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02. PETROLEUM PROGRAMMS\03. Расчеты\002. БУРЕНИЕ, КРС\Расчет веса и меры\"/>
    </mc:Choice>
  </mc:AlternateContent>
  <bookViews>
    <workbookView xWindow="4680" yWindow="45" windowWidth="9720" windowHeight="7320" activeTab="3"/>
  </bookViews>
  <sheets>
    <sheet name="Лист2" sheetId="2" r:id="rId1"/>
    <sheet name="Калибровка для ленивых" sheetId="7" r:id="rId2"/>
    <sheet name="Лист3" sheetId="3" r:id="rId3"/>
    <sheet name="Лист1" sheetId="1" r:id="rId4"/>
    <sheet name="кнбк0901" sheetId="8" r:id="rId5"/>
  </sheets>
  <calcPr calcId="162913"/>
</workbook>
</file>

<file path=xl/calcChain.xml><?xml version="1.0" encoding="utf-8"?>
<calcChain xmlns="http://schemas.openxmlformats.org/spreadsheetml/2006/main">
  <c r="F4" i="7" l="1"/>
  <c r="G4" i="7"/>
  <c r="J12" i="8"/>
  <c r="J13" i="8"/>
  <c r="J4" i="8"/>
  <c r="J5" i="8"/>
  <c r="J6" i="8"/>
  <c r="J7" i="8"/>
  <c r="J8" i="8"/>
  <c r="J9" i="8"/>
  <c r="J10" i="8"/>
  <c r="J11" i="8"/>
  <c r="J14" i="8"/>
  <c r="J15" i="8"/>
  <c r="J16" i="8"/>
  <c r="J17" i="8"/>
  <c r="J18" i="8"/>
  <c r="J19" i="8"/>
  <c r="J20" i="8"/>
  <c r="K20" i="8" s="1"/>
  <c r="J21" i="8"/>
  <c r="K21" i="8" s="1"/>
  <c r="L21" i="8" s="1"/>
  <c r="J22" i="8"/>
  <c r="J23" i="8"/>
  <c r="J24" i="8"/>
  <c r="K24" i="8" s="1"/>
  <c r="J25" i="8"/>
  <c r="K25" i="8" s="1"/>
  <c r="L25" i="8" s="1"/>
  <c r="J26" i="8"/>
  <c r="J27" i="8"/>
  <c r="J28" i="8"/>
  <c r="K28" i="8" s="1"/>
  <c r="L28" i="8" s="1"/>
  <c r="J29" i="8"/>
  <c r="K29" i="8" s="1"/>
  <c r="L29" i="8" s="1"/>
  <c r="J30" i="8"/>
  <c r="J31" i="8"/>
  <c r="J32" i="8"/>
  <c r="K32" i="8" s="1"/>
  <c r="J33" i="8"/>
  <c r="K33" i="8" s="1"/>
  <c r="L33" i="8" s="1"/>
  <c r="J34" i="8"/>
  <c r="J35" i="8"/>
  <c r="J36" i="8"/>
  <c r="K36" i="8" s="1"/>
  <c r="J37" i="8"/>
  <c r="K37" i="8" s="1"/>
  <c r="L37" i="8" s="1"/>
  <c r="J38" i="8"/>
  <c r="J39" i="8"/>
  <c r="J40" i="8"/>
  <c r="K40" i="8" s="1"/>
  <c r="J41" i="8"/>
  <c r="K41" i="8" s="1"/>
  <c r="L41" i="8" s="1"/>
  <c r="J42" i="8"/>
  <c r="J43" i="8"/>
  <c r="J44" i="8"/>
  <c r="K44" i="8" s="1"/>
  <c r="J45" i="8"/>
  <c r="K45" i="8" s="1"/>
  <c r="L45" i="8" s="1"/>
  <c r="J46" i="8"/>
  <c r="J47" i="8"/>
  <c r="J48" i="8"/>
  <c r="K48" i="8" s="1"/>
  <c r="J49" i="8"/>
  <c r="K49" i="8" s="1"/>
  <c r="L49" i="8" s="1"/>
  <c r="J50" i="8"/>
  <c r="J51" i="8"/>
  <c r="J52" i="8"/>
  <c r="J53" i="8"/>
  <c r="J54" i="8"/>
  <c r="J55" i="8"/>
  <c r="J56" i="8"/>
  <c r="J57" i="8"/>
  <c r="K57" i="8" s="1"/>
  <c r="L57" i="8" s="1"/>
  <c r="J58" i="8"/>
  <c r="J59" i="8"/>
  <c r="J60" i="8"/>
  <c r="J61" i="8"/>
  <c r="K61" i="8" s="1"/>
  <c r="L61" i="8" s="1"/>
  <c r="J62" i="8"/>
  <c r="J63" i="8"/>
  <c r="J64" i="8"/>
  <c r="J65" i="8"/>
  <c r="K65" i="8" s="1"/>
  <c r="L65" i="8" s="1"/>
  <c r="J66" i="8"/>
  <c r="J67" i="8"/>
  <c r="J68" i="8"/>
  <c r="J69" i="8"/>
  <c r="J70" i="8"/>
  <c r="J71" i="8"/>
  <c r="J72" i="8"/>
  <c r="J73" i="8"/>
  <c r="K73" i="8" s="1"/>
  <c r="L73" i="8" s="1"/>
  <c r="J74" i="8"/>
  <c r="J75" i="8"/>
  <c r="J76" i="8"/>
  <c r="J77" i="8"/>
  <c r="K77" i="8" s="1"/>
  <c r="L77" i="8" s="1"/>
  <c r="J78" i="8"/>
  <c r="J79" i="8"/>
  <c r="J80" i="8"/>
  <c r="J81" i="8"/>
  <c r="K81" i="8" s="1"/>
  <c r="L81" i="8" s="1"/>
  <c r="J82" i="8"/>
  <c r="J83" i="8"/>
  <c r="J84" i="8"/>
  <c r="J85" i="8"/>
  <c r="J86" i="8"/>
  <c r="J87" i="8"/>
  <c r="J88" i="8"/>
  <c r="J89" i="8"/>
  <c r="K89" i="8" s="1"/>
  <c r="L89" i="8" s="1"/>
  <c r="J90" i="8"/>
  <c r="J91" i="8"/>
  <c r="J92" i="8"/>
  <c r="J93" i="8"/>
  <c r="K93" i="8" s="1"/>
  <c r="L93" i="8" s="1"/>
  <c r="J94" i="8"/>
  <c r="J95" i="8"/>
  <c r="J96" i="8"/>
  <c r="J97" i="8"/>
  <c r="K97" i="8" s="1"/>
  <c r="L97" i="8" s="1"/>
  <c r="J98" i="8"/>
  <c r="J99" i="8"/>
  <c r="J100" i="8"/>
  <c r="J101" i="8"/>
  <c r="J102" i="8"/>
  <c r="J103" i="8"/>
  <c r="O17" i="8"/>
  <c r="P13" i="8"/>
  <c r="Q13" i="8"/>
  <c r="R13" i="8" s="1"/>
  <c r="P15" i="8"/>
  <c r="Q15" i="8"/>
  <c r="R15" i="8" s="1"/>
  <c r="P17" i="8"/>
  <c r="Q17" i="8"/>
  <c r="R17" i="8" s="1"/>
  <c r="P14" i="8"/>
  <c r="Q14" i="8"/>
  <c r="P16" i="8"/>
  <c r="Q16" i="8"/>
  <c r="R21" i="8"/>
  <c r="C26" i="8"/>
  <c r="K4" i="8"/>
  <c r="L4" i="8"/>
  <c r="K5" i="8"/>
  <c r="L5" i="8" s="1"/>
  <c r="L20" i="8"/>
  <c r="K22" i="8"/>
  <c r="L22" i="8"/>
  <c r="K23" i="8"/>
  <c r="L23" i="8" s="1"/>
  <c r="L24" i="8"/>
  <c r="K26" i="8"/>
  <c r="L26" i="8"/>
  <c r="K27" i="8"/>
  <c r="L27" i="8" s="1"/>
  <c r="K30" i="8"/>
  <c r="L30" i="8"/>
  <c r="K31" i="8"/>
  <c r="L31" i="8" s="1"/>
  <c r="L32" i="8"/>
  <c r="K34" i="8"/>
  <c r="L34" i="8"/>
  <c r="K35" i="8"/>
  <c r="L35" i="8" s="1"/>
  <c r="L36" i="8"/>
  <c r="K38" i="8"/>
  <c r="L38" i="8"/>
  <c r="K39" i="8"/>
  <c r="L39" i="8" s="1"/>
  <c r="L40" i="8"/>
  <c r="K42" i="8"/>
  <c r="L42" i="8"/>
  <c r="K43" i="8"/>
  <c r="L43" i="8" s="1"/>
  <c r="L44" i="8"/>
  <c r="K46" i="8"/>
  <c r="L46" i="8"/>
  <c r="K47" i="8"/>
  <c r="L47" i="8" s="1"/>
  <c r="L48" i="8"/>
  <c r="F5" i="8"/>
  <c r="F6" i="8" s="1"/>
  <c r="F7" i="8" s="1"/>
  <c r="F8" i="8"/>
  <c r="F9" i="8"/>
  <c r="F10" i="8" s="1"/>
  <c r="F11" i="8" s="1"/>
  <c r="F12" i="8"/>
  <c r="F13" i="8" s="1"/>
  <c r="F14" i="8" s="1"/>
  <c r="F15" i="8" s="1"/>
  <c r="F16" i="8" s="1"/>
  <c r="F17" i="8" s="1"/>
  <c r="F18" i="8" s="1"/>
  <c r="F19" i="8" s="1"/>
  <c r="F20" i="8" s="1"/>
  <c r="F21" i="8" s="1"/>
  <c r="F22" i="8" s="1"/>
  <c r="F23" i="8" s="1"/>
  <c r="F24" i="8" s="1"/>
  <c r="F25" i="8" s="1"/>
  <c r="F26" i="8" s="1"/>
  <c r="F27" i="8" s="1"/>
  <c r="F28" i="8" s="1"/>
  <c r="F29" i="8" s="1"/>
  <c r="F30" i="8" s="1"/>
  <c r="F31" i="8" s="1"/>
  <c r="F32" i="8" s="1"/>
  <c r="F33" i="8" s="1"/>
  <c r="F34" i="8" s="1"/>
  <c r="F35" i="8" s="1"/>
  <c r="F36" i="8" s="1"/>
  <c r="F37" i="8" s="1"/>
  <c r="F38" i="8" s="1"/>
  <c r="F39" i="8" s="1"/>
  <c r="F40" i="8" s="1"/>
  <c r="F41" i="8" s="1"/>
  <c r="F42" i="8" s="1"/>
  <c r="F43" i="8" s="1"/>
  <c r="F44" i="8" s="1"/>
  <c r="F45" i="8" s="1"/>
  <c r="F46" i="8" s="1"/>
  <c r="F47" i="8" s="1"/>
  <c r="F48" i="8" s="1"/>
  <c r="F49" i="8" s="1"/>
  <c r="F50" i="8" s="1"/>
  <c r="F51" i="8" s="1"/>
  <c r="F52" i="8" s="1"/>
  <c r="F53" i="8" s="1"/>
  <c r="F54" i="8" s="1"/>
  <c r="F55" i="8" s="1"/>
  <c r="F56" i="8" s="1"/>
  <c r="F57" i="8" s="1"/>
  <c r="F58" i="8" s="1"/>
  <c r="F59" i="8" s="1"/>
  <c r="F60" i="8" s="1"/>
  <c r="F61" i="8" s="1"/>
  <c r="F62" i="8" s="1"/>
  <c r="F63" i="8" s="1"/>
  <c r="F64" i="8" s="1"/>
  <c r="F65" i="8" s="1"/>
  <c r="F66" i="8" s="1"/>
  <c r="F67" i="8" s="1"/>
  <c r="F68" i="8" s="1"/>
  <c r="F69" i="8" s="1"/>
  <c r="F70" i="8" s="1"/>
  <c r="F71" i="8" s="1"/>
  <c r="F72" i="8" s="1"/>
  <c r="F73" i="8" s="1"/>
  <c r="F74" i="8" s="1"/>
  <c r="F75" i="8" s="1"/>
  <c r="F76" i="8" s="1"/>
  <c r="F77" i="8" s="1"/>
  <c r="F78" i="8" s="1"/>
  <c r="F79" i="8" s="1"/>
  <c r="F80" i="8" s="1"/>
  <c r="F81" i="8" s="1"/>
  <c r="F82" i="8" s="1"/>
  <c r="F83" i="8" s="1"/>
  <c r="F84" i="8" s="1"/>
  <c r="F85" i="8" s="1"/>
  <c r="F86" i="8" s="1"/>
  <c r="F87" i="8" s="1"/>
  <c r="F88" i="8" s="1"/>
  <c r="F89" i="8" s="1"/>
  <c r="F90" i="8" s="1"/>
  <c r="F91" i="8" s="1"/>
  <c r="F92" i="8" s="1"/>
  <c r="F93" i="8" s="1"/>
  <c r="F94" i="8" s="1"/>
  <c r="F95" i="8" s="1"/>
  <c r="F96" i="8" s="1"/>
  <c r="F97" i="8" s="1"/>
  <c r="F98" i="8" s="1"/>
  <c r="F99" i="8" s="1"/>
  <c r="F100" i="8" s="1"/>
  <c r="F101" i="8" s="1"/>
  <c r="F102" i="8" s="1"/>
  <c r="F103" i="8" s="1"/>
  <c r="R14" i="8"/>
  <c r="R16" i="8"/>
  <c r="R22" i="8"/>
  <c r="K50" i="8"/>
  <c r="L50" i="8"/>
  <c r="K51" i="8"/>
  <c r="L51" i="8" s="1"/>
  <c r="K52" i="8"/>
  <c r="L52" i="8" s="1"/>
  <c r="K53" i="8"/>
  <c r="L53" i="8" s="1"/>
  <c r="K54" i="8"/>
  <c r="L54" i="8"/>
  <c r="K55" i="8"/>
  <c r="L55" i="8" s="1"/>
  <c r="K56" i="8"/>
  <c r="L56" i="8" s="1"/>
  <c r="K58" i="8"/>
  <c r="L58" i="8"/>
  <c r="K59" i="8"/>
  <c r="L59" i="8" s="1"/>
  <c r="K60" i="8"/>
  <c r="L60" i="8" s="1"/>
  <c r="K62" i="8"/>
  <c r="L62" i="8"/>
  <c r="K63" i="8"/>
  <c r="L63" i="8" s="1"/>
  <c r="K64" i="8"/>
  <c r="L64" i="8" s="1"/>
  <c r="K66" i="8"/>
  <c r="L66" i="8"/>
  <c r="K67" i="8"/>
  <c r="L67" i="8" s="1"/>
  <c r="K68" i="8"/>
  <c r="L68" i="8" s="1"/>
  <c r="K69" i="8"/>
  <c r="L69" i="8" s="1"/>
  <c r="K70" i="8"/>
  <c r="L70" i="8"/>
  <c r="K71" i="8"/>
  <c r="L71" i="8" s="1"/>
  <c r="K72" i="8"/>
  <c r="L72" i="8" s="1"/>
  <c r="K74" i="8"/>
  <c r="L74" i="8"/>
  <c r="K75" i="8"/>
  <c r="L75" i="8" s="1"/>
  <c r="K76" i="8"/>
  <c r="L76" i="8" s="1"/>
  <c r="K78" i="8"/>
  <c r="L78" i="8"/>
  <c r="K79" i="8"/>
  <c r="L79" i="8" s="1"/>
  <c r="K80" i="8"/>
  <c r="L80" i="8" s="1"/>
  <c r="K82" i="8"/>
  <c r="L82" i="8"/>
  <c r="K83" i="8"/>
  <c r="L83" i="8" s="1"/>
  <c r="K84" i="8"/>
  <c r="L84" i="8" s="1"/>
  <c r="K85" i="8"/>
  <c r="L85" i="8" s="1"/>
  <c r="K86" i="8"/>
  <c r="L86" i="8"/>
  <c r="K87" i="8"/>
  <c r="L87" i="8" s="1"/>
  <c r="K88" i="8"/>
  <c r="L88" i="8" s="1"/>
  <c r="K90" i="8"/>
  <c r="L90" i="8"/>
  <c r="K91" i="8"/>
  <c r="L91" i="8" s="1"/>
  <c r="K92" i="8"/>
  <c r="L92" i="8" s="1"/>
  <c r="K94" i="8"/>
  <c r="L94" i="8"/>
  <c r="K95" i="8"/>
  <c r="L95" i="8" s="1"/>
  <c r="K96" i="8"/>
  <c r="L96" i="8" s="1"/>
  <c r="K98" i="8"/>
  <c r="L98" i="8"/>
  <c r="K99" i="8"/>
  <c r="L99" i="8" s="1"/>
  <c r="K100" i="8"/>
  <c r="L100" i="8" s="1"/>
  <c r="K101" i="8"/>
  <c r="L101" i="8" s="1"/>
  <c r="K102" i="8"/>
  <c r="L102" i="8"/>
  <c r="K103" i="8"/>
  <c r="L103" i="8" s="1"/>
  <c r="J103" i="1"/>
  <c r="K103" i="1"/>
  <c r="L103" i="1" s="1"/>
  <c r="J102" i="1"/>
  <c r="K102" i="1"/>
  <c r="L102" i="1"/>
  <c r="J101" i="1"/>
  <c r="K101" i="1" s="1"/>
  <c r="L101" i="1"/>
  <c r="J100" i="1"/>
  <c r="K100" i="1"/>
  <c r="L100" i="1" s="1"/>
  <c r="J99" i="1"/>
  <c r="K99" i="1"/>
  <c r="L99" i="1" s="1"/>
  <c r="J98" i="1"/>
  <c r="K98" i="1"/>
  <c r="L98" i="1"/>
  <c r="J97" i="1"/>
  <c r="K97" i="1" s="1"/>
  <c r="L97" i="1"/>
  <c r="J96" i="1"/>
  <c r="K96" i="1"/>
  <c r="L96" i="1" s="1"/>
  <c r="J95" i="1"/>
  <c r="K95" i="1"/>
  <c r="L95" i="1" s="1"/>
  <c r="J94" i="1"/>
  <c r="K94" i="1"/>
  <c r="L94" i="1"/>
  <c r="J93" i="1"/>
  <c r="K93" i="1" s="1"/>
  <c r="L93" i="1"/>
  <c r="J92" i="1"/>
  <c r="K92" i="1"/>
  <c r="L92" i="1" s="1"/>
  <c r="J91" i="1"/>
  <c r="K91" i="1"/>
  <c r="L91" i="1" s="1"/>
  <c r="J90" i="1"/>
  <c r="K90" i="1"/>
  <c r="L90" i="1"/>
  <c r="J89" i="1"/>
  <c r="K89" i="1" s="1"/>
  <c r="L89" i="1"/>
  <c r="J88" i="1"/>
  <c r="K88" i="1"/>
  <c r="L88" i="1" s="1"/>
  <c r="J87" i="1"/>
  <c r="K87" i="1"/>
  <c r="L87" i="1" s="1"/>
  <c r="J86" i="1"/>
  <c r="K86" i="1"/>
  <c r="L86" i="1"/>
  <c r="J85" i="1"/>
  <c r="K85" i="1" s="1"/>
  <c r="L85" i="1"/>
  <c r="J84" i="1"/>
  <c r="K84" i="1"/>
  <c r="L84" i="1" s="1"/>
  <c r="J83" i="1"/>
  <c r="K83" i="1"/>
  <c r="L83" i="1" s="1"/>
  <c r="J82" i="1"/>
  <c r="K82" i="1"/>
  <c r="L82" i="1"/>
  <c r="J81" i="1"/>
  <c r="K81" i="1" s="1"/>
  <c r="L81" i="1"/>
  <c r="J80" i="1"/>
  <c r="K80" i="1"/>
  <c r="L80" i="1" s="1"/>
  <c r="J79" i="1"/>
  <c r="K79" i="1"/>
  <c r="L79" i="1" s="1"/>
  <c r="J78" i="1"/>
  <c r="K78" i="1"/>
  <c r="L78" i="1"/>
  <c r="J77" i="1"/>
  <c r="K77" i="1" s="1"/>
  <c r="L77" i="1"/>
  <c r="J76" i="1"/>
  <c r="K76" i="1"/>
  <c r="L76" i="1" s="1"/>
  <c r="J75" i="1"/>
  <c r="K75" i="1"/>
  <c r="L75" i="1" s="1"/>
  <c r="J74" i="1"/>
  <c r="K74" i="1"/>
  <c r="L74" i="1"/>
  <c r="J73" i="1"/>
  <c r="K73" i="1" s="1"/>
  <c r="L73" i="1"/>
  <c r="J72" i="1"/>
  <c r="K72" i="1"/>
  <c r="L72" i="1" s="1"/>
  <c r="J71" i="1"/>
  <c r="K71" i="1"/>
  <c r="L71" i="1" s="1"/>
  <c r="J70" i="1"/>
  <c r="K70" i="1"/>
  <c r="L70" i="1"/>
  <c r="J69" i="1"/>
  <c r="K69" i="1" s="1"/>
  <c r="L69" i="1"/>
  <c r="J68" i="1"/>
  <c r="K68" i="1"/>
  <c r="L68" i="1" s="1"/>
  <c r="J67" i="1"/>
  <c r="K67" i="1"/>
  <c r="L67" i="1" s="1"/>
  <c r="J66" i="1"/>
  <c r="K66" i="1"/>
  <c r="L66" i="1"/>
  <c r="J65" i="1"/>
  <c r="K65" i="1" s="1"/>
  <c r="L65" i="1"/>
  <c r="J64" i="1"/>
  <c r="K64" i="1"/>
  <c r="L64" i="1" s="1"/>
  <c r="J63" i="1"/>
  <c r="K63" i="1"/>
  <c r="L63" i="1" s="1"/>
  <c r="J62" i="1"/>
  <c r="K62" i="1"/>
  <c r="L62" i="1"/>
  <c r="J61" i="1"/>
  <c r="K61" i="1" s="1"/>
  <c r="L61" i="1"/>
  <c r="J60" i="1"/>
  <c r="K60" i="1"/>
  <c r="L60" i="1" s="1"/>
  <c r="J59" i="1"/>
  <c r="K59" i="1" s="1"/>
  <c r="L59" i="1"/>
  <c r="J58" i="1"/>
  <c r="K58" i="1"/>
  <c r="L58" i="1" s="1"/>
  <c r="J57" i="1"/>
  <c r="K57" i="1" s="1"/>
  <c r="L57" i="1"/>
  <c r="J56" i="1"/>
  <c r="K56" i="1"/>
  <c r="L56" i="1" s="1"/>
  <c r="J55" i="1"/>
  <c r="K55" i="1" s="1"/>
  <c r="L55" i="1"/>
  <c r="J54" i="1"/>
  <c r="K54" i="1"/>
  <c r="L54" i="1" s="1"/>
  <c r="J53" i="1"/>
  <c r="K53" i="1" s="1"/>
  <c r="L53" i="1"/>
  <c r="J52" i="1"/>
  <c r="K52" i="1"/>
  <c r="L52" i="1" s="1"/>
  <c r="J51" i="1"/>
  <c r="K51" i="1" s="1"/>
  <c r="L51" i="1"/>
  <c r="J50" i="1"/>
  <c r="K50" i="1"/>
  <c r="L50" i="1" s="1"/>
  <c r="J49" i="1"/>
  <c r="K49" i="1" s="1"/>
  <c r="L49" i="1"/>
  <c r="J48" i="1"/>
  <c r="K48" i="1"/>
  <c r="L48" i="1" s="1"/>
  <c r="J47" i="1"/>
  <c r="K47" i="1" s="1"/>
  <c r="L47" i="1"/>
  <c r="J46" i="1"/>
  <c r="K46" i="1"/>
  <c r="L46" i="1" s="1"/>
  <c r="J45" i="1"/>
  <c r="K45" i="1" s="1"/>
  <c r="L45" i="1"/>
  <c r="J44" i="1"/>
  <c r="K44" i="1"/>
  <c r="L44" i="1" s="1"/>
  <c r="J43" i="1"/>
  <c r="K43" i="1" s="1"/>
  <c r="L43" i="1"/>
  <c r="J42" i="1"/>
  <c r="K42" i="1"/>
  <c r="L42" i="1" s="1"/>
  <c r="J41" i="1"/>
  <c r="K41" i="1" s="1"/>
  <c r="L41" i="1"/>
  <c r="J40" i="1"/>
  <c r="K40" i="1"/>
  <c r="L40" i="1" s="1"/>
  <c r="J39" i="1"/>
  <c r="K39" i="1" s="1"/>
  <c r="L39" i="1"/>
  <c r="J38" i="1"/>
  <c r="K38" i="1"/>
  <c r="L38" i="1" s="1"/>
  <c r="J37" i="1"/>
  <c r="K37" i="1" s="1"/>
  <c r="L37" i="1"/>
  <c r="J36" i="1"/>
  <c r="K36" i="1"/>
  <c r="L36" i="1" s="1"/>
  <c r="J35" i="1"/>
  <c r="K35" i="1" s="1"/>
  <c r="L35" i="1"/>
  <c r="J34" i="1"/>
  <c r="K34" i="1"/>
  <c r="L34" i="1" s="1"/>
  <c r="J33" i="1"/>
  <c r="K33" i="1" s="1"/>
  <c r="L33" i="1"/>
  <c r="J32" i="1"/>
  <c r="K32" i="1"/>
  <c r="L32" i="1" s="1"/>
  <c r="J31" i="1"/>
  <c r="K31" i="1" s="1"/>
  <c r="L31" i="1"/>
  <c r="J30" i="1"/>
  <c r="K30" i="1"/>
  <c r="L30" i="1" s="1"/>
  <c r="J29" i="1"/>
  <c r="K29" i="1" s="1"/>
  <c r="L29" i="1"/>
  <c r="J28" i="1"/>
  <c r="K28" i="1"/>
  <c r="L28" i="1" s="1"/>
  <c r="J27" i="1"/>
  <c r="K27" i="1" s="1"/>
  <c r="L27" i="1"/>
  <c r="J26" i="1"/>
  <c r="K26" i="1"/>
  <c r="L26" i="1" s="1"/>
  <c r="J25" i="1"/>
  <c r="K25" i="1" s="1"/>
  <c r="L25" i="1"/>
  <c r="J24" i="1"/>
  <c r="K24" i="1"/>
  <c r="L24" i="1" s="1"/>
  <c r="J5" i="1"/>
  <c r="K5" i="1" s="1"/>
  <c r="K6" i="1" s="1"/>
  <c r="L6" i="1" s="1"/>
  <c r="J4" i="1"/>
  <c r="K4" i="1"/>
  <c r="C26" i="1"/>
  <c r="L4" i="1" s="1"/>
  <c r="L5" i="1" s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K23" i="1" s="1"/>
  <c r="L23" i="1" s="1"/>
  <c r="F5" i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O13" i="1"/>
  <c r="P13" i="1" s="1"/>
  <c r="U18" i="1"/>
  <c r="P15" i="1"/>
  <c r="Q15" i="1" s="1"/>
  <c r="R15" i="1" s="1"/>
  <c r="P16" i="1"/>
  <c r="R26" i="1"/>
  <c r="R23" i="1"/>
  <c r="R22" i="1"/>
  <c r="P14" i="1"/>
  <c r="Q14" i="1"/>
  <c r="R14" i="1" s="1"/>
  <c r="Q16" i="1"/>
  <c r="P17" i="1"/>
  <c r="Q17" i="1" s="1"/>
  <c r="R17" i="1" s="1"/>
  <c r="R16" i="1"/>
  <c r="C21" i="2"/>
  <c r="C23" i="2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A15" i="3"/>
  <c r="Q13" i="1" l="1"/>
  <c r="J104" i="8"/>
  <c r="B30" i="1"/>
  <c r="B42" i="1" s="1"/>
  <c r="J104" i="1"/>
  <c r="O18" i="1" s="1"/>
  <c r="K7" i="1"/>
  <c r="K6" i="8"/>
  <c r="L6" i="8" s="1"/>
  <c r="J4" i="7"/>
  <c r="J5" i="7"/>
  <c r="B30" i="8" l="1"/>
  <c r="B42" i="8" s="1"/>
  <c r="O18" i="8"/>
  <c r="K8" i="1"/>
  <c r="L7" i="1"/>
  <c r="K7" i="8"/>
  <c r="R13" i="1"/>
  <c r="O19" i="1"/>
  <c r="P18" i="1"/>
  <c r="Q18" i="1" l="1"/>
  <c r="P19" i="1"/>
  <c r="L8" i="1"/>
  <c r="K9" i="1"/>
  <c r="L7" i="8"/>
  <c r="K8" i="8"/>
  <c r="P18" i="8"/>
  <c r="O19" i="8"/>
  <c r="K10" i="1" l="1"/>
  <c r="L9" i="1"/>
  <c r="Q18" i="8"/>
  <c r="P19" i="8"/>
  <c r="L8" i="8"/>
  <c r="K9" i="8"/>
  <c r="R18" i="1"/>
  <c r="Q19" i="1"/>
  <c r="R18" i="8" l="1"/>
  <c r="Q19" i="8"/>
  <c r="R19" i="1"/>
  <c r="R29" i="1" s="1"/>
  <c r="Q29" i="1"/>
  <c r="L9" i="8"/>
  <c r="K10" i="8"/>
  <c r="L10" i="1"/>
  <c r="K11" i="1"/>
  <c r="K12" i="1" l="1"/>
  <c r="L11" i="1"/>
  <c r="L10" i="8"/>
  <c r="K11" i="8"/>
  <c r="R19" i="8"/>
  <c r="R28" i="8" s="1"/>
  <c r="Q28" i="8"/>
  <c r="L11" i="8" l="1"/>
  <c r="K12" i="8"/>
  <c r="L12" i="1"/>
  <c r="K13" i="1"/>
  <c r="K14" i="1" l="1"/>
  <c r="L13" i="1"/>
  <c r="L12" i="8"/>
  <c r="K13" i="8"/>
  <c r="L13" i="8" l="1"/>
  <c r="K14" i="8"/>
  <c r="L14" i="1"/>
  <c r="K15" i="1"/>
  <c r="K16" i="1" l="1"/>
  <c r="L15" i="1"/>
  <c r="L14" i="8"/>
  <c r="K15" i="8"/>
  <c r="L15" i="8" l="1"/>
  <c r="K16" i="8"/>
  <c r="L16" i="1"/>
  <c r="K17" i="1"/>
  <c r="K18" i="1" l="1"/>
  <c r="L17" i="1"/>
  <c r="L16" i="8"/>
  <c r="K17" i="8"/>
  <c r="L17" i="8" l="1"/>
  <c r="K18" i="8"/>
  <c r="L18" i="1"/>
  <c r="K19" i="1"/>
  <c r="K20" i="1" l="1"/>
  <c r="L19" i="1"/>
  <c r="L18" i="8"/>
  <c r="K19" i="8"/>
  <c r="L19" i="8" s="1"/>
  <c r="L20" i="1" l="1"/>
  <c r="K21" i="1"/>
  <c r="K22" i="1" l="1"/>
  <c r="L21" i="1"/>
  <c r="L22" i="1" l="1"/>
</calcChain>
</file>

<file path=xl/sharedStrings.xml><?xml version="1.0" encoding="utf-8"?>
<sst xmlns="http://schemas.openxmlformats.org/spreadsheetml/2006/main" count="114" uniqueCount="55">
  <si>
    <t>Дол</t>
  </si>
  <si>
    <t>пер</t>
  </si>
  <si>
    <t>КНБК</t>
  </si>
  <si>
    <t>ТБПК 127</t>
  </si>
  <si>
    <t>Свеча(м)</t>
  </si>
  <si>
    <t>Общ.длинна инстр</t>
  </si>
  <si>
    <t>Сумма ТБПК</t>
  </si>
  <si>
    <t>тр1</t>
  </si>
  <si>
    <t>тр2</t>
  </si>
  <si>
    <t>Заход квадрата</t>
  </si>
  <si>
    <t>Забой</t>
  </si>
  <si>
    <t>УБТ 203/90</t>
  </si>
  <si>
    <t>УБТ 203/80</t>
  </si>
  <si>
    <t>ТБПК 127/89</t>
  </si>
  <si>
    <t>УБТ 178/90</t>
  </si>
  <si>
    <t>УБТ 229/90</t>
  </si>
  <si>
    <t>вес (кг)</t>
  </si>
  <si>
    <t>Плотность р-ра</t>
  </si>
  <si>
    <t>сумма</t>
  </si>
  <si>
    <t>вес в возд(т)</t>
  </si>
  <si>
    <t>вес в раст(т)</t>
  </si>
  <si>
    <t>Суммарный вес дол, перев, турбины и т.д (т)</t>
  </si>
  <si>
    <t>Вес квадрата, вертлюга (т)</t>
  </si>
  <si>
    <t>Общий вес буровой колонны</t>
  </si>
  <si>
    <t>Вручную заносятся параметры: длинна труб, плотность, суммарный вес долота, переводников, турбинны, квадрата и вертлюга (все в воздухе).</t>
  </si>
  <si>
    <t>вес (кг/м)</t>
  </si>
  <si>
    <t>Длинна (м)</t>
  </si>
  <si>
    <t>МЕРА труб</t>
  </si>
  <si>
    <t>клс</t>
  </si>
  <si>
    <t>д1-240</t>
  </si>
  <si>
    <t>убт229</t>
  </si>
  <si>
    <t>УБТ203/70</t>
  </si>
  <si>
    <t>УБТ 203/70</t>
  </si>
  <si>
    <t>тр3</t>
  </si>
  <si>
    <t>св.№</t>
  </si>
  <si>
    <t>св.нар.</t>
  </si>
  <si>
    <t>св.нар.
с уч.кнбк</t>
  </si>
  <si>
    <t>имеющиеся калибровочные данные</t>
  </si>
  <si>
    <t>Коэффициенты тренда</t>
  </si>
  <si>
    <t>значение</t>
  </si>
  <si>
    <t>Код</t>
  </si>
  <si>
    <t>А</t>
  </si>
  <si>
    <t>B</t>
  </si>
  <si>
    <t>имеющееся</t>
  </si>
  <si>
    <t>должное</t>
  </si>
  <si>
    <t>Расчеты для случая, когда надо калибровать прибор, но идти работать холодно, либо просто ломы. Нужно просто в желтые поля ввести имеющиеся данные, и получить достоверный код в зеленом поле</t>
  </si>
  <si>
    <t>тальблок</t>
  </si>
  <si>
    <t>Вручную заносятся параметры: длина труб, плотность, суммарный вес долота, переводников, турбины, квадрата и вертлюга (все в воздухе).</t>
  </si>
  <si>
    <t>УБТ 178/70</t>
  </si>
  <si>
    <t>УБТС 229</t>
  </si>
  <si>
    <t>УБТС 203</t>
  </si>
  <si>
    <t>УБТС 178</t>
  </si>
  <si>
    <t>УБТ 178/80</t>
  </si>
  <si>
    <t>ТБПК 127/76</t>
  </si>
  <si>
    <t>КС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</si>
</sst>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b/>
      <sz val="14"/>
      <name val="Arial Cyr"/>
      <charset val="204"/>
    </font>
    <font>
      <b/>
      <sz val="12"/>
      <name val="Arial Cyr"/>
      <charset val="204"/>
    </font>
    <font>
      <sz val="10"/>
      <name val="Verdana"/>
      <family val="2"/>
      <charset val="204"/>
    </font>
    <font>
      <sz val="10"/>
      <color indexed="10"/>
      <name val="Verdana"/>
      <family val="2"/>
      <charset val="204"/>
    </font>
    <font>
      <sz val="10"/>
      <color indexed="9"/>
      <name val="Verdana"/>
      <family val="2"/>
      <charset val="204"/>
    </font>
    <font>
      <b/>
      <sz val="12"/>
      <color indexed="10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color indexed="10"/>
      <name val="Arial Cyr"/>
      <charset val="204"/>
    </font>
    <font>
      <b/>
      <sz val="10"/>
      <color indexed="10"/>
      <name val="Arial Cyr"/>
      <charset val="204"/>
    </font>
    <font>
      <sz val="10"/>
      <color indexed="18"/>
      <name val="Arial Cyr"/>
      <charset val="204"/>
    </font>
    <font>
      <sz val="8"/>
      <name val="Arial Cyr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6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</fills>
  <borders count="3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6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2" borderId="6" xfId="0" applyFill="1" applyBorder="1" applyAlignment="1">
      <alignment shrinkToFit="1"/>
    </xf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2" borderId="13" xfId="0" applyFill="1" applyBorder="1" applyAlignment="1">
      <alignment shrinkToFit="1"/>
    </xf>
    <xf numFmtId="0" fontId="0" fillId="4" borderId="14" xfId="0" applyFill="1" applyBorder="1"/>
    <xf numFmtId="0" fontId="0" fillId="5" borderId="15" xfId="0" applyFill="1" applyBorder="1"/>
    <xf numFmtId="0" fontId="0" fillId="6" borderId="0" xfId="0" applyFill="1"/>
    <xf numFmtId="0" fontId="0" fillId="6" borderId="0" xfId="0" applyFill="1" applyAlignment="1"/>
    <xf numFmtId="0" fontId="0" fillId="6" borderId="14" xfId="0" applyFill="1" applyBorder="1" applyAlignment="1"/>
    <xf numFmtId="0" fontId="0" fillId="2" borderId="16" xfId="0" applyFill="1" applyBorder="1" applyAlignment="1">
      <alignment shrinkToFit="1"/>
    </xf>
    <xf numFmtId="0" fontId="0" fillId="2" borderId="17" xfId="0" applyFill="1" applyBorder="1" applyAlignment="1">
      <alignment shrinkToFit="1"/>
    </xf>
    <xf numFmtId="0" fontId="0" fillId="2" borderId="7" xfId="0" applyFill="1" applyBorder="1" applyAlignment="1">
      <alignment shrinkToFit="1"/>
    </xf>
    <xf numFmtId="0" fontId="0" fillId="2" borderId="6" xfId="0" applyFill="1" applyBorder="1" applyAlignment="1">
      <alignment horizontal="right" shrinkToFit="1"/>
    </xf>
    <xf numFmtId="0" fontId="0" fillId="0" borderId="7" xfId="0" applyBorder="1" applyAlignment="1">
      <alignment horizontal="center"/>
    </xf>
    <xf numFmtId="0" fontId="0" fillId="0" borderId="14" xfId="0" applyBorder="1" applyAlignment="1">
      <alignment shrinkToFit="1"/>
    </xf>
    <xf numFmtId="0" fontId="0" fillId="0" borderId="18" xfId="0" applyBorder="1" applyAlignment="1">
      <alignment shrinkToFit="1"/>
    </xf>
    <xf numFmtId="0" fontId="0" fillId="4" borderId="7" xfId="0" applyFill="1" applyBorder="1"/>
    <xf numFmtId="0" fontId="0" fillId="0" borderId="19" xfId="0" applyBorder="1" applyAlignment="1">
      <alignment shrinkToFit="1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shrinkToFit="1"/>
    </xf>
    <xf numFmtId="0" fontId="0" fillId="0" borderId="20" xfId="0" applyBorder="1" applyAlignment="1">
      <alignment shrinkToFit="1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6" borderId="0" xfId="0" applyFill="1" applyBorder="1"/>
    <xf numFmtId="0" fontId="0" fillId="7" borderId="0" xfId="0" applyFill="1" applyBorder="1"/>
    <xf numFmtId="0" fontId="0" fillId="2" borderId="6" xfId="0" applyFill="1" applyBorder="1" applyAlignment="1">
      <alignment horizontal="left" shrinkToFit="1"/>
    </xf>
    <xf numFmtId="0" fontId="0" fillId="0" borderId="0" xfId="0" applyAlignment="1">
      <alignment shrinkToFit="1"/>
    </xf>
    <xf numFmtId="2" fontId="0" fillId="0" borderId="5" xfId="0" applyNumberFormat="1" applyBorder="1"/>
    <xf numFmtId="0" fontId="0" fillId="0" borderId="0" xfId="0" applyFill="1" applyBorder="1" applyAlignment="1">
      <alignment shrinkToFit="1"/>
    </xf>
    <xf numFmtId="0" fontId="0" fillId="0" borderId="0" xfId="0" applyFill="1" applyBorder="1"/>
    <xf numFmtId="0" fontId="0" fillId="0" borderId="24" xfId="0" applyBorder="1" applyAlignment="1">
      <alignment horizontal="center"/>
    </xf>
    <xf numFmtId="0" fontId="0" fillId="4" borderId="24" xfId="0" applyFill="1" applyBorder="1"/>
    <xf numFmtId="0" fontId="0" fillId="0" borderId="0" xfId="0" applyBorder="1"/>
    <xf numFmtId="0" fontId="0" fillId="8" borderId="25" xfId="0" applyFill="1" applyBorder="1" applyAlignment="1">
      <alignment horizontal="right"/>
    </xf>
    <xf numFmtId="0" fontId="0" fillId="9" borderId="20" xfId="0" applyFill="1" applyBorder="1" applyAlignment="1">
      <alignment horizontal="center"/>
    </xf>
    <xf numFmtId="0" fontId="0" fillId="9" borderId="26" xfId="0" applyFill="1" applyBorder="1" applyAlignment="1">
      <alignment horizontal="center"/>
    </xf>
    <xf numFmtId="0" fontId="0" fillId="10" borderId="26" xfId="0" applyFill="1" applyBorder="1"/>
    <xf numFmtId="0" fontId="0" fillId="8" borderId="26" xfId="0" applyFill="1" applyBorder="1" applyAlignment="1">
      <alignment horizontal="right"/>
    </xf>
    <xf numFmtId="0" fontId="0" fillId="8" borderId="4" xfId="0" applyFill="1" applyBorder="1" applyAlignment="1">
      <alignment horizontal="right" wrapText="1"/>
    </xf>
    <xf numFmtId="0" fontId="0" fillId="9" borderId="27" xfId="0" applyFill="1" applyBorder="1"/>
    <xf numFmtId="0" fontId="0" fillId="10" borderId="27" xfId="0" applyFill="1" applyBorder="1"/>
    <xf numFmtId="0" fontId="0" fillId="7" borderId="27" xfId="0" applyFill="1" applyBorder="1"/>
    <xf numFmtId="0" fontId="0" fillId="9" borderId="28" xfId="0" applyFill="1" applyBorder="1"/>
    <xf numFmtId="0" fontId="0" fillId="10" borderId="28" xfId="0" applyFill="1" applyBorder="1"/>
    <xf numFmtId="0" fontId="0" fillId="7" borderId="28" xfId="0" applyFill="1" applyBorder="1"/>
    <xf numFmtId="0" fontId="0" fillId="9" borderId="29" xfId="0" applyFill="1" applyBorder="1"/>
    <xf numFmtId="0" fontId="0" fillId="10" borderId="29" xfId="0" applyFill="1" applyBorder="1"/>
    <xf numFmtId="0" fontId="7" fillId="0" borderId="0" xfId="2"/>
    <xf numFmtId="0" fontId="8" fillId="8" borderId="0" xfId="2" applyFont="1" applyFill="1" applyAlignment="1">
      <alignment horizontal="center"/>
    </xf>
    <xf numFmtId="0" fontId="9" fillId="11" borderId="0" xfId="2" applyFont="1" applyFill="1" applyAlignment="1">
      <alignment horizontal="center"/>
    </xf>
    <xf numFmtId="0" fontId="9" fillId="11" borderId="0" xfId="2" applyFont="1" applyFill="1" applyAlignment="1"/>
    <xf numFmtId="0" fontId="9" fillId="0" borderId="0" xfId="2" applyFont="1"/>
    <xf numFmtId="0" fontId="8" fillId="8" borderId="0" xfId="2" applyFont="1" applyFill="1"/>
    <xf numFmtId="0" fontId="8" fillId="0" borderId="0" xfId="2" applyFont="1"/>
    <xf numFmtId="0" fontId="7" fillId="11" borderId="0" xfId="2" applyFill="1"/>
    <xf numFmtId="0" fontId="8" fillId="9" borderId="30" xfId="2" applyFont="1" applyFill="1" applyBorder="1" applyAlignment="1">
      <alignment horizontal="center"/>
    </xf>
    <xf numFmtId="0" fontId="8" fillId="9" borderId="30" xfId="2" applyFont="1" applyFill="1" applyBorder="1"/>
    <xf numFmtId="2" fontId="0" fillId="0" borderId="0" xfId="0" applyNumberFormat="1"/>
    <xf numFmtId="0" fontId="11" fillId="6" borderId="0" xfId="1" applyFill="1" applyAlignment="1" applyProtection="1"/>
    <xf numFmtId="0" fontId="12" fillId="12" borderId="0" xfId="0" applyFont="1" applyFill="1"/>
    <xf numFmtId="0" fontId="5" fillId="6" borderId="0" xfId="0" applyFont="1" applyFill="1"/>
    <xf numFmtId="0" fontId="13" fillId="6" borderId="0" xfId="0" applyFont="1" applyFill="1" applyAlignment="1"/>
    <xf numFmtId="164" fontId="0" fillId="0" borderId="1" xfId="0" applyNumberFormat="1" applyBorder="1"/>
    <xf numFmtId="164" fontId="0" fillId="0" borderId="0" xfId="0" applyNumberFormat="1" applyFill="1" applyBorder="1"/>
    <xf numFmtId="0" fontId="12" fillId="6" borderId="0" xfId="0" applyFont="1" applyFill="1"/>
    <xf numFmtId="0" fontId="14" fillId="6" borderId="0" xfId="0" applyFont="1" applyFill="1" applyAlignment="1"/>
    <xf numFmtId="0" fontId="0" fillId="13" borderId="0" xfId="0" applyFill="1"/>
    <xf numFmtId="0" fontId="0" fillId="14" borderId="27" xfId="0" applyFill="1" applyBorder="1"/>
    <xf numFmtId="0" fontId="0" fillId="14" borderId="28" xfId="0" applyFill="1" applyBorder="1"/>
    <xf numFmtId="0" fontId="0" fillId="14" borderId="29" xfId="0" applyFill="1" applyBorder="1"/>
    <xf numFmtId="0" fontId="0" fillId="15" borderId="20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4" borderId="31" xfId="0" applyFill="1" applyBorder="1"/>
    <xf numFmtId="0" fontId="0" fillId="2" borderId="32" xfId="0" applyFill="1" applyBorder="1" applyAlignment="1">
      <alignment shrinkToFit="1"/>
    </xf>
    <xf numFmtId="0" fontId="15" fillId="2" borderId="6" xfId="0" applyFont="1" applyFill="1" applyBorder="1" applyAlignment="1">
      <alignment shrinkToFit="1"/>
    </xf>
    <xf numFmtId="0" fontId="15" fillId="2" borderId="6" xfId="0" applyFont="1" applyFill="1" applyBorder="1" applyAlignment="1">
      <alignment horizontal="right" shrinkToFit="1"/>
    </xf>
    <xf numFmtId="0" fontId="15" fillId="2" borderId="7" xfId="0" applyFont="1" applyFill="1" applyBorder="1" applyAlignment="1">
      <alignment shrinkToFit="1"/>
    </xf>
    <xf numFmtId="0" fontId="15" fillId="2" borderId="32" xfId="0" applyFont="1" applyFill="1" applyBorder="1" applyAlignment="1">
      <alignment shrinkToFit="1"/>
    </xf>
    <xf numFmtId="0" fontId="15" fillId="2" borderId="32" xfId="0" applyFont="1" applyFill="1" applyBorder="1" applyAlignment="1">
      <alignment horizontal="right" shrinkToFit="1"/>
    </xf>
    <xf numFmtId="0" fontId="15" fillId="2" borderId="13" xfId="0" applyFont="1" applyFill="1" applyBorder="1" applyAlignment="1">
      <alignment horizontal="left" shrinkToFit="1"/>
    </xf>
    <xf numFmtId="0" fontId="0" fillId="0" borderId="33" xfId="0" applyBorder="1" applyAlignment="1">
      <alignment shrinkToFit="1"/>
    </xf>
    <xf numFmtId="0" fontId="0" fillId="16" borderId="27" xfId="0" applyFill="1" applyBorder="1"/>
    <xf numFmtId="0" fontId="0" fillId="16" borderId="28" xfId="0" applyFill="1" applyBorder="1"/>
    <xf numFmtId="0" fontId="0" fillId="16" borderId="2" xfId="0" applyFill="1" applyBorder="1"/>
    <xf numFmtId="0" fontId="0" fillId="15" borderId="1" xfId="0" applyFill="1" applyBorder="1"/>
    <xf numFmtId="0" fontId="0" fillId="3" borderId="34" xfId="0" applyFill="1" applyBorder="1"/>
    <xf numFmtId="0" fontId="15" fillId="2" borderId="13" xfId="0" applyFont="1" applyFill="1" applyBorder="1" applyAlignment="1">
      <alignment shrinkToFit="1"/>
    </xf>
    <xf numFmtId="0" fontId="15" fillId="2" borderId="17" xfId="0" applyFont="1" applyFill="1" applyBorder="1" applyAlignment="1">
      <alignment shrinkToFit="1"/>
    </xf>
    <xf numFmtId="0" fontId="15" fillId="2" borderId="7" xfId="0" applyFont="1" applyFill="1" applyBorder="1" applyAlignment="1">
      <alignment horizontal="right" shrinkToFit="1"/>
    </xf>
    <xf numFmtId="0" fontId="0" fillId="0" borderId="0" xfId="0" applyFill="1"/>
    <xf numFmtId="0" fontId="8" fillId="8" borderId="0" xfId="2" applyFont="1" applyFill="1" applyAlignment="1">
      <alignment horizontal="center" wrapText="1"/>
    </xf>
    <xf numFmtId="0" fontId="8" fillId="9" borderId="30" xfId="2" applyFont="1" applyFill="1" applyBorder="1" applyAlignment="1">
      <alignment horizontal="center" wrapText="1"/>
    </xf>
    <xf numFmtId="0" fontId="10" fillId="9" borderId="0" xfId="2" applyFont="1" applyFill="1" applyAlignment="1">
      <alignment horizontal="center" vertical="center" wrapText="1"/>
    </xf>
    <xf numFmtId="0" fontId="5" fillId="17" borderId="19" xfId="0" applyFont="1" applyFill="1" applyBorder="1" applyAlignment="1">
      <alignment horizontal="center" vertical="center"/>
    </xf>
    <xf numFmtId="0" fontId="5" fillId="17" borderId="9" xfId="0" applyFont="1" applyFill="1" applyBorder="1" applyAlignment="1">
      <alignment horizontal="center" vertical="center"/>
    </xf>
    <xf numFmtId="0" fontId="5" fillId="17" borderId="18" xfId="0" applyFont="1" applyFill="1" applyBorder="1" applyAlignment="1">
      <alignment horizontal="center" vertical="center"/>
    </xf>
    <xf numFmtId="0" fontId="5" fillId="17" borderId="2" xfId="0" applyFont="1" applyFill="1" applyBorder="1" applyAlignment="1">
      <alignment horizontal="center" vertical="center"/>
    </xf>
    <xf numFmtId="0" fontId="5" fillId="18" borderId="19" xfId="0" applyFont="1" applyFill="1" applyBorder="1" applyAlignment="1">
      <alignment horizontal="center" vertical="center"/>
    </xf>
    <xf numFmtId="0" fontId="5" fillId="18" borderId="9" xfId="0" applyFont="1" applyFill="1" applyBorder="1" applyAlignment="1">
      <alignment horizontal="center" vertical="center"/>
    </xf>
    <xf numFmtId="0" fontId="5" fillId="18" borderId="18" xfId="0" applyFont="1" applyFill="1" applyBorder="1" applyAlignment="1">
      <alignment horizontal="center" vertical="center"/>
    </xf>
    <xf numFmtId="0" fontId="5" fillId="18" borderId="2" xfId="0" applyFont="1" applyFill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3" xfId="0" applyBorder="1" applyAlignment="1">
      <alignment horizontal="center"/>
    </xf>
    <xf numFmtId="0" fontId="6" fillId="0" borderId="19" xfId="0" applyFont="1" applyBorder="1" applyAlignment="1">
      <alignment horizontal="center" vertical="center" shrinkToFit="1"/>
    </xf>
    <xf numFmtId="0" fontId="6" fillId="0" borderId="35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24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2" fontId="6" fillId="0" borderId="5" xfId="0" applyNumberFormat="1" applyFont="1" applyBorder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/>
    </xf>
    <xf numFmtId="0" fontId="1" fillId="19" borderId="19" xfId="0" applyFont="1" applyFill="1" applyBorder="1" applyAlignment="1">
      <alignment horizontal="center" vertical="center"/>
    </xf>
    <xf numFmtId="0" fontId="1" fillId="19" borderId="9" xfId="0" applyFont="1" applyFill="1" applyBorder="1" applyAlignment="1">
      <alignment horizontal="center" vertical="center"/>
    </xf>
    <xf numFmtId="0" fontId="1" fillId="19" borderId="18" xfId="0" applyFont="1" applyFill="1" applyBorder="1" applyAlignment="1">
      <alignment horizontal="center" vertical="center"/>
    </xf>
    <xf numFmtId="0" fontId="1" fillId="19" borderId="2" xfId="0" applyFont="1" applyFill="1" applyBorder="1" applyAlignment="1">
      <alignment horizontal="center" vertical="center"/>
    </xf>
    <xf numFmtId="0" fontId="0" fillId="20" borderId="19" xfId="0" applyFill="1" applyBorder="1" applyAlignment="1">
      <alignment horizontal="center" vertical="center"/>
    </xf>
    <xf numFmtId="0" fontId="0" fillId="20" borderId="9" xfId="0" applyFill="1" applyBorder="1" applyAlignment="1">
      <alignment horizontal="center" vertical="center"/>
    </xf>
    <xf numFmtId="0" fontId="0" fillId="20" borderId="18" xfId="0" applyFill="1" applyBorder="1" applyAlignment="1">
      <alignment horizontal="center" vertical="center"/>
    </xf>
    <xf numFmtId="0" fontId="0" fillId="20" borderId="2" xfId="0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0" fillId="22" borderId="19" xfId="0" applyFill="1" applyBorder="1" applyAlignment="1">
      <alignment horizontal="center" vertical="center"/>
    </xf>
    <xf numFmtId="0" fontId="0" fillId="22" borderId="9" xfId="0" applyFill="1" applyBorder="1" applyAlignment="1">
      <alignment horizontal="center" vertical="center"/>
    </xf>
    <xf numFmtId="0" fontId="0" fillId="22" borderId="18" xfId="0" applyFill="1" applyBorder="1" applyAlignment="1">
      <alignment horizontal="center" vertical="center"/>
    </xf>
    <xf numFmtId="0" fontId="0" fillId="22" borderId="2" xfId="0" applyFill="1" applyBorder="1" applyAlignment="1">
      <alignment horizontal="center" vertical="center"/>
    </xf>
    <xf numFmtId="0" fontId="2" fillId="23" borderId="19" xfId="0" applyFont="1" applyFill="1" applyBorder="1" applyAlignment="1">
      <alignment horizontal="center" vertical="center"/>
    </xf>
    <xf numFmtId="0" fontId="2" fillId="23" borderId="9" xfId="0" applyFont="1" applyFill="1" applyBorder="1" applyAlignment="1">
      <alignment horizontal="center" vertical="center"/>
    </xf>
    <xf numFmtId="0" fontId="2" fillId="23" borderId="18" xfId="0" applyFont="1" applyFill="1" applyBorder="1" applyAlignment="1">
      <alignment horizontal="center" vertical="center"/>
    </xf>
    <xf numFmtId="0" fontId="2" fillId="23" borderId="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19" xfId="0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9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21" borderId="14" xfId="0" applyFont="1" applyFill="1" applyBorder="1" applyAlignment="1">
      <alignment horizontal="center"/>
    </xf>
    <xf numFmtId="0" fontId="1" fillId="21" borderId="0" xfId="0" applyFont="1" applyFill="1" applyBorder="1" applyAlignment="1">
      <alignment horizontal="center"/>
    </xf>
    <xf numFmtId="0" fontId="0" fillId="15" borderId="30" xfId="0" applyFill="1" applyBorder="1" applyAlignment="1">
      <alignment horizontal="center"/>
    </xf>
    <xf numFmtId="0" fontId="12" fillId="6" borderId="35" xfId="0" applyFont="1" applyFill="1" applyBorder="1" applyAlignment="1">
      <alignment horizontal="center"/>
    </xf>
  </cellXfs>
  <cellStyles count="3">
    <cellStyle name="Hyperlink" xfId="1" builtinId="8"/>
    <cellStyle name="Normal" xfId="0" builtinId="0"/>
    <cellStyle name="Обычный_Книга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217483607172222E-2"/>
          <c:y val="5.9299191374663072E-2"/>
          <c:w val="0.89130560929802038"/>
          <c:h val="0.86253369272237201"/>
        </c:manualLayout>
      </c:layout>
      <c:scatterChart>
        <c:scatterStyle val="smoothMarker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38100">
                <a:solidFill>
                  <a:srgbClr val="FFFF00"/>
                </a:solidFill>
                <a:prstDash val="lgDash"/>
              </a:ln>
            </c:spPr>
            <c:trendlineType val="linear"/>
            <c:dispRSqr val="0"/>
            <c:dispEq val="1"/>
            <c:trendlineLbl>
              <c:layout>
                <c:manualLayout>
                  <c:x val="-0.18001571613278133"/>
                  <c:y val="-6.7106988984867458E-2"/>
                </c:manualLayout>
              </c:layout>
              <c:numFmt formatCode="0.00000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Verdana"/>
                      <a:ea typeface="Verdana"/>
                      <a:cs typeface="Verdana"/>
                    </a:defRPr>
                  </a:pPr>
                  <a:endParaRPr lang="ru-RU"/>
                </a:p>
              </c:txPr>
            </c:trendlineLbl>
          </c:trendline>
          <c:xVal>
            <c:numRef>
              <c:f>'Калибровка для ленивых'!$A$4:$A$5</c:f>
              <c:numCache>
                <c:formatCode>General</c:formatCode>
                <c:ptCount val="2"/>
                <c:pt idx="0">
                  <c:v>0.38389277500000002</c:v>
                </c:pt>
                <c:pt idx="1">
                  <c:v>0.590060472</c:v>
                </c:pt>
              </c:numCache>
            </c:numRef>
          </c:xVal>
          <c:yVal>
            <c:numRef>
              <c:f>'Калибровка для ленивых'!$B$4:$B$5</c:f>
              <c:numCache>
                <c:formatCode>General</c:formatCode>
                <c:ptCount val="2"/>
                <c:pt idx="0">
                  <c:v>0</c:v>
                </c:pt>
                <c:pt idx="1">
                  <c:v>49.5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86F-4A1D-99E4-F21E89F2B31E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'Калибровка для ленивых'!$J$4:$J$5</c:f>
              <c:numCache>
                <c:formatCode>General</c:formatCode>
                <c:ptCount val="2"/>
                <c:pt idx="0">
                  <c:v>0.3792821155943637</c:v>
                </c:pt>
                <c:pt idx="1">
                  <c:v>0.53424941867070708</c:v>
                </c:pt>
              </c:numCache>
            </c:numRef>
          </c:xVal>
          <c:yVal>
            <c:numRef>
              <c:f>'Калибровка для ленивых'!$K$4:$K$5</c:f>
              <c:numCache>
                <c:formatCode>General</c:formatCode>
                <c:ptCount val="2"/>
                <c:pt idx="0">
                  <c:v>0</c:v>
                </c:pt>
                <c:pt idx="1">
                  <c:v>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86F-4A1D-99E4-F21E89F2B3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6975424"/>
        <c:axId val="1"/>
      </c:scatterChart>
      <c:valAx>
        <c:axId val="526975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ru-RU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ru-RU"/>
          </a:p>
        </c:txPr>
        <c:crossAx val="52697542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ru-RU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9692058346839544E-2"/>
          <c:y val="7.0080862533692723E-2"/>
          <c:w val="0.8719611021069692"/>
          <c:h val="0.80862533692722371"/>
        </c:manualLayout>
      </c:layout>
      <c:scatterChart>
        <c:scatterStyle val="smoothMarker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Лист3!$A$1:$A$3</c:f>
              <c:numCache>
                <c:formatCode>General</c:formatCode>
                <c:ptCount val="3"/>
                <c:pt idx="0">
                  <c:v>12674.46</c:v>
                </c:pt>
                <c:pt idx="1">
                  <c:v>18930</c:v>
                </c:pt>
                <c:pt idx="2">
                  <c:v>21500</c:v>
                </c:pt>
              </c:numCache>
            </c:numRef>
          </c:xVal>
          <c:yVal>
            <c:numRef>
              <c:f>Лист3!$B$1:$B$3</c:f>
              <c:numCache>
                <c:formatCode>General</c:formatCode>
                <c:ptCount val="3"/>
                <c:pt idx="0">
                  <c:v>0</c:v>
                </c:pt>
                <c:pt idx="1">
                  <c:v>20</c:v>
                </c:pt>
                <c:pt idx="2">
                  <c:v>27.9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976-426E-BD3E-25A5E1B49D4B}"/>
            </c:ext>
          </c:extLst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Лист3!$A$5:$A$6</c:f>
              <c:numCache>
                <c:formatCode>General</c:formatCode>
                <c:ptCount val="2"/>
                <c:pt idx="0">
                  <c:v>21500</c:v>
                </c:pt>
                <c:pt idx="1">
                  <c:v>21500</c:v>
                </c:pt>
              </c:numCache>
            </c:numRef>
          </c:xVal>
          <c:yVal>
            <c:numRef>
              <c:f>Лист3!$B$5:$B$6</c:f>
              <c:numCache>
                <c:formatCode>General</c:formatCode>
                <c:ptCount val="2"/>
                <c:pt idx="0">
                  <c:v>28</c:v>
                </c:pt>
                <c:pt idx="1">
                  <c:v>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976-426E-BD3E-25A5E1B49D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6977720"/>
        <c:axId val="1"/>
      </c:scatterChart>
      <c:valAx>
        <c:axId val="526977720"/>
        <c:scaling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ru-RU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4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ru-RU"/>
          </a:p>
        </c:txPr>
        <c:crossAx val="526977720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ru-RU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5</xdr:row>
      <xdr:rowOff>104775</xdr:rowOff>
    </xdr:from>
    <xdr:to>
      <xdr:col>9</xdr:col>
      <xdr:colOff>57150</xdr:colOff>
      <xdr:row>27</xdr:row>
      <xdr:rowOff>76200</xdr:rowOff>
    </xdr:to>
    <xdr:graphicFrame macro="">
      <xdr:nvGraphicFramePr>
        <xdr:cNvPr id="307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504825</xdr:colOff>
      <xdr:row>10</xdr:row>
      <xdr:rowOff>152400</xdr:rowOff>
    </xdr:from>
    <xdr:to>
      <xdr:col>14</xdr:col>
      <xdr:colOff>285750</xdr:colOff>
      <xdr:row>32</xdr:row>
      <xdr:rowOff>123825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9:E31"/>
  <sheetViews>
    <sheetView topLeftCell="A2" workbookViewId="0">
      <selection activeCell="D45" sqref="D45"/>
    </sheetView>
  </sheetViews>
  <sheetFormatPr defaultRowHeight="12.75" x14ac:dyDescent="0.2"/>
  <sheetData>
    <row r="19" spans="3:5" x14ac:dyDescent="0.2">
      <c r="C19">
        <v>890.55183999999997</v>
      </c>
      <c r="E19" s="69">
        <f>$C$19+C23</f>
        <v>891.11810076923075</v>
      </c>
    </row>
    <row r="20" spans="3:5" x14ac:dyDescent="0.2">
      <c r="C20">
        <v>897.91323</v>
      </c>
      <c r="E20" s="69">
        <f>E19+$C$23</f>
        <v>891.68436153846153</v>
      </c>
    </row>
    <row r="21" spans="3:5" x14ac:dyDescent="0.2">
      <c r="C21">
        <f>C20-C19</f>
        <v>7.3613900000000285</v>
      </c>
      <c r="E21" s="69">
        <f t="shared" ref="E21:E31" si="0">E20+$C$23</f>
        <v>892.25062230769231</v>
      </c>
    </row>
    <row r="22" spans="3:5" x14ac:dyDescent="0.2">
      <c r="C22">
        <v>13</v>
      </c>
      <c r="E22" s="69">
        <f t="shared" si="0"/>
        <v>892.81688307692309</v>
      </c>
    </row>
    <row r="23" spans="3:5" x14ac:dyDescent="0.2">
      <c r="C23">
        <f>C21/C22</f>
        <v>0.5662607692307714</v>
      </c>
      <c r="E23" s="69">
        <f t="shared" si="0"/>
        <v>893.38314384615387</v>
      </c>
    </row>
    <row r="24" spans="3:5" x14ac:dyDescent="0.2">
      <c r="E24" s="69">
        <f t="shared" si="0"/>
        <v>893.94940461538465</v>
      </c>
    </row>
    <row r="25" spans="3:5" x14ac:dyDescent="0.2">
      <c r="E25" s="69">
        <f t="shared" si="0"/>
        <v>894.51566538461543</v>
      </c>
    </row>
    <row r="26" spans="3:5" x14ac:dyDescent="0.2">
      <c r="E26" s="69">
        <f t="shared" si="0"/>
        <v>895.08192615384621</v>
      </c>
    </row>
    <row r="27" spans="3:5" x14ac:dyDescent="0.2">
      <c r="E27" s="69">
        <f t="shared" si="0"/>
        <v>895.64818692307699</v>
      </c>
    </row>
    <row r="28" spans="3:5" x14ac:dyDescent="0.2">
      <c r="E28" s="69">
        <f t="shared" si="0"/>
        <v>896.21444769230777</v>
      </c>
    </row>
    <row r="29" spans="3:5" x14ac:dyDescent="0.2">
      <c r="E29" s="69">
        <f t="shared" si="0"/>
        <v>896.78070846153855</v>
      </c>
    </row>
    <row r="30" spans="3:5" x14ac:dyDescent="0.2">
      <c r="E30" s="69">
        <f t="shared" si="0"/>
        <v>897.34696923076933</v>
      </c>
    </row>
    <row r="31" spans="3:5" x14ac:dyDescent="0.2">
      <c r="E31" s="69">
        <f t="shared" si="0"/>
        <v>897.91323000000011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workbookViewId="0">
      <selection sqref="A1:I1"/>
    </sheetView>
  </sheetViews>
  <sheetFormatPr defaultColWidth="10.28515625" defaultRowHeight="12.75" x14ac:dyDescent="0.2"/>
  <cols>
    <col min="1" max="1" width="11.85546875" style="59" customWidth="1"/>
    <col min="2" max="5" width="10.28515625" style="59" customWidth="1"/>
    <col min="6" max="6" width="10.7109375" style="59" customWidth="1"/>
    <col min="7" max="8" width="10.28515625" style="59" customWidth="1"/>
    <col min="9" max="9" width="15.42578125" style="59" customWidth="1"/>
    <col min="10" max="10" width="13.85546875" style="59" customWidth="1"/>
    <col min="11" max="16384" width="10.28515625" style="59"/>
  </cols>
  <sheetData>
    <row r="1" spans="1:12" ht="48.75" customHeight="1" x14ac:dyDescent="0.2">
      <c r="A1" s="104" t="s">
        <v>45</v>
      </c>
      <c r="B1" s="104"/>
      <c r="C1" s="104"/>
      <c r="D1" s="104"/>
      <c r="E1" s="104"/>
      <c r="F1" s="104"/>
      <c r="G1" s="104"/>
      <c r="H1" s="104"/>
      <c r="I1" s="104"/>
    </row>
    <row r="2" spans="1:12" ht="32.25" customHeight="1" x14ac:dyDescent="0.2">
      <c r="A2" s="102" t="s">
        <v>37</v>
      </c>
      <c r="B2" s="102"/>
      <c r="F2" s="103" t="s">
        <v>38</v>
      </c>
      <c r="G2" s="103"/>
      <c r="I2" s="60" t="s">
        <v>39</v>
      </c>
      <c r="J2" s="61" t="s">
        <v>40</v>
      </c>
      <c r="K2" s="62" t="s">
        <v>39</v>
      </c>
    </row>
    <row r="3" spans="1:12" ht="25.5" customHeight="1" x14ac:dyDescent="0.2">
      <c r="A3" s="102"/>
      <c r="B3" s="102"/>
      <c r="F3" s="67" t="s">
        <v>41</v>
      </c>
      <c r="G3" s="67" t="s">
        <v>42</v>
      </c>
      <c r="I3" s="60" t="s">
        <v>43</v>
      </c>
      <c r="J3" s="61"/>
      <c r="K3" s="61" t="s">
        <v>44</v>
      </c>
      <c r="L3" s="63"/>
    </row>
    <row r="4" spans="1:12" x14ac:dyDescent="0.2">
      <c r="A4" s="64">
        <v>0.38389277500000002</v>
      </c>
      <c r="B4" s="60">
        <v>0</v>
      </c>
      <c r="F4" s="68">
        <f>INDEX(LINEST(B4:B5,A4:A5),1)</f>
        <v>240.09580899572256</v>
      </c>
      <c r="G4" s="68">
        <f>INDEX(LINEST(B4:B5,A4:A5),2)</f>
        <v>-92.171046381237915</v>
      </c>
      <c r="I4" s="60">
        <v>-1.107</v>
      </c>
      <c r="J4" s="61">
        <f>(I4-G4)/F4</f>
        <v>0.3792821155943637</v>
      </c>
      <c r="K4" s="61">
        <v>0</v>
      </c>
    </row>
    <row r="5" spans="1:12" x14ac:dyDescent="0.2">
      <c r="A5" s="64">
        <v>0.590060472</v>
      </c>
      <c r="B5" s="60">
        <v>49.5</v>
      </c>
      <c r="I5" s="60">
        <v>36.1</v>
      </c>
      <c r="J5" s="61">
        <f>(I5-G4)/F4</f>
        <v>0.53424941867070708</v>
      </c>
      <c r="K5" s="61">
        <v>47</v>
      </c>
    </row>
    <row r="7" spans="1:12" x14ac:dyDescent="0.2">
      <c r="L7" s="65"/>
    </row>
    <row r="12" spans="1:12" x14ac:dyDescent="0.2">
      <c r="K12" s="66"/>
    </row>
  </sheetData>
  <mergeCells count="3">
    <mergeCell ref="A2:B3"/>
    <mergeCell ref="F2:G2"/>
    <mergeCell ref="A1:I1"/>
  </mergeCells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G37" sqref="G37"/>
    </sheetView>
  </sheetViews>
  <sheetFormatPr defaultRowHeight="12.75" x14ac:dyDescent="0.2"/>
  <sheetData>
    <row r="1" spans="1:2" x14ac:dyDescent="0.2">
      <c r="A1">
        <v>12674.46</v>
      </c>
      <c r="B1">
        <v>0</v>
      </c>
    </row>
    <row r="2" spans="1:2" x14ac:dyDescent="0.2">
      <c r="A2">
        <v>18930</v>
      </c>
      <c r="B2">
        <v>20</v>
      </c>
    </row>
    <row r="3" spans="1:2" x14ac:dyDescent="0.2">
      <c r="A3">
        <v>21500</v>
      </c>
      <c r="B3">
        <v>27.9</v>
      </c>
    </row>
    <row r="5" spans="1:2" x14ac:dyDescent="0.2">
      <c r="A5">
        <v>21500</v>
      </c>
      <c r="B5">
        <v>28</v>
      </c>
    </row>
    <row r="6" spans="1:2" x14ac:dyDescent="0.2">
      <c r="A6">
        <v>21500</v>
      </c>
      <c r="B6">
        <v>28</v>
      </c>
    </row>
    <row r="15" spans="1:2" x14ac:dyDescent="0.2">
      <c r="A15">
        <f>(29+46)/2</f>
        <v>37.5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tabSelected="1" workbookViewId="0">
      <selection activeCell="S36" sqref="S36"/>
    </sheetView>
  </sheetViews>
  <sheetFormatPr defaultRowHeight="12.75" x14ac:dyDescent="0.2"/>
  <cols>
    <col min="9" max="9" width="0" hidden="1" customWidth="1"/>
    <col min="10" max="10" width="10.140625" customWidth="1"/>
    <col min="17" max="17" width="12.5703125" customWidth="1"/>
    <col min="18" max="18" width="13.5703125" customWidth="1"/>
  </cols>
  <sheetData>
    <row r="1" spans="1:22" ht="13.5" thickBot="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7"/>
      <c r="O1" s="17"/>
      <c r="P1" s="17"/>
      <c r="Q1" s="17"/>
      <c r="R1" s="17"/>
      <c r="S1" s="17"/>
    </row>
    <row r="2" spans="1:22" ht="13.5" thickBot="1" x14ac:dyDescent="0.25">
      <c r="A2" s="18"/>
      <c r="B2" s="134" t="s">
        <v>2</v>
      </c>
      <c r="C2" s="135"/>
      <c r="D2" s="19"/>
      <c r="E2" s="162" t="s">
        <v>27</v>
      </c>
      <c r="F2" s="163"/>
      <c r="G2" s="163"/>
      <c r="H2" s="163"/>
      <c r="I2" s="163"/>
      <c r="J2" s="163"/>
      <c r="K2" s="163"/>
      <c r="L2" s="163"/>
      <c r="M2" s="17"/>
      <c r="N2" s="115" t="s">
        <v>25</v>
      </c>
      <c r="O2" s="117"/>
      <c r="P2" s="17"/>
      <c r="Q2" s="30" t="s">
        <v>17</v>
      </c>
      <c r="R2" s="17"/>
      <c r="S2" s="17"/>
      <c r="T2" s="38" t="s">
        <v>15</v>
      </c>
      <c r="U2" s="38" t="s">
        <v>11</v>
      </c>
      <c r="V2" s="38" t="s">
        <v>14</v>
      </c>
    </row>
    <row r="3" spans="1:22" ht="28.5" customHeight="1" thickBot="1" x14ac:dyDescent="0.25">
      <c r="A3" s="18"/>
      <c r="B3" s="18"/>
      <c r="C3" s="18"/>
      <c r="D3" s="18"/>
      <c r="E3" s="16"/>
      <c r="F3" s="45" t="s">
        <v>34</v>
      </c>
      <c r="G3" s="46" t="s">
        <v>7</v>
      </c>
      <c r="H3" s="47" t="s">
        <v>8</v>
      </c>
      <c r="I3" s="47" t="s">
        <v>33</v>
      </c>
      <c r="J3" s="48" t="s">
        <v>4</v>
      </c>
      <c r="K3" s="49" t="s">
        <v>35</v>
      </c>
      <c r="L3" s="50" t="s">
        <v>36</v>
      </c>
      <c r="M3" s="17"/>
      <c r="N3" s="25" t="s">
        <v>15</v>
      </c>
      <c r="O3" s="1">
        <v>273.39999999999998</v>
      </c>
      <c r="P3" s="17"/>
      <c r="Q3" s="24">
        <v>1.21</v>
      </c>
      <c r="R3" s="17"/>
      <c r="S3" s="17"/>
      <c r="T3">
        <v>9.4700000000000006</v>
      </c>
      <c r="U3">
        <v>9.06</v>
      </c>
      <c r="V3">
        <v>7.64</v>
      </c>
    </row>
    <row r="4" spans="1:22" x14ac:dyDescent="0.2">
      <c r="A4" s="18"/>
      <c r="B4" s="20" t="s">
        <v>0</v>
      </c>
      <c r="C4" s="12">
        <v>0.35</v>
      </c>
      <c r="D4" s="17"/>
      <c r="E4" s="15" t="s">
        <v>3</v>
      </c>
      <c r="F4" s="36">
        <v>1</v>
      </c>
      <c r="G4" s="51">
        <v>12.15</v>
      </c>
      <c r="H4" s="51">
        <v>12.25</v>
      </c>
      <c r="I4" s="51"/>
      <c r="J4" s="52">
        <f>G4+H4+I4</f>
        <v>24.4</v>
      </c>
      <c r="K4" s="53">
        <f>J4</f>
        <v>24.4</v>
      </c>
      <c r="L4" s="53">
        <f>C26+K4</f>
        <v>207.61999999999998</v>
      </c>
      <c r="M4" s="17"/>
      <c r="N4" s="25" t="s">
        <v>11</v>
      </c>
      <c r="O4" s="1">
        <v>203</v>
      </c>
      <c r="P4" s="17"/>
      <c r="Q4" s="17"/>
      <c r="R4" s="17"/>
      <c r="S4" s="17"/>
      <c r="T4">
        <v>9.41</v>
      </c>
      <c r="U4">
        <v>8.01</v>
      </c>
      <c r="V4">
        <v>8.69</v>
      </c>
    </row>
    <row r="5" spans="1:22" x14ac:dyDescent="0.2">
      <c r="A5" s="18"/>
      <c r="B5" s="14" t="s">
        <v>28</v>
      </c>
      <c r="C5" s="11">
        <v>0.75</v>
      </c>
      <c r="D5" s="17"/>
      <c r="E5" s="15"/>
      <c r="F5" s="36">
        <f>F4+1</f>
        <v>2</v>
      </c>
      <c r="G5" s="54">
        <v>12.32</v>
      </c>
      <c r="H5" s="54">
        <v>12.22</v>
      </c>
      <c r="I5" s="54"/>
      <c r="J5" s="55">
        <f t="shared" ref="J5:J68" si="0">G5+H5+I5</f>
        <v>24.54</v>
      </c>
      <c r="K5" s="56">
        <f t="shared" ref="K5:K22" si="1">IF(J5=0," ",K4+J5)</f>
        <v>48.94</v>
      </c>
      <c r="L5" s="56">
        <f t="shared" ref="L5:L22" si="2">IF(K5=" "," ",L4+J5)</f>
        <v>232.15999999999997</v>
      </c>
      <c r="M5" s="17"/>
      <c r="N5" s="25" t="s">
        <v>12</v>
      </c>
      <c r="O5" s="1">
        <v>214.6</v>
      </c>
      <c r="P5" s="17"/>
      <c r="Q5" s="17"/>
      <c r="R5" s="17"/>
      <c r="S5" s="17"/>
      <c r="T5">
        <v>9.4600000000000009</v>
      </c>
      <c r="U5">
        <v>7.49</v>
      </c>
      <c r="V5">
        <v>7.94</v>
      </c>
    </row>
    <row r="6" spans="1:22" x14ac:dyDescent="0.2">
      <c r="A6" s="18"/>
      <c r="B6" s="14" t="s">
        <v>1</v>
      </c>
      <c r="C6" s="11">
        <v>0.33</v>
      </c>
      <c r="D6" s="17"/>
      <c r="E6" s="15"/>
      <c r="F6" s="36">
        <f t="shared" ref="F6:F69" si="3">F5+1</f>
        <v>3</v>
      </c>
      <c r="G6" s="54">
        <v>12.3</v>
      </c>
      <c r="H6" s="54">
        <v>12.32</v>
      </c>
      <c r="I6" s="54"/>
      <c r="J6" s="55">
        <f t="shared" si="0"/>
        <v>24.62</v>
      </c>
      <c r="K6" s="56">
        <f t="shared" si="1"/>
        <v>73.56</v>
      </c>
      <c r="L6" s="56">
        <f t="shared" si="2"/>
        <v>256.77999999999997</v>
      </c>
      <c r="M6" s="17"/>
      <c r="N6" s="40" t="s">
        <v>31</v>
      </c>
      <c r="O6" s="41">
        <v>220</v>
      </c>
      <c r="P6" s="17"/>
      <c r="Q6" s="17"/>
      <c r="R6" s="17"/>
      <c r="S6" s="17"/>
      <c r="U6">
        <v>8.0399999999999991</v>
      </c>
      <c r="V6">
        <v>7.8</v>
      </c>
    </row>
    <row r="7" spans="1:22" x14ac:dyDescent="0.2">
      <c r="A7" s="18"/>
      <c r="B7" s="14" t="s">
        <v>29</v>
      </c>
      <c r="C7" s="11">
        <v>7.25</v>
      </c>
      <c r="D7" s="17"/>
      <c r="E7" s="15"/>
      <c r="F7" s="36">
        <f t="shared" si="3"/>
        <v>4</v>
      </c>
      <c r="G7" s="54">
        <v>12.24</v>
      </c>
      <c r="H7" s="54">
        <v>12.15</v>
      </c>
      <c r="I7" s="54"/>
      <c r="J7" s="55">
        <f t="shared" si="0"/>
        <v>24.39</v>
      </c>
      <c r="K7" s="56">
        <f t="shared" si="1"/>
        <v>97.95</v>
      </c>
      <c r="L7" s="56">
        <f t="shared" si="2"/>
        <v>281.16999999999996</v>
      </c>
      <c r="M7" s="17"/>
      <c r="N7" s="25" t="s">
        <v>14</v>
      </c>
      <c r="O7" s="1">
        <v>145.5</v>
      </c>
      <c r="P7" s="17"/>
      <c r="Q7" s="17"/>
      <c r="R7" s="17"/>
      <c r="S7" s="17"/>
      <c r="U7">
        <v>7.1</v>
      </c>
      <c r="V7">
        <v>7.85</v>
      </c>
    </row>
    <row r="8" spans="1:22" ht="13.5" thickBot="1" x14ac:dyDescent="0.25">
      <c r="A8" s="18"/>
      <c r="B8" s="14" t="s">
        <v>1</v>
      </c>
      <c r="C8" s="11">
        <v>0</v>
      </c>
      <c r="D8" s="17"/>
      <c r="E8" s="15"/>
      <c r="F8" s="36">
        <f t="shared" si="3"/>
        <v>5</v>
      </c>
      <c r="G8" s="54">
        <v>12.25</v>
      </c>
      <c r="H8" s="54">
        <v>12.21</v>
      </c>
      <c r="I8" s="54"/>
      <c r="J8" s="55">
        <f t="shared" si="0"/>
        <v>24.46</v>
      </c>
      <c r="K8" s="56">
        <f t="shared" si="1"/>
        <v>122.41</v>
      </c>
      <c r="L8" s="56">
        <f t="shared" si="2"/>
        <v>305.62999999999994</v>
      </c>
      <c r="M8" s="17"/>
      <c r="N8" s="26" t="s">
        <v>13</v>
      </c>
      <c r="O8" s="2">
        <v>31.9</v>
      </c>
      <c r="P8" s="17"/>
      <c r="Q8" s="17"/>
      <c r="R8" s="17"/>
      <c r="S8" s="17"/>
      <c r="U8">
        <v>7.41</v>
      </c>
      <c r="V8">
        <v>8.1999999999999993</v>
      </c>
    </row>
    <row r="9" spans="1:22" x14ac:dyDescent="0.2">
      <c r="A9" s="18"/>
      <c r="B9" s="21" t="s">
        <v>28</v>
      </c>
      <c r="C9" s="11">
        <v>0</v>
      </c>
      <c r="D9" s="17"/>
      <c r="E9" s="15"/>
      <c r="F9" s="36">
        <f t="shared" si="3"/>
        <v>6</v>
      </c>
      <c r="G9" s="54">
        <v>12.2</v>
      </c>
      <c r="H9" s="54">
        <v>12.27</v>
      </c>
      <c r="I9" s="54"/>
      <c r="J9" s="55">
        <f t="shared" si="0"/>
        <v>24.47</v>
      </c>
      <c r="K9" s="56">
        <f t="shared" si="1"/>
        <v>146.88</v>
      </c>
      <c r="L9" s="56">
        <f t="shared" si="2"/>
        <v>330.09999999999991</v>
      </c>
      <c r="M9" s="17"/>
      <c r="N9" s="17"/>
      <c r="O9" s="17"/>
      <c r="P9" s="17"/>
      <c r="Q9" s="17"/>
      <c r="R9" s="17"/>
      <c r="S9" s="17"/>
      <c r="U9">
        <v>7.1</v>
      </c>
      <c r="V9">
        <v>7.75</v>
      </c>
    </row>
    <row r="10" spans="1:22" x14ac:dyDescent="0.2">
      <c r="A10" s="18"/>
      <c r="B10" s="23" t="s">
        <v>1</v>
      </c>
      <c r="C10" s="11">
        <v>0</v>
      </c>
      <c r="D10" s="17"/>
      <c r="E10" s="15"/>
      <c r="F10" s="36">
        <f t="shared" si="3"/>
        <v>7</v>
      </c>
      <c r="G10" s="54">
        <v>8.4499999999999993</v>
      </c>
      <c r="H10" s="54">
        <v>8.4499999999999993</v>
      </c>
      <c r="I10" s="54">
        <v>8.4</v>
      </c>
      <c r="J10" s="55">
        <f t="shared" si="0"/>
        <v>25.299999999999997</v>
      </c>
      <c r="K10" s="56">
        <f t="shared" si="1"/>
        <v>172.18</v>
      </c>
      <c r="L10" s="56">
        <f t="shared" si="2"/>
        <v>355.39999999999992</v>
      </c>
      <c r="M10" s="17"/>
      <c r="N10" s="17"/>
      <c r="O10" s="17"/>
      <c r="P10" s="17"/>
      <c r="Q10" s="17"/>
      <c r="R10" s="17"/>
      <c r="S10" s="17"/>
      <c r="U10">
        <v>6.46</v>
      </c>
      <c r="V10">
        <v>8.83</v>
      </c>
    </row>
    <row r="11" spans="1:22" ht="13.5" thickBot="1" x14ac:dyDescent="0.25">
      <c r="A11" s="18"/>
      <c r="B11" s="23" t="s">
        <v>30</v>
      </c>
      <c r="C11" s="11">
        <v>9.4700000000000006</v>
      </c>
      <c r="D11" s="17"/>
      <c r="E11" s="15"/>
      <c r="F11" s="36">
        <f t="shared" si="3"/>
        <v>8</v>
      </c>
      <c r="G11" s="54">
        <v>12.3</v>
      </c>
      <c r="H11" s="54">
        <v>12.27</v>
      </c>
      <c r="I11" s="54"/>
      <c r="J11" s="55">
        <f t="shared" si="0"/>
        <v>24.57</v>
      </c>
      <c r="K11" s="56">
        <f t="shared" si="1"/>
        <v>196.75</v>
      </c>
      <c r="L11" s="56">
        <f t="shared" si="2"/>
        <v>379.96999999999991</v>
      </c>
      <c r="M11" s="17"/>
      <c r="N11" s="17"/>
      <c r="O11" s="17"/>
      <c r="P11" s="17"/>
      <c r="Q11" s="17"/>
      <c r="R11" s="17"/>
      <c r="S11" s="17"/>
      <c r="V11">
        <v>10.59</v>
      </c>
    </row>
    <row r="12" spans="1:22" ht="13.5" thickBot="1" x14ac:dyDescent="0.25">
      <c r="A12" s="18"/>
      <c r="B12" s="23" t="s">
        <v>1</v>
      </c>
      <c r="C12" s="11">
        <v>0</v>
      </c>
      <c r="D12" s="17"/>
      <c r="E12" s="15"/>
      <c r="F12" s="36">
        <f t="shared" si="3"/>
        <v>9</v>
      </c>
      <c r="G12" s="54">
        <v>12.13</v>
      </c>
      <c r="H12" s="54">
        <v>12.24</v>
      </c>
      <c r="I12" s="54"/>
      <c r="J12" s="55">
        <f t="shared" si="0"/>
        <v>24.37</v>
      </c>
      <c r="K12" s="56">
        <f t="shared" si="1"/>
        <v>221.12</v>
      </c>
      <c r="L12" s="56">
        <f t="shared" si="2"/>
        <v>404.33999999999992</v>
      </c>
      <c r="M12" s="17"/>
      <c r="N12" s="115" t="s">
        <v>26</v>
      </c>
      <c r="O12" s="117"/>
      <c r="P12" s="8" t="s">
        <v>16</v>
      </c>
      <c r="Q12" s="3" t="s">
        <v>19</v>
      </c>
      <c r="R12" s="8" t="s">
        <v>20</v>
      </c>
      <c r="S12" s="17"/>
    </row>
    <row r="13" spans="1:22" x14ac:dyDescent="0.2">
      <c r="A13" s="18"/>
      <c r="B13" s="23" t="s">
        <v>28</v>
      </c>
      <c r="C13" s="11">
        <v>0</v>
      </c>
      <c r="D13" s="17"/>
      <c r="E13" s="15"/>
      <c r="F13" s="36">
        <f t="shared" si="3"/>
        <v>10</v>
      </c>
      <c r="G13" s="54">
        <v>12.5</v>
      </c>
      <c r="H13" s="54">
        <v>12.25</v>
      </c>
      <c r="I13" s="54"/>
      <c r="J13" s="55">
        <f t="shared" si="0"/>
        <v>24.75</v>
      </c>
      <c r="K13" s="56">
        <f t="shared" si="1"/>
        <v>245.87</v>
      </c>
      <c r="L13" s="56">
        <f t="shared" si="2"/>
        <v>429.08999999999992</v>
      </c>
      <c r="M13" s="17"/>
      <c r="N13" s="28" t="s">
        <v>15</v>
      </c>
      <c r="O13" s="32">
        <f>C15+C11</f>
        <v>37.81</v>
      </c>
      <c r="P13" s="5">
        <f t="shared" ref="P13:P18" si="4">O13*O3</f>
        <v>10337.253999999999</v>
      </c>
      <c r="Q13" s="9">
        <f t="shared" ref="Q13:Q18" si="5">P13/1000</f>
        <v>10.337254</v>
      </c>
      <c r="R13" s="9">
        <f t="shared" ref="R13:R19" si="6">((7.8-$Q$3)/7.8)*Q13</f>
        <v>8.7336543410256411</v>
      </c>
      <c r="S13" s="17"/>
    </row>
    <row r="14" spans="1:22" x14ac:dyDescent="0.2">
      <c r="A14" s="18"/>
      <c r="B14" s="37" t="s">
        <v>1</v>
      </c>
      <c r="C14" s="11">
        <v>0</v>
      </c>
      <c r="D14" s="17"/>
      <c r="E14" s="15"/>
      <c r="F14" s="36">
        <f t="shared" si="3"/>
        <v>11</v>
      </c>
      <c r="G14" s="54">
        <v>12.17</v>
      </c>
      <c r="H14" s="54">
        <v>12.19</v>
      </c>
      <c r="I14" s="54"/>
      <c r="J14" s="55">
        <f t="shared" si="0"/>
        <v>24.36</v>
      </c>
      <c r="K14" s="56">
        <f t="shared" si="1"/>
        <v>270.23</v>
      </c>
      <c r="L14" s="56">
        <f t="shared" si="2"/>
        <v>453.44999999999993</v>
      </c>
      <c r="M14" s="17"/>
      <c r="N14" s="25" t="s">
        <v>11</v>
      </c>
      <c r="O14" s="33">
        <v>15.53</v>
      </c>
      <c r="P14" s="6">
        <f t="shared" si="4"/>
        <v>3152.5899999999997</v>
      </c>
      <c r="Q14" s="1">
        <f t="shared" si="5"/>
        <v>3.1525899999999996</v>
      </c>
      <c r="R14" s="1">
        <f t="shared" si="6"/>
        <v>2.6635343717948716</v>
      </c>
      <c r="S14" s="17"/>
    </row>
    <row r="15" spans="1:22" x14ac:dyDescent="0.2">
      <c r="A15" s="18"/>
      <c r="B15" s="21">
        <v>229</v>
      </c>
      <c r="C15" s="11">
        <v>28.34</v>
      </c>
      <c r="D15" s="17"/>
      <c r="E15" s="15"/>
      <c r="F15" s="36">
        <f t="shared" si="3"/>
        <v>12</v>
      </c>
      <c r="G15" s="54">
        <v>12.1</v>
      </c>
      <c r="H15" s="54">
        <v>12.2</v>
      </c>
      <c r="I15" s="54"/>
      <c r="J15" s="55">
        <f t="shared" si="0"/>
        <v>24.299999999999997</v>
      </c>
      <c r="K15" s="56">
        <f t="shared" si="1"/>
        <v>294.53000000000003</v>
      </c>
      <c r="L15" s="56">
        <f t="shared" si="2"/>
        <v>477.74999999999994</v>
      </c>
      <c r="M15" s="17"/>
      <c r="N15" s="25" t="s">
        <v>12</v>
      </c>
      <c r="O15">
        <v>36.08</v>
      </c>
      <c r="P15" s="6">
        <f t="shared" si="4"/>
        <v>7742.7679999999991</v>
      </c>
      <c r="Q15" s="1">
        <f t="shared" si="5"/>
        <v>7.742767999999999</v>
      </c>
      <c r="R15" s="1">
        <f t="shared" si="6"/>
        <v>6.5416462974358964</v>
      </c>
      <c r="S15" s="17"/>
    </row>
    <row r="16" spans="1:22" x14ac:dyDescent="0.2">
      <c r="A16" s="18"/>
      <c r="B16" s="10">
        <v>203</v>
      </c>
      <c r="C16" s="11">
        <v>9.06</v>
      </c>
      <c r="D16" s="17"/>
      <c r="E16" s="15"/>
      <c r="F16" s="36">
        <f t="shared" si="3"/>
        <v>13</v>
      </c>
      <c r="G16" s="54">
        <v>12.36</v>
      </c>
      <c r="H16" s="54">
        <v>12.25</v>
      </c>
      <c r="I16" s="54"/>
      <c r="J16" s="55">
        <f t="shared" si="0"/>
        <v>24.61</v>
      </c>
      <c r="K16" s="56">
        <f t="shared" si="1"/>
        <v>319.14000000000004</v>
      </c>
      <c r="L16" s="56">
        <f t="shared" si="2"/>
        <v>502.35999999999996</v>
      </c>
      <c r="M16" s="17"/>
      <c r="N16" s="25" t="s">
        <v>32</v>
      </c>
      <c r="O16" s="33">
        <v>9.06</v>
      </c>
      <c r="P16" s="6">
        <f t="shared" si="4"/>
        <v>1993.2</v>
      </c>
      <c r="Q16" s="1">
        <f t="shared" si="5"/>
        <v>1.9932000000000001</v>
      </c>
      <c r="R16" s="1">
        <f t="shared" si="6"/>
        <v>1.6839984615384616</v>
      </c>
      <c r="S16" s="17"/>
    </row>
    <row r="17" spans="1:21" x14ac:dyDescent="0.2">
      <c r="A17" s="18"/>
      <c r="B17" s="10" t="s">
        <v>1</v>
      </c>
      <c r="C17" s="11">
        <v>0.32</v>
      </c>
      <c r="D17" s="17"/>
      <c r="E17" s="15"/>
      <c r="F17" s="36">
        <f t="shared" si="3"/>
        <v>14</v>
      </c>
      <c r="G17" s="54">
        <v>12.25</v>
      </c>
      <c r="H17" s="54">
        <v>12.22</v>
      </c>
      <c r="I17" s="54"/>
      <c r="J17" s="55">
        <f t="shared" si="0"/>
        <v>24.47</v>
      </c>
      <c r="K17" s="56">
        <f t="shared" si="1"/>
        <v>343.61</v>
      </c>
      <c r="L17" s="56">
        <f t="shared" si="2"/>
        <v>526.82999999999993</v>
      </c>
      <c r="M17" s="17"/>
      <c r="N17" s="25" t="s">
        <v>14</v>
      </c>
      <c r="O17" s="33">
        <v>75.290000000000006</v>
      </c>
      <c r="P17" s="6">
        <f t="shared" si="4"/>
        <v>10954.695000000002</v>
      </c>
      <c r="Q17" s="1">
        <f t="shared" si="5"/>
        <v>10.954695000000001</v>
      </c>
      <c r="R17" s="1">
        <f t="shared" si="6"/>
        <v>9.2553128269230776</v>
      </c>
      <c r="S17" s="17"/>
    </row>
    <row r="18" spans="1:21" ht="13.5" thickBot="1" x14ac:dyDescent="0.25">
      <c r="A18" s="18"/>
      <c r="B18" s="10">
        <v>203</v>
      </c>
      <c r="C18" s="11">
        <v>51.61</v>
      </c>
      <c r="D18" s="17"/>
      <c r="E18" s="15"/>
      <c r="F18" s="36">
        <f t="shared" si="3"/>
        <v>15</v>
      </c>
      <c r="G18" s="54">
        <v>12.14</v>
      </c>
      <c r="H18" s="54">
        <v>12.58</v>
      </c>
      <c r="I18" s="54"/>
      <c r="J18" s="55">
        <f t="shared" si="0"/>
        <v>24.72</v>
      </c>
      <c r="K18" s="56">
        <f t="shared" si="1"/>
        <v>368.33000000000004</v>
      </c>
      <c r="L18" s="56">
        <f t="shared" si="2"/>
        <v>551.54999999999995</v>
      </c>
      <c r="M18" s="35"/>
      <c r="N18" s="26" t="s">
        <v>13</v>
      </c>
      <c r="O18" s="34">
        <f>J104</f>
        <v>454.02</v>
      </c>
      <c r="P18" s="7">
        <f t="shared" si="4"/>
        <v>14483.237999999999</v>
      </c>
      <c r="Q18" s="2">
        <f t="shared" si="5"/>
        <v>14.483238</v>
      </c>
      <c r="R18" s="2">
        <f t="shared" si="6"/>
        <v>12.236479284615385</v>
      </c>
      <c r="S18" s="35"/>
      <c r="U18">
        <f>J20*O8/1000</f>
        <v>0.78442099999999992</v>
      </c>
    </row>
    <row r="19" spans="1:21" ht="13.5" thickBot="1" x14ac:dyDescent="0.25">
      <c r="A19" s="18"/>
      <c r="B19" s="10">
        <v>178</v>
      </c>
      <c r="C19" s="11">
        <v>75.290000000000006</v>
      </c>
      <c r="D19" s="17"/>
      <c r="E19" s="15"/>
      <c r="F19" s="36">
        <f t="shared" si="3"/>
        <v>16</v>
      </c>
      <c r="G19" s="54">
        <v>12.2</v>
      </c>
      <c r="H19" s="54">
        <v>12.11</v>
      </c>
      <c r="I19" s="54"/>
      <c r="J19" s="55">
        <f t="shared" si="0"/>
        <v>24.31</v>
      </c>
      <c r="K19" s="56">
        <f t="shared" si="1"/>
        <v>392.64000000000004</v>
      </c>
      <c r="L19" s="56">
        <f t="shared" si="2"/>
        <v>575.8599999999999</v>
      </c>
      <c r="M19" s="17"/>
      <c r="N19" s="31" t="s">
        <v>18</v>
      </c>
      <c r="O19" s="4">
        <f>SUM(O13:O18)</f>
        <v>627.79</v>
      </c>
      <c r="P19" s="3">
        <f>SUM(P13:P18)</f>
        <v>48663.744999999995</v>
      </c>
      <c r="Q19" s="3">
        <f>SUM(Q13:Q18)</f>
        <v>48.663745000000006</v>
      </c>
      <c r="R19" s="5">
        <f t="shared" si="6"/>
        <v>41.114625583333336</v>
      </c>
      <c r="S19" s="17"/>
    </row>
    <row r="20" spans="1:21" x14ac:dyDescent="0.2">
      <c r="A20" s="18"/>
      <c r="B20" s="10"/>
      <c r="C20" s="11"/>
      <c r="D20" s="17"/>
      <c r="E20" s="15"/>
      <c r="F20" s="36">
        <f t="shared" si="3"/>
        <v>17</v>
      </c>
      <c r="G20" s="54">
        <v>12.35</v>
      </c>
      <c r="H20" s="54">
        <v>12.24</v>
      </c>
      <c r="I20" s="54"/>
      <c r="J20" s="55">
        <f t="shared" si="0"/>
        <v>24.59</v>
      </c>
      <c r="K20" s="56">
        <f t="shared" si="1"/>
        <v>417.23</v>
      </c>
      <c r="L20" s="56">
        <f t="shared" si="2"/>
        <v>600.44999999999993</v>
      </c>
      <c r="M20" s="17"/>
      <c r="N20" s="17"/>
      <c r="O20" s="17"/>
      <c r="P20" s="17"/>
      <c r="Q20" s="17"/>
      <c r="R20" s="17"/>
      <c r="S20" s="17"/>
    </row>
    <row r="21" spans="1:21" ht="13.5" thickBot="1" x14ac:dyDescent="0.25">
      <c r="A21" s="18"/>
      <c r="B21" s="10"/>
      <c r="C21" s="11"/>
      <c r="D21" s="17"/>
      <c r="E21" s="15"/>
      <c r="F21" s="36">
        <f t="shared" si="3"/>
        <v>18</v>
      </c>
      <c r="G21" s="54">
        <v>12.25</v>
      </c>
      <c r="H21" s="54">
        <v>12.33</v>
      </c>
      <c r="I21" s="54"/>
      <c r="J21" s="55">
        <f t="shared" si="0"/>
        <v>24.58</v>
      </c>
      <c r="K21" s="56">
        <f t="shared" si="1"/>
        <v>441.81</v>
      </c>
      <c r="L21" s="56">
        <f t="shared" si="2"/>
        <v>625.03</v>
      </c>
      <c r="M21" s="17"/>
      <c r="N21" s="17"/>
      <c r="O21" s="17"/>
      <c r="P21" s="17"/>
      <c r="Q21" s="17"/>
      <c r="R21" s="17"/>
      <c r="S21" s="17"/>
    </row>
    <row r="22" spans="1:21" ht="12.75" customHeight="1" x14ac:dyDescent="0.2">
      <c r="A22" s="18"/>
      <c r="B22" s="10"/>
      <c r="C22" s="11"/>
      <c r="D22" s="17"/>
      <c r="E22" s="15"/>
      <c r="F22" s="36">
        <f t="shared" si="3"/>
        <v>19</v>
      </c>
      <c r="G22" s="54">
        <v>12.21</v>
      </c>
      <c r="H22" s="54"/>
      <c r="I22" s="54"/>
      <c r="J22" s="55">
        <f t="shared" si="0"/>
        <v>12.21</v>
      </c>
      <c r="K22" s="56">
        <f t="shared" si="1"/>
        <v>454.02</v>
      </c>
      <c r="L22" s="56">
        <f t="shared" si="2"/>
        <v>637.24</v>
      </c>
      <c r="M22" s="17"/>
      <c r="N22" s="147" t="s">
        <v>21</v>
      </c>
      <c r="O22" s="148"/>
      <c r="P22" s="149"/>
      <c r="Q22" s="144">
        <v>2.5</v>
      </c>
      <c r="R22" s="113">
        <f>((7.8-$Q$3)/7.8)*Q22</f>
        <v>2.1121794871794872</v>
      </c>
      <c r="S22" s="17"/>
    </row>
    <row r="23" spans="1:21" ht="13.5" thickBot="1" x14ac:dyDescent="0.25">
      <c r="A23" s="18"/>
      <c r="B23" s="10"/>
      <c r="C23" s="11"/>
      <c r="D23" s="17"/>
      <c r="E23" s="15"/>
      <c r="F23" s="36">
        <f t="shared" si="3"/>
        <v>20</v>
      </c>
      <c r="G23" s="54"/>
      <c r="H23" s="54"/>
      <c r="I23" s="54"/>
      <c r="J23" s="55">
        <f t="shared" si="0"/>
        <v>0</v>
      </c>
      <c r="K23" s="56" t="str">
        <f>IF(J23=0," ",K22+J23)</f>
        <v xml:space="preserve"> </v>
      </c>
      <c r="L23" s="56" t="str">
        <f>IF(K23=" "," ",L22+J23)</f>
        <v xml:space="preserve"> </v>
      </c>
      <c r="M23" s="17"/>
      <c r="N23" s="150"/>
      <c r="O23" s="151"/>
      <c r="P23" s="152"/>
      <c r="Q23" s="145"/>
      <c r="R23" s="114">
        <f>((7.8-$Q$3)/7.8)*Q23</f>
        <v>0</v>
      </c>
      <c r="S23" s="17"/>
    </row>
    <row r="24" spans="1:21" x14ac:dyDescent="0.2">
      <c r="A24" s="18"/>
      <c r="B24" s="10"/>
      <c r="C24" s="11"/>
      <c r="D24" s="17"/>
      <c r="E24" s="15"/>
      <c r="F24" s="36">
        <f t="shared" si="3"/>
        <v>21</v>
      </c>
      <c r="G24" s="54"/>
      <c r="H24" s="54"/>
      <c r="I24" s="54"/>
      <c r="J24" s="55">
        <f t="shared" si="0"/>
        <v>0</v>
      </c>
      <c r="K24" s="56" t="str">
        <f t="shared" ref="K24:K87" si="7">IF(J24=0," ",K23+J24)</f>
        <v xml:space="preserve"> </v>
      </c>
      <c r="L24" s="56" t="str">
        <f t="shared" ref="L24:L87" si="8">IF(K24=" "," ",L23+J24)</f>
        <v xml:space="preserve"> </v>
      </c>
      <c r="M24" s="17"/>
      <c r="N24" s="17"/>
      <c r="O24" s="17"/>
      <c r="P24" s="17"/>
      <c r="Q24" s="17"/>
      <c r="R24" s="17"/>
      <c r="S24" s="17"/>
    </row>
    <row r="25" spans="1:21" ht="13.5" thickBot="1" x14ac:dyDescent="0.25">
      <c r="A25" s="18"/>
      <c r="B25" s="22" t="s">
        <v>1</v>
      </c>
      <c r="C25" s="13">
        <v>0.45</v>
      </c>
      <c r="D25" s="17"/>
      <c r="E25" s="15"/>
      <c r="F25" s="36">
        <f t="shared" si="3"/>
        <v>22</v>
      </c>
      <c r="G25" s="54"/>
      <c r="H25" s="54"/>
      <c r="I25" s="54"/>
      <c r="J25" s="55">
        <f t="shared" si="0"/>
        <v>0</v>
      </c>
      <c r="K25" s="56" t="str">
        <f t="shared" si="7"/>
        <v xml:space="preserve"> </v>
      </c>
      <c r="L25" s="56" t="str">
        <f t="shared" si="8"/>
        <v xml:space="preserve"> </v>
      </c>
      <c r="M25" s="17"/>
      <c r="N25" s="17"/>
      <c r="O25" s="17"/>
      <c r="P25" s="17"/>
      <c r="Q25" s="17"/>
      <c r="R25" s="17"/>
      <c r="S25" s="17"/>
    </row>
    <row r="26" spans="1:21" ht="13.5" thickBot="1" x14ac:dyDescent="0.25">
      <c r="A26" s="18"/>
      <c r="B26" s="7" t="s">
        <v>2</v>
      </c>
      <c r="C26" s="7">
        <f>SUM(C4:C25)</f>
        <v>183.21999999999997</v>
      </c>
      <c r="D26" s="17"/>
      <c r="E26" s="15"/>
      <c r="F26" s="36">
        <f t="shared" si="3"/>
        <v>23</v>
      </c>
      <c r="G26" s="54"/>
      <c r="H26" s="54"/>
      <c r="I26" s="54"/>
      <c r="J26" s="55">
        <f t="shared" si="0"/>
        <v>0</v>
      </c>
      <c r="K26" s="56" t="str">
        <f t="shared" si="7"/>
        <v xml:space="preserve"> </v>
      </c>
      <c r="L26" s="56" t="str">
        <f t="shared" si="8"/>
        <v xml:space="preserve"> </v>
      </c>
      <c r="M26" s="17"/>
      <c r="N26" s="115" t="s">
        <v>22</v>
      </c>
      <c r="O26" s="116"/>
      <c r="P26" s="117"/>
      <c r="Q26" s="29">
        <v>4</v>
      </c>
      <c r="R26" s="39">
        <f>((7.8-$Q$3)/7.8)*Q26</f>
        <v>3.3794871794871795</v>
      </c>
      <c r="S26" s="17"/>
    </row>
    <row r="27" spans="1:21" ht="13.5" thickBot="1" x14ac:dyDescent="0.25">
      <c r="A27" s="18"/>
      <c r="B27" s="17"/>
      <c r="C27" s="17"/>
      <c r="D27" s="17"/>
      <c r="E27" s="15"/>
      <c r="F27" s="36">
        <f>F26+1</f>
        <v>24</v>
      </c>
      <c r="G27" s="54"/>
      <c r="H27" s="54"/>
      <c r="I27" s="54"/>
      <c r="J27" s="55">
        <f t="shared" si="0"/>
        <v>0</v>
      </c>
      <c r="K27" s="56" t="str">
        <f t="shared" si="7"/>
        <v xml:space="preserve"> </v>
      </c>
      <c r="L27" s="56" t="str">
        <f t="shared" si="8"/>
        <v xml:space="preserve"> </v>
      </c>
      <c r="M27" s="17"/>
      <c r="N27" s="17"/>
      <c r="O27" s="17"/>
      <c r="P27" s="17"/>
      <c r="Q27" s="17"/>
      <c r="R27" s="17"/>
      <c r="S27" s="17"/>
    </row>
    <row r="28" spans="1:21" ht="13.5" thickBot="1" x14ac:dyDescent="0.25">
      <c r="A28" s="18"/>
      <c r="B28" s="140" t="s">
        <v>5</v>
      </c>
      <c r="C28" s="141"/>
      <c r="D28" s="17"/>
      <c r="E28" s="15"/>
      <c r="F28" s="36">
        <f t="shared" si="3"/>
        <v>25</v>
      </c>
      <c r="G28" s="54"/>
      <c r="H28" s="54"/>
      <c r="I28" s="54"/>
      <c r="J28" s="55">
        <f t="shared" si="0"/>
        <v>0</v>
      </c>
      <c r="K28" s="56" t="str">
        <f t="shared" si="7"/>
        <v xml:space="preserve"> </v>
      </c>
      <c r="L28" s="56" t="str">
        <f t="shared" si="8"/>
        <v xml:space="preserve"> </v>
      </c>
      <c r="M28" s="17"/>
      <c r="N28" s="17"/>
      <c r="O28" s="17"/>
      <c r="P28" s="17"/>
      <c r="Q28" s="17"/>
      <c r="R28" s="17"/>
      <c r="S28" s="17"/>
    </row>
    <row r="29" spans="1:21" ht="13.5" thickBot="1" x14ac:dyDescent="0.25">
      <c r="A29" s="18"/>
      <c r="B29" s="142"/>
      <c r="C29" s="143"/>
      <c r="D29" s="17"/>
      <c r="E29" s="15"/>
      <c r="F29" s="36">
        <f t="shared" si="3"/>
        <v>26</v>
      </c>
      <c r="G29" s="54"/>
      <c r="H29" s="54"/>
      <c r="I29" s="54"/>
      <c r="J29" s="55">
        <f t="shared" si="0"/>
        <v>0</v>
      </c>
      <c r="K29" s="56" t="str">
        <f t="shared" si="7"/>
        <v xml:space="preserve"> </v>
      </c>
      <c r="L29" s="56" t="str">
        <f t="shared" si="8"/>
        <v xml:space="preserve"> </v>
      </c>
      <c r="M29" s="17"/>
      <c r="N29" s="118" t="s">
        <v>23</v>
      </c>
      <c r="O29" s="119"/>
      <c r="P29" s="120"/>
      <c r="Q29" s="124">
        <f>Q19+Q22+Q26</f>
        <v>55.163745000000006</v>
      </c>
      <c r="R29" s="124">
        <f>R19+R22+R26</f>
        <v>46.606292250000003</v>
      </c>
      <c r="S29" s="17"/>
    </row>
    <row r="30" spans="1:21" ht="13.5" thickBot="1" x14ac:dyDescent="0.25">
      <c r="A30" s="18"/>
      <c r="B30" s="136">
        <f>C26+J104</f>
        <v>637.24</v>
      </c>
      <c r="C30" s="137"/>
      <c r="D30" s="17"/>
      <c r="E30" s="15"/>
      <c r="F30" s="36">
        <f t="shared" si="3"/>
        <v>27</v>
      </c>
      <c r="G30" s="54"/>
      <c r="H30" s="54"/>
      <c r="I30" s="54"/>
      <c r="J30" s="55">
        <f t="shared" si="0"/>
        <v>0</v>
      </c>
      <c r="K30" s="56" t="str">
        <f t="shared" si="7"/>
        <v xml:space="preserve"> </v>
      </c>
      <c r="L30" s="56" t="str">
        <f t="shared" si="8"/>
        <v xml:space="preserve"> </v>
      </c>
      <c r="M30" s="17"/>
      <c r="N30" s="121"/>
      <c r="O30" s="122"/>
      <c r="P30" s="123"/>
      <c r="Q30" s="125"/>
      <c r="R30" s="125"/>
      <c r="S30" s="17"/>
    </row>
    <row r="31" spans="1:21" ht="13.5" thickBot="1" x14ac:dyDescent="0.25">
      <c r="A31" s="18"/>
      <c r="B31" s="138"/>
      <c r="C31" s="139"/>
      <c r="D31" s="17"/>
      <c r="E31" s="15"/>
      <c r="F31" s="36">
        <f t="shared" si="3"/>
        <v>28</v>
      </c>
      <c r="G31" s="54"/>
      <c r="H31" s="54"/>
      <c r="I31" s="54"/>
      <c r="J31" s="55">
        <f t="shared" si="0"/>
        <v>0</v>
      </c>
      <c r="K31" s="56" t="str">
        <f t="shared" si="7"/>
        <v xml:space="preserve"> </v>
      </c>
      <c r="L31" s="56" t="str">
        <f t="shared" si="8"/>
        <v xml:space="preserve"> </v>
      </c>
      <c r="M31" s="17"/>
      <c r="N31" s="17"/>
      <c r="O31" s="17"/>
      <c r="P31" s="17"/>
      <c r="Q31" s="17"/>
      <c r="R31" s="17"/>
      <c r="S31" s="17"/>
    </row>
    <row r="32" spans="1:21" x14ac:dyDescent="0.2">
      <c r="A32" s="18"/>
      <c r="B32" s="17"/>
      <c r="C32" s="17"/>
      <c r="D32" s="17"/>
      <c r="E32" s="15"/>
      <c r="F32" s="36">
        <f t="shared" si="3"/>
        <v>29</v>
      </c>
      <c r="G32" s="54"/>
      <c r="H32" s="54"/>
      <c r="I32" s="54"/>
      <c r="J32" s="55">
        <f t="shared" si="0"/>
        <v>0</v>
      </c>
      <c r="K32" s="56" t="str">
        <f t="shared" si="7"/>
        <v xml:space="preserve"> </v>
      </c>
      <c r="L32" s="56" t="str">
        <f t="shared" si="8"/>
        <v xml:space="preserve"> </v>
      </c>
      <c r="M32" s="17"/>
      <c r="N32" s="17"/>
      <c r="O32" s="17"/>
      <c r="P32" s="17"/>
      <c r="Q32" s="17"/>
      <c r="R32" s="17"/>
      <c r="S32" s="17"/>
    </row>
    <row r="33" spans="1:19" ht="13.5" thickBot="1" x14ac:dyDescent="0.25">
      <c r="A33" s="18"/>
      <c r="B33" s="17"/>
      <c r="C33" s="17"/>
      <c r="D33" s="17"/>
      <c r="E33" s="15"/>
      <c r="F33" s="36">
        <f t="shared" si="3"/>
        <v>30</v>
      </c>
      <c r="G33" s="54"/>
      <c r="H33" s="54"/>
      <c r="I33" s="54"/>
      <c r="J33" s="55">
        <f t="shared" si="0"/>
        <v>0</v>
      </c>
      <c r="K33" s="56" t="str">
        <f t="shared" si="7"/>
        <v xml:space="preserve"> </v>
      </c>
      <c r="L33" s="56" t="str">
        <f t="shared" si="8"/>
        <v xml:space="preserve"> </v>
      </c>
      <c r="M33" s="17"/>
      <c r="N33" s="17"/>
      <c r="O33" s="17"/>
      <c r="P33" s="17"/>
      <c r="Q33" s="17"/>
      <c r="R33" s="17"/>
      <c r="S33" s="17"/>
    </row>
    <row r="34" spans="1:19" x14ac:dyDescent="0.2">
      <c r="A34" s="18"/>
      <c r="B34" s="126" t="s">
        <v>9</v>
      </c>
      <c r="C34" s="127"/>
      <c r="D34" s="17"/>
      <c r="E34" s="15"/>
      <c r="F34" s="36">
        <f>F33+1</f>
        <v>31</v>
      </c>
      <c r="G34" s="54"/>
      <c r="H34" s="54"/>
      <c r="I34" s="54"/>
      <c r="J34" s="55">
        <f t="shared" si="0"/>
        <v>0</v>
      </c>
      <c r="K34" s="56" t="str">
        <f t="shared" si="7"/>
        <v xml:space="preserve"> </v>
      </c>
      <c r="L34" s="56" t="str">
        <f t="shared" si="8"/>
        <v xml:space="preserve"> </v>
      </c>
      <c r="M34" s="17"/>
      <c r="N34" s="17"/>
      <c r="O34" s="153" t="s">
        <v>24</v>
      </c>
      <c r="P34" s="154"/>
      <c r="Q34" s="155"/>
      <c r="R34" s="17"/>
      <c r="S34" s="17"/>
    </row>
    <row r="35" spans="1:19" ht="13.5" thickBot="1" x14ac:dyDescent="0.25">
      <c r="A35" s="18"/>
      <c r="B35" s="128"/>
      <c r="C35" s="129"/>
      <c r="D35" s="17"/>
      <c r="E35" s="15"/>
      <c r="F35" s="36">
        <f t="shared" si="3"/>
        <v>32</v>
      </c>
      <c r="G35" s="54"/>
      <c r="H35" s="54"/>
      <c r="I35" s="54"/>
      <c r="J35" s="55">
        <f t="shared" si="0"/>
        <v>0</v>
      </c>
      <c r="K35" s="56" t="str">
        <f t="shared" si="7"/>
        <v xml:space="preserve"> </v>
      </c>
      <c r="L35" s="56" t="str">
        <f t="shared" si="8"/>
        <v xml:space="preserve"> </v>
      </c>
      <c r="M35" s="17"/>
      <c r="N35" s="17"/>
      <c r="O35" s="156"/>
      <c r="P35" s="157"/>
      <c r="Q35" s="158"/>
      <c r="R35" s="17"/>
      <c r="S35" s="17"/>
    </row>
    <row r="36" spans="1:19" x14ac:dyDescent="0.2">
      <c r="A36" s="18"/>
      <c r="B36" s="130">
        <v>0</v>
      </c>
      <c r="C36" s="131"/>
      <c r="D36" s="17"/>
      <c r="E36" s="15"/>
      <c r="F36" s="36">
        <f t="shared" si="3"/>
        <v>33</v>
      </c>
      <c r="G36" s="54"/>
      <c r="H36" s="54"/>
      <c r="I36" s="54"/>
      <c r="J36" s="55">
        <f t="shared" si="0"/>
        <v>0</v>
      </c>
      <c r="K36" s="56" t="str">
        <f t="shared" si="7"/>
        <v xml:space="preserve"> </v>
      </c>
      <c r="L36" s="56" t="str">
        <f t="shared" si="8"/>
        <v xml:space="preserve"> </v>
      </c>
      <c r="M36" s="17"/>
      <c r="N36" s="17"/>
      <c r="O36" s="156"/>
      <c r="P36" s="157"/>
      <c r="Q36" s="158"/>
      <c r="R36" s="17"/>
      <c r="S36" s="17"/>
    </row>
    <row r="37" spans="1:19" ht="13.5" thickBot="1" x14ac:dyDescent="0.25">
      <c r="A37" s="18"/>
      <c r="B37" s="132"/>
      <c r="C37" s="133"/>
      <c r="D37" s="17"/>
      <c r="E37" s="15"/>
      <c r="F37" s="36">
        <f t="shared" si="3"/>
        <v>34</v>
      </c>
      <c r="G37" s="54"/>
      <c r="H37" s="54"/>
      <c r="I37" s="54"/>
      <c r="J37" s="55">
        <f t="shared" si="0"/>
        <v>0</v>
      </c>
      <c r="K37" s="56" t="str">
        <f t="shared" si="7"/>
        <v xml:space="preserve"> </v>
      </c>
      <c r="L37" s="56" t="str">
        <f t="shared" si="8"/>
        <v xml:space="preserve"> </v>
      </c>
      <c r="M37" s="17"/>
      <c r="N37" s="17"/>
      <c r="O37" s="156"/>
      <c r="P37" s="157"/>
      <c r="Q37" s="158"/>
      <c r="R37" s="17"/>
      <c r="S37" s="17"/>
    </row>
    <row r="38" spans="1:19" x14ac:dyDescent="0.2">
      <c r="A38" s="18"/>
      <c r="B38" s="17"/>
      <c r="C38" s="17"/>
      <c r="D38" s="17"/>
      <c r="E38" s="15"/>
      <c r="F38" s="36">
        <f t="shared" si="3"/>
        <v>35</v>
      </c>
      <c r="G38" s="54"/>
      <c r="H38" s="54"/>
      <c r="I38" s="54"/>
      <c r="J38" s="55">
        <f t="shared" si="0"/>
        <v>0</v>
      </c>
      <c r="K38" s="56" t="str">
        <f t="shared" si="7"/>
        <v xml:space="preserve"> </v>
      </c>
      <c r="L38" s="56" t="str">
        <f t="shared" si="8"/>
        <v xml:space="preserve"> </v>
      </c>
      <c r="M38" s="17"/>
      <c r="N38" s="17"/>
      <c r="O38" s="156"/>
      <c r="P38" s="157"/>
      <c r="Q38" s="158"/>
      <c r="R38" s="17"/>
      <c r="S38" s="17"/>
    </row>
    <row r="39" spans="1:19" ht="13.5" thickBot="1" x14ac:dyDescent="0.25">
      <c r="A39" s="18"/>
      <c r="B39" s="17"/>
      <c r="C39" s="17"/>
      <c r="D39" s="17"/>
      <c r="E39" s="15"/>
      <c r="F39" s="36">
        <f t="shared" si="3"/>
        <v>36</v>
      </c>
      <c r="G39" s="54"/>
      <c r="H39" s="54"/>
      <c r="I39" s="54"/>
      <c r="J39" s="55">
        <f t="shared" si="0"/>
        <v>0</v>
      </c>
      <c r="K39" s="56" t="str">
        <f t="shared" si="7"/>
        <v xml:space="preserve"> </v>
      </c>
      <c r="L39" s="56" t="str">
        <f t="shared" si="8"/>
        <v xml:space="preserve"> </v>
      </c>
      <c r="M39" s="17"/>
      <c r="N39" s="17"/>
      <c r="O39" s="156"/>
      <c r="P39" s="157"/>
      <c r="Q39" s="158"/>
      <c r="R39" s="17"/>
      <c r="S39" s="17"/>
    </row>
    <row r="40" spans="1:19" ht="13.5" customHeight="1" thickBot="1" x14ac:dyDescent="0.25">
      <c r="A40" s="18"/>
      <c r="B40" s="109" t="s">
        <v>10</v>
      </c>
      <c r="C40" s="110"/>
      <c r="D40" s="17"/>
      <c r="E40" s="15"/>
      <c r="F40" s="36">
        <f t="shared" si="3"/>
        <v>37</v>
      </c>
      <c r="G40" s="54"/>
      <c r="H40" s="54"/>
      <c r="I40" s="54"/>
      <c r="J40" s="55">
        <f t="shared" si="0"/>
        <v>0</v>
      </c>
      <c r="K40" s="56" t="str">
        <f t="shared" si="7"/>
        <v xml:space="preserve"> </v>
      </c>
      <c r="L40" s="56" t="str">
        <f t="shared" si="8"/>
        <v xml:space="preserve"> </v>
      </c>
      <c r="M40" s="17"/>
      <c r="N40" s="17"/>
      <c r="O40" s="159"/>
      <c r="P40" s="160"/>
      <c r="Q40" s="161"/>
      <c r="R40" s="17"/>
      <c r="S40" s="17"/>
    </row>
    <row r="41" spans="1:19" ht="13.5" customHeight="1" thickBot="1" x14ac:dyDescent="0.25">
      <c r="A41" s="18"/>
      <c r="B41" s="111"/>
      <c r="C41" s="112"/>
      <c r="D41" s="17"/>
      <c r="E41" s="15"/>
      <c r="F41" s="36">
        <f t="shared" si="3"/>
        <v>38</v>
      </c>
      <c r="G41" s="54"/>
      <c r="H41" s="54"/>
      <c r="I41" s="54"/>
      <c r="J41" s="55">
        <f t="shared" si="0"/>
        <v>0</v>
      </c>
      <c r="K41" s="56" t="str">
        <f t="shared" si="7"/>
        <v xml:space="preserve"> </v>
      </c>
      <c r="L41" s="56" t="str">
        <f t="shared" si="8"/>
        <v xml:space="preserve"> </v>
      </c>
      <c r="M41" s="17"/>
      <c r="N41" s="17"/>
      <c r="O41" s="17"/>
      <c r="P41" s="17"/>
      <c r="Q41" s="17"/>
      <c r="R41" s="17"/>
      <c r="S41" s="17"/>
    </row>
    <row r="42" spans="1:19" ht="12.75" customHeight="1" x14ac:dyDescent="0.2">
      <c r="A42" s="18"/>
      <c r="B42" s="105">
        <f>B30+B36</f>
        <v>637.24</v>
      </c>
      <c r="C42" s="106"/>
      <c r="D42" s="17"/>
      <c r="E42" s="15"/>
      <c r="F42" s="36">
        <f t="shared" si="3"/>
        <v>39</v>
      </c>
      <c r="G42" s="54"/>
      <c r="H42" s="54"/>
      <c r="I42" s="54"/>
      <c r="J42" s="55">
        <f t="shared" si="0"/>
        <v>0</v>
      </c>
      <c r="K42" s="56" t="str">
        <f t="shared" si="7"/>
        <v xml:space="preserve"> </v>
      </c>
      <c r="L42" s="56" t="str">
        <f t="shared" si="8"/>
        <v xml:space="preserve"> </v>
      </c>
      <c r="M42" s="17"/>
      <c r="N42" s="17"/>
      <c r="O42" s="17"/>
      <c r="P42" s="17"/>
      <c r="Q42" s="17"/>
      <c r="R42" s="17"/>
      <c r="S42" s="17"/>
    </row>
    <row r="43" spans="1:19" ht="13.5" customHeight="1" thickBot="1" x14ac:dyDescent="0.25">
      <c r="A43" s="18"/>
      <c r="B43" s="107"/>
      <c r="C43" s="108"/>
      <c r="D43" s="17"/>
      <c r="E43" s="15"/>
      <c r="F43" s="36">
        <f t="shared" si="3"/>
        <v>40</v>
      </c>
      <c r="G43" s="54"/>
      <c r="H43" s="54"/>
      <c r="I43" s="54"/>
      <c r="J43" s="55">
        <f t="shared" si="0"/>
        <v>0</v>
      </c>
      <c r="K43" s="56" t="str">
        <f t="shared" si="7"/>
        <v xml:space="preserve"> </v>
      </c>
      <c r="L43" s="56" t="str">
        <f t="shared" si="8"/>
        <v xml:space="preserve"> </v>
      </c>
      <c r="M43" s="17"/>
      <c r="N43" s="17"/>
      <c r="O43" s="17"/>
      <c r="P43" s="17"/>
      <c r="Q43" s="17"/>
      <c r="R43" s="17"/>
      <c r="S43" s="17"/>
    </row>
    <row r="44" spans="1:19" x14ac:dyDescent="0.2">
      <c r="A44" s="18"/>
      <c r="B44" s="17"/>
      <c r="C44" s="17"/>
      <c r="D44" s="17"/>
      <c r="E44" s="15"/>
      <c r="F44" s="36">
        <f t="shared" si="3"/>
        <v>41</v>
      </c>
      <c r="G44" s="54"/>
      <c r="H44" s="54"/>
      <c r="I44" s="54"/>
      <c r="J44" s="55">
        <f t="shared" si="0"/>
        <v>0</v>
      </c>
      <c r="K44" s="56" t="str">
        <f t="shared" si="7"/>
        <v xml:space="preserve"> </v>
      </c>
      <c r="L44" s="56" t="str">
        <f t="shared" si="8"/>
        <v xml:space="preserve"> </v>
      </c>
      <c r="M44" s="17"/>
      <c r="N44" s="17"/>
      <c r="O44" s="17"/>
      <c r="P44" s="17"/>
      <c r="Q44" s="17"/>
      <c r="R44" s="17"/>
      <c r="S44" s="17"/>
    </row>
    <row r="45" spans="1:19" x14ac:dyDescent="0.2">
      <c r="A45" s="18"/>
      <c r="B45" s="17"/>
      <c r="C45" s="17"/>
      <c r="D45" s="17"/>
      <c r="E45" s="15"/>
      <c r="F45" s="36">
        <f>F44+1</f>
        <v>42</v>
      </c>
      <c r="G45" s="54"/>
      <c r="H45" s="54"/>
      <c r="I45" s="54"/>
      <c r="J45" s="55">
        <f t="shared" si="0"/>
        <v>0</v>
      </c>
      <c r="K45" s="56" t="str">
        <f t="shared" si="7"/>
        <v xml:space="preserve"> </v>
      </c>
      <c r="L45" s="56" t="str">
        <f t="shared" si="8"/>
        <v xml:space="preserve"> </v>
      </c>
      <c r="M45" s="17"/>
      <c r="N45" s="17"/>
      <c r="O45" s="17"/>
      <c r="P45" s="17"/>
      <c r="Q45" s="17"/>
      <c r="R45" s="17"/>
      <c r="S45" s="17"/>
    </row>
    <row r="46" spans="1:19" x14ac:dyDescent="0.2">
      <c r="A46" s="18"/>
      <c r="B46" s="17"/>
      <c r="C46" s="17"/>
      <c r="D46" s="17"/>
      <c r="E46" s="15"/>
      <c r="F46" s="36">
        <f t="shared" si="3"/>
        <v>43</v>
      </c>
      <c r="G46" s="54"/>
      <c r="H46" s="54"/>
      <c r="I46" s="54"/>
      <c r="J46" s="55">
        <f t="shared" si="0"/>
        <v>0</v>
      </c>
      <c r="K46" s="56" t="str">
        <f t="shared" si="7"/>
        <v xml:space="preserve"> </v>
      </c>
      <c r="L46" s="56" t="str">
        <f t="shared" si="8"/>
        <v xml:space="preserve"> </v>
      </c>
      <c r="M46" s="17"/>
      <c r="N46" s="17"/>
      <c r="O46" s="17"/>
      <c r="P46" s="17"/>
      <c r="Q46" s="17"/>
      <c r="R46" s="17"/>
      <c r="S46" s="17"/>
    </row>
    <row r="47" spans="1:19" x14ac:dyDescent="0.2">
      <c r="A47" s="18"/>
      <c r="B47" s="17"/>
      <c r="C47" s="17"/>
      <c r="D47" s="17"/>
      <c r="E47" s="15"/>
      <c r="F47" s="36">
        <f t="shared" si="3"/>
        <v>44</v>
      </c>
      <c r="G47" s="54"/>
      <c r="H47" s="54"/>
      <c r="I47" s="54"/>
      <c r="J47" s="55">
        <f t="shared" si="0"/>
        <v>0</v>
      </c>
      <c r="K47" s="56" t="str">
        <f t="shared" si="7"/>
        <v xml:space="preserve"> </v>
      </c>
      <c r="L47" s="56" t="str">
        <f t="shared" si="8"/>
        <v xml:space="preserve"> </v>
      </c>
      <c r="M47" s="17"/>
      <c r="N47" s="17"/>
      <c r="O47" s="17"/>
      <c r="P47" s="17"/>
      <c r="Q47" s="17"/>
      <c r="R47" s="17"/>
      <c r="S47" s="17"/>
    </row>
    <row r="48" spans="1:19" x14ac:dyDescent="0.2">
      <c r="A48" s="18"/>
      <c r="B48" s="17"/>
      <c r="C48" s="17"/>
      <c r="D48" s="17"/>
      <c r="E48" s="15"/>
      <c r="F48" s="36">
        <f t="shared" si="3"/>
        <v>45</v>
      </c>
      <c r="G48" s="54"/>
      <c r="H48" s="54"/>
      <c r="I48" s="54"/>
      <c r="J48" s="55">
        <f t="shared" si="0"/>
        <v>0</v>
      </c>
      <c r="K48" s="56" t="str">
        <f t="shared" si="7"/>
        <v xml:space="preserve"> </v>
      </c>
      <c r="L48" s="56" t="str">
        <f t="shared" si="8"/>
        <v xml:space="preserve"> </v>
      </c>
      <c r="M48" s="17"/>
      <c r="N48" s="17"/>
      <c r="O48" s="17"/>
      <c r="P48" s="17"/>
      <c r="Q48" s="17"/>
      <c r="R48" s="17"/>
      <c r="S48" s="17"/>
    </row>
    <row r="49" spans="1:19" x14ac:dyDescent="0.2">
      <c r="A49" s="18"/>
      <c r="B49" s="17"/>
      <c r="C49" s="17"/>
      <c r="D49" s="17"/>
      <c r="E49" s="15"/>
      <c r="F49" s="36">
        <f t="shared" si="3"/>
        <v>46</v>
      </c>
      <c r="G49" s="54"/>
      <c r="H49" s="54"/>
      <c r="I49" s="54"/>
      <c r="J49" s="55">
        <f t="shared" si="0"/>
        <v>0</v>
      </c>
      <c r="K49" s="56" t="str">
        <f t="shared" si="7"/>
        <v xml:space="preserve"> </v>
      </c>
      <c r="L49" s="56" t="str">
        <f t="shared" si="8"/>
        <v xml:space="preserve"> </v>
      </c>
      <c r="M49" s="17"/>
      <c r="N49" s="17"/>
      <c r="O49" s="17"/>
      <c r="P49" s="17"/>
      <c r="Q49" s="17"/>
      <c r="R49" s="17"/>
      <c r="S49" s="17"/>
    </row>
    <row r="50" spans="1:19" x14ac:dyDescent="0.2">
      <c r="A50" s="18"/>
      <c r="B50" s="17"/>
      <c r="C50" s="17"/>
      <c r="D50" s="17"/>
      <c r="E50" s="15"/>
      <c r="F50" s="36">
        <f t="shared" si="3"/>
        <v>47</v>
      </c>
      <c r="G50" s="54"/>
      <c r="H50" s="54"/>
      <c r="I50" s="54"/>
      <c r="J50" s="55">
        <f t="shared" si="0"/>
        <v>0</v>
      </c>
      <c r="K50" s="56" t="str">
        <f t="shared" si="7"/>
        <v xml:space="preserve"> </v>
      </c>
      <c r="L50" s="56" t="str">
        <f t="shared" si="8"/>
        <v xml:space="preserve"> </v>
      </c>
      <c r="M50" s="17"/>
      <c r="N50" s="17"/>
      <c r="O50" s="17"/>
      <c r="P50" s="17"/>
      <c r="Q50" s="17"/>
      <c r="R50" s="17"/>
      <c r="S50" s="17"/>
    </row>
    <row r="51" spans="1:19" x14ac:dyDescent="0.2">
      <c r="A51" s="18"/>
      <c r="B51" s="17"/>
      <c r="C51" s="17"/>
      <c r="D51" s="17"/>
      <c r="E51" s="15"/>
      <c r="F51" s="36">
        <f t="shared" si="3"/>
        <v>48</v>
      </c>
      <c r="G51" s="54"/>
      <c r="H51" s="54"/>
      <c r="I51" s="54"/>
      <c r="J51" s="55">
        <f t="shared" si="0"/>
        <v>0</v>
      </c>
      <c r="K51" s="56" t="str">
        <f t="shared" si="7"/>
        <v xml:space="preserve"> </v>
      </c>
      <c r="L51" s="56" t="str">
        <f t="shared" si="8"/>
        <v xml:space="preserve"> </v>
      </c>
      <c r="M51" s="17"/>
      <c r="N51" s="17"/>
      <c r="O51" s="17"/>
      <c r="P51" s="17"/>
      <c r="Q51" s="17"/>
      <c r="R51" s="17"/>
      <c r="S51" s="17"/>
    </row>
    <row r="52" spans="1:19" x14ac:dyDescent="0.2">
      <c r="A52" s="18"/>
      <c r="B52" s="17"/>
      <c r="C52" s="17"/>
      <c r="D52" s="17"/>
      <c r="E52" s="15"/>
      <c r="F52" s="36">
        <f t="shared" si="3"/>
        <v>49</v>
      </c>
      <c r="G52" s="54"/>
      <c r="H52" s="54"/>
      <c r="I52" s="54"/>
      <c r="J52" s="55">
        <f t="shared" si="0"/>
        <v>0</v>
      </c>
      <c r="K52" s="56" t="str">
        <f t="shared" si="7"/>
        <v xml:space="preserve"> </v>
      </c>
      <c r="L52" s="56" t="str">
        <f t="shared" si="8"/>
        <v xml:space="preserve"> </v>
      </c>
      <c r="M52" s="17"/>
      <c r="N52" s="17"/>
      <c r="O52" s="17"/>
      <c r="P52" s="17"/>
      <c r="Q52" s="17"/>
      <c r="R52" s="17"/>
      <c r="S52" s="17"/>
    </row>
    <row r="53" spans="1:19" x14ac:dyDescent="0.2">
      <c r="A53" s="18"/>
      <c r="B53" s="17"/>
      <c r="C53" s="17"/>
      <c r="D53" s="17"/>
      <c r="E53" s="15"/>
      <c r="F53" s="36">
        <f t="shared" si="3"/>
        <v>50</v>
      </c>
      <c r="G53" s="54"/>
      <c r="H53" s="54"/>
      <c r="I53" s="54"/>
      <c r="J53" s="55">
        <f t="shared" si="0"/>
        <v>0</v>
      </c>
      <c r="K53" s="56" t="str">
        <f t="shared" si="7"/>
        <v xml:space="preserve"> </v>
      </c>
      <c r="L53" s="56" t="str">
        <f t="shared" si="8"/>
        <v xml:space="preserve"> </v>
      </c>
      <c r="M53" s="17"/>
      <c r="N53" s="17"/>
      <c r="O53" s="17"/>
      <c r="P53" s="17"/>
      <c r="Q53" s="17"/>
      <c r="R53" s="17"/>
      <c r="S53" s="17"/>
    </row>
    <row r="54" spans="1:19" x14ac:dyDescent="0.2">
      <c r="A54" s="18"/>
      <c r="B54" s="17"/>
      <c r="C54" s="17"/>
      <c r="D54" s="17"/>
      <c r="E54" s="15"/>
      <c r="F54" s="36">
        <f t="shared" si="3"/>
        <v>51</v>
      </c>
      <c r="G54" s="54"/>
      <c r="H54" s="54"/>
      <c r="I54" s="54"/>
      <c r="J54" s="55">
        <f t="shared" si="0"/>
        <v>0</v>
      </c>
      <c r="K54" s="56" t="str">
        <f t="shared" si="7"/>
        <v xml:space="preserve"> </v>
      </c>
      <c r="L54" s="56" t="str">
        <f t="shared" si="8"/>
        <v xml:space="preserve"> </v>
      </c>
      <c r="M54" s="17"/>
      <c r="N54" s="17"/>
      <c r="O54" s="17"/>
      <c r="P54" s="17"/>
      <c r="Q54" s="17"/>
      <c r="R54" s="17"/>
      <c r="S54" s="17"/>
    </row>
    <row r="55" spans="1:19" x14ac:dyDescent="0.2">
      <c r="A55" s="18"/>
      <c r="B55" s="17"/>
      <c r="C55" s="17"/>
      <c r="D55" s="17"/>
      <c r="E55" s="15"/>
      <c r="F55" s="36">
        <f t="shared" si="3"/>
        <v>52</v>
      </c>
      <c r="G55" s="54"/>
      <c r="H55" s="54"/>
      <c r="I55" s="54"/>
      <c r="J55" s="55">
        <f t="shared" si="0"/>
        <v>0</v>
      </c>
      <c r="K55" s="56" t="str">
        <f t="shared" si="7"/>
        <v xml:space="preserve"> </v>
      </c>
      <c r="L55" s="56" t="str">
        <f t="shared" si="8"/>
        <v xml:space="preserve"> </v>
      </c>
      <c r="M55" s="17"/>
      <c r="N55" s="17"/>
      <c r="O55" s="17"/>
      <c r="P55" s="17"/>
      <c r="Q55" s="17"/>
      <c r="R55" s="17"/>
      <c r="S55" s="17"/>
    </row>
    <row r="56" spans="1:19" x14ac:dyDescent="0.2">
      <c r="A56" s="18"/>
      <c r="B56" s="17"/>
      <c r="C56" s="17"/>
      <c r="D56" s="17"/>
      <c r="E56" s="15"/>
      <c r="F56" s="36">
        <f t="shared" si="3"/>
        <v>53</v>
      </c>
      <c r="G56" s="54"/>
      <c r="H56" s="54"/>
      <c r="I56" s="54"/>
      <c r="J56" s="55">
        <f t="shared" si="0"/>
        <v>0</v>
      </c>
      <c r="K56" s="56" t="str">
        <f t="shared" si="7"/>
        <v xml:space="preserve"> </v>
      </c>
      <c r="L56" s="56" t="str">
        <f t="shared" si="8"/>
        <v xml:space="preserve"> </v>
      </c>
      <c r="M56" s="17"/>
      <c r="N56" s="17"/>
      <c r="O56" s="17"/>
      <c r="P56" s="17"/>
      <c r="Q56" s="17"/>
      <c r="R56" s="17"/>
      <c r="S56" s="17"/>
    </row>
    <row r="57" spans="1:19" x14ac:dyDescent="0.2">
      <c r="A57" s="18"/>
      <c r="B57" s="17"/>
      <c r="C57" s="17"/>
      <c r="D57" s="17"/>
      <c r="E57" s="15"/>
      <c r="F57" s="36">
        <f t="shared" si="3"/>
        <v>54</v>
      </c>
      <c r="G57" s="54"/>
      <c r="H57" s="54"/>
      <c r="I57" s="54"/>
      <c r="J57" s="55">
        <f t="shared" si="0"/>
        <v>0</v>
      </c>
      <c r="K57" s="56" t="str">
        <f t="shared" si="7"/>
        <v xml:space="preserve"> </v>
      </c>
      <c r="L57" s="56" t="str">
        <f t="shared" si="8"/>
        <v xml:space="preserve"> </v>
      </c>
      <c r="M57" s="17"/>
      <c r="N57" s="17"/>
      <c r="O57" s="17"/>
      <c r="P57" s="17"/>
      <c r="Q57" s="17"/>
      <c r="R57" s="17"/>
      <c r="S57" s="17"/>
    </row>
    <row r="58" spans="1:19" x14ac:dyDescent="0.2">
      <c r="A58" s="18"/>
      <c r="B58" s="17"/>
      <c r="C58" s="17"/>
      <c r="D58" s="17"/>
      <c r="E58" s="15"/>
      <c r="F58" s="36">
        <f t="shared" si="3"/>
        <v>55</v>
      </c>
      <c r="G58" s="54"/>
      <c r="H58" s="54"/>
      <c r="I58" s="54"/>
      <c r="J58" s="55">
        <f t="shared" si="0"/>
        <v>0</v>
      </c>
      <c r="K58" s="56" t="str">
        <f t="shared" si="7"/>
        <v xml:space="preserve"> </v>
      </c>
      <c r="L58" s="56" t="str">
        <f t="shared" si="8"/>
        <v xml:space="preserve"> </v>
      </c>
      <c r="M58" s="17"/>
      <c r="N58" s="17"/>
      <c r="O58" s="17"/>
      <c r="P58" s="17"/>
      <c r="Q58" s="17"/>
      <c r="R58" s="17"/>
      <c r="S58" s="17"/>
    </row>
    <row r="59" spans="1:19" x14ac:dyDescent="0.2">
      <c r="A59" s="18"/>
      <c r="B59" s="17"/>
      <c r="C59" s="17"/>
      <c r="D59" s="17"/>
      <c r="E59" s="15"/>
      <c r="F59" s="36">
        <f t="shared" si="3"/>
        <v>56</v>
      </c>
      <c r="G59" s="54"/>
      <c r="H59" s="54"/>
      <c r="I59" s="54"/>
      <c r="J59" s="55">
        <f t="shared" si="0"/>
        <v>0</v>
      </c>
      <c r="K59" s="56" t="str">
        <f t="shared" si="7"/>
        <v xml:space="preserve"> </v>
      </c>
      <c r="L59" s="56" t="str">
        <f t="shared" si="8"/>
        <v xml:space="preserve"> </v>
      </c>
      <c r="M59" s="17"/>
      <c r="N59" s="17"/>
      <c r="O59" s="17"/>
      <c r="P59" s="17"/>
      <c r="Q59" s="17"/>
      <c r="R59" s="17"/>
      <c r="S59" s="17"/>
    </row>
    <row r="60" spans="1:19" x14ac:dyDescent="0.2">
      <c r="A60" s="18"/>
      <c r="B60" s="17"/>
      <c r="C60" s="17"/>
      <c r="D60" s="17"/>
      <c r="E60" s="15"/>
      <c r="F60" s="36">
        <f>F59+1</f>
        <v>57</v>
      </c>
      <c r="G60" s="54"/>
      <c r="H60" s="54"/>
      <c r="I60" s="54"/>
      <c r="J60" s="55">
        <f t="shared" si="0"/>
        <v>0</v>
      </c>
      <c r="K60" s="56" t="str">
        <f t="shared" si="7"/>
        <v xml:space="preserve"> </v>
      </c>
      <c r="L60" s="56" t="str">
        <f t="shared" si="8"/>
        <v xml:space="preserve"> </v>
      </c>
      <c r="M60" s="17"/>
      <c r="N60" s="17"/>
      <c r="O60" s="17"/>
      <c r="P60" s="17"/>
      <c r="Q60" s="17"/>
      <c r="R60" s="17"/>
      <c r="S60" s="17"/>
    </row>
    <row r="61" spans="1:19" x14ac:dyDescent="0.2">
      <c r="A61" s="18"/>
      <c r="B61" s="17"/>
      <c r="C61" s="17"/>
      <c r="D61" s="17"/>
      <c r="E61" s="15"/>
      <c r="F61" s="36">
        <f t="shared" si="3"/>
        <v>58</v>
      </c>
      <c r="G61" s="54"/>
      <c r="H61" s="54"/>
      <c r="I61" s="54"/>
      <c r="J61" s="55">
        <f t="shared" si="0"/>
        <v>0</v>
      </c>
      <c r="K61" s="56" t="str">
        <f t="shared" si="7"/>
        <v xml:space="preserve"> </v>
      </c>
      <c r="L61" s="56" t="str">
        <f t="shared" si="8"/>
        <v xml:space="preserve"> </v>
      </c>
      <c r="M61" s="17"/>
      <c r="N61" s="17"/>
      <c r="O61" s="17"/>
      <c r="P61" s="17"/>
      <c r="Q61" s="17"/>
      <c r="R61" s="17"/>
      <c r="S61" s="17"/>
    </row>
    <row r="62" spans="1:19" x14ac:dyDescent="0.2">
      <c r="A62" s="18"/>
      <c r="B62" s="17"/>
      <c r="C62" s="17"/>
      <c r="D62" s="17"/>
      <c r="E62" s="15"/>
      <c r="F62" s="36">
        <f t="shared" si="3"/>
        <v>59</v>
      </c>
      <c r="G62" s="54"/>
      <c r="H62" s="54"/>
      <c r="I62" s="54"/>
      <c r="J62" s="55">
        <f t="shared" si="0"/>
        <v>0</v>
      </c>
      <c r="K62" s="56" t="str">
        <f t="shared" si="7"/>
        <v xml:space="preserve"> </v>
      </c>
      <c r="L62" s="56" t="str">
        <f t="shared" si="8"/>
        <v xml:space="preserve"> </v>
      </c>
      <c r="M62" s="17"/>
      <c r="N62" s="17"/>
      <c r="O62" s="17"/>
      <c r="P62" s="17"/>
      <c r="Q62" s="17"/>
      <c r="R62" s="17"/>
      <c r="S62" s="17"/>
    </row>
    <row r="63" spans="1:19" x14ac:dyDescent="0.2">
      <c r="A63" s="18"/>
      <c r="B63" s="17"/>
      <c r="C63" s="17"/>
      <c r="D63" s="17"/>
      <c r="E63" s="15"/>
      <c r="F63" s="36">
        <f t="shared" si="3"/>
        <v>60</v>
      </c>
      <c r="G63" s="54"/>
      <c r="H63" s="54"/>
      <c r="I63" s="54"/>
      <c r="J63" s="55">
        <f t="shared" si="0"/>
        <v>0</v>
      </c>
      <c r="K63" s="56" t="str">
        <f t="shared" si="7"/>
        <v xml:space="preserve"> </v>
      </c>
      <c r="L63" s="56" t="str">
        <f t="shared" si="8"/>
        <v xml:space="preserve"> </v>
      </c>
      <c r="M63" s="17"/>
      <c r="N63" s="17"/>
      <c r="O63" s="17"/>
      <c r="P63" s="17"/>
      <c r="Q63" s="17"/>
      <c r="R63" s="17"/>
      <c r="S63" s="17"/>
    </row>
    <row r="64" spans="1:19" x14ac:dyDescent="0.2">
      <c r="A64" s="18"/>
      <c r="B64" s="17"/>
      <c r="C64" s="17"/>
      <c r="D64" s="17"/>
      <c r="E64" s="15"/>
      <c r="F64" s="36">
        <f t="shared" si="3"/>
        <v>61</v>
      </c>
      <c r="G64" s="54"/>
      <c r="H64" s="54"/>
      <c r="I64" s="54"/>
      <c r="J64" s="55">
        <f t="shared" si="0"/>
        <v>0</v>
      </c>
      <c r="K64" s="56" t="str">
        <f t="shared" si="7"/>
        <v xml:space="preserve"> </v>
      </c>
      <c r="L64" s="56" t="str">
        <f t="shared" si="8"/>
        <v xml:space="preserve"> </v>
      </c>
      <c r="M64" s="17"/>
      <c r="N64" s="17"/>
      <c r="O64" s="17"/>
      <c r="P64" s="17"/>
      <c r="Q64" s="17"/>
      <c r="R64" s="17"/>
      <c r="S64" s="17"/>
    </row>
    <row r="65" spans="1:19" x14ac:dyDescent="0.2">
      <c r="A65" s="18"/>
      <c r="B65" s="17"/>
      <c r="C65" s="17"/>
      <c r="D65" s="17"/>
      <c r="E65" s="15"/>
      <c r="F65" s="36">
        <f t="shared" si="3"/>
        <v>62</v>
      </c>
      <c r="G65" s="54"/>
      <c r="H65" s="54"/>
      <c r="I65" s="54"/>
      <c r="J65" s="55">
        <f t="shared" si="0"/>
        <v>0</v>
      </c>
      <c r="K65" s="56" t="str">
        <f t="shared" si="7"/>
        <v xml:space="preserve"> </v>
      </c>
      <c r="L65" s="56" t="str">
        <f t="shared" si="8"/>
        <v xml:space="preserve"> </v>
      </c>
      <c r="M65" s="17"/>
      <c r="N65" s="17"/>
      <c r="O65" s="17"/>
      <c r="P65" s="17"/>
      <c r="Q65" s="17"/>
      <c r="R65" s="17"/>
      <c r="S65" s="17"/>
    </row>
    <row r="66" spans="1:19" x14ac:dyDescent="0.2">
      <c r="A66" s="18"/>
      <c r="B66" s="17"/>
      <c r="C66" s="17"/>
      <c r="D66" s="17"/>
      <c r="E66" s="15"/>
      <c r="F66" s="36">
        <f t="shared" si="3"/>
        <v>63</v>
      </c>
      <c r="G66" s="54"/>
      <c r="H66" s="54"/>
      <c r="I66" s="54"/>
      <c r="J66" s="55">
        <f t="shared" si="0"/>
        <v>0</v>
      </c>
      <c r="K66" s="56" t="str">
        <f t="shared" si="7"/>
        <v xml:space="preserve"> </v>
      </c>
      <c r="L66" s="56" t="str">
        <f t="shared" si="8"/>
        <v xml:space="preserve"> </v>
      </c>
      <c r="M66" s="17"/>
      <c r="N66" s="17"/>
      <c r="O66" s="17"/>
      <c r="P66" s="17"/>
      <c r="Q66" s="17"/>
      <c r="R66" s="17"/>
      <c r="S66" s="17"/>
    </row>
    <row r="67" spans="1:19" x14ac:dyDescent="0.2">
      <c r="A67" s="18"/>
      <c r="B67" s="17"/>
      <c r="C67" s="17"/>
      <c r="D67" s="17"/>
      <c r="E67" s="15"/>
      <c r="F67" s="36">
        <f t="shared" si="3"/>
        <v>64</v>
      </c>
      <c r="G67" s="54"/>
      <c r="H67" s="54"/>
      <c r="I67" s="54"/>
      <c r="J67" s="55">
        <f t="shared" si="0"/>
        <v>0</v>
      </c>
      <c r="K67" s="56" t="str">
        <f t="shared" si="7"/>
        <v xml:space="preserve"> </v>
      </c>
      <c r="L67" s="56" t="str">
        <f t="shared" si="8"/>
        <v xml:space="preserve"> </v>
      </c>
      <c r="M67" s="17"/>
      <c r="N67" s="17"/>
      <c r="O67" s="17"/>
      <c r="P67" s="17"/>
      <c r="Q67" s="17"/>
      <c r="R67" s="17"/>
      <c r="S67" s="17"/>
    </row>
    <row r="68" spans="1:19" x14ac:dyDescent="0.2">
      <c r="A68" s="18"/>
      <c r="B68" s="17"/>
      <c r="C68" s="17"/>
      <c r="D68" s="17"/>
      <c r="E68" s="15"/>
      <c r="F68" s="36">
        <f t="shared" si="3"/>
        <v>65</v>
      </c>
      <c r="G68" s="54"/>
      <c r="H68" s="54"/>
      <c r="I68" s="54"/>
      <c r="J68" s="55">
        <f t="shared" si="0"/>
        <v>0</v>
      </c>
      <c r="K68" s="56" t="str">
        <f t="shared" si="7"/>
        <v xml:space="preserve"> </v>
      </c>
      <c r="L68" s="56" t="str">
        <f t="shared" si="8"/>
        <v xml:space="preserve"> </v>
      </c>
      <c r="M68" s="17"/>
      <c r="N68" s="17"/>
      <c r="O68" s="17"/>
      <c r="P68" s="17"/>
      <c r="Q68" s="17"/>
      <c r="R68" s="17"/>
      <c r="S68" s="17"/>
    </row>
    <row r="69" spans="1:19" x14ac:dyDescent="0.2">
      <c r="A69" s="18"/>
      <c r="B69" s="17"/>
      <c r="C69" s="17"/>
      <c r="D69" s="17"/>
      <c r="E69" s="15"/>
      <c r="F69" s="36">
        <f t="shared" si="3"/>
        <v>66</v>
      </c>
      <c r="G69" s="54"/>
      <c r="H69" s="54"/>
      <c r="I69" s="54"/>
      <c r="J69" s="55">
        <f t="shared" ref="J69:J103" si="9">G69+H69+I69</f>
        <v>0</v>
      </c>
      <c r="K69" s="56" t="str">
        <f t="shared" si="7"/>
        <v xml:space="preserve"> </v>
      </c>
      <c r="L69" s="56" t="str">
        <f t="shared" si="8"/>
        <v xml:space="preserve"> </v>
      </c>
      <c r="M69" s="17"/>
      <c r="N69" s="17"/>
      <c r="O69" s="17"/>
      <c r="P69" s="17"/>
      <c r="Q69" s="17"/>
      <c r="R69" s="17"/>
      <c r="S69" s="17"/>
    </row>
    <row r="70" spans="1:19" x14ac:dyDescent="0.2">
      <c r="A70" s="18"/>
      <c r="B70" s="17"/>
      <c r="C70" s="17"/>
      <c r="D70" s="17"/>
      <c r="E70" s="15"/>
      <c r="F70" s="36">
        <f>F69+1</f>
        <v>67</v>
      </c>
      <c r="G70" s="54"/>
      <c r="H70" s="54"/>
      <c r="I70" s="54"/>
      <c r="J70" s="55">
        <f t="shared" si="9"/>
        <v>0</v>
      </c>
      <c r="K70" s="56" t="str">
        <f t="shared" si="7"/>
        <v xml:space="preserve"> </v>
      </c>
      <c r="L70" s="56" t="str">
        <f t="shared" si="8"/>
        <v xml:space="preserve"> </v>
      </c>
      <c r="M70" s="17"/>
      <c r="N70" s="17"/>
      <c r="O70" s="17"/>
      <c r="P70" s="17"/>
      <c r="Q70" s="17"/>
      <c r="R70" s="17"/>
      <c r="S70" s="17"/>
    </row>
    <row r="71" spans="1:19" x14ac:dyDescent="0.2">
      <c r="A71" s="18"/>
      <c r="B71" s="17"/>
      <c r="C71" s="17"/>
      <c r="D71" s="17"/>
      <c r="E71" s="15"/>
      <c r="F71" s="36">
        <f>F70+1</f>
        <v>68</v>
      </c>
      <c r="G71" s="54"/>
      <c r="H71" s="54"/>
      <c r="I71" s="54"/>
      <c r="J71" s="55">
        <f t="shared" si="9"/>
        <v>0</v>
      </c>
      <c r="K71" s="56" t="str">
        <f t="shared" si="7"/>
        <v xml:space="preserve"> </v>
      </c>
      <c r="L71" s="56" t="str">
        <f t="shared" si="8"/>
        <v xml:space="preserve"> </v>
      </c>
      <c r="M71" s="17"/>
      <c r="N71" s="17"/>
      <c r="O71" s="17"/>
      <c r="P71" s="17"/>
      <c r="Q71" s="17"/>
      <c r="R71" s="17"/>
      <c r="S71" s="17"/>
    </row>
    <row r="72" spans="1:19" x14ac:dyDescent="0.2">
      <c r="A72" s="18"/>
      <c r="B72" s="17"/>
      <c r="C72" s="17"/>
      <c r="D72" s="17"/>
      <c r="E72" s="15"/>
      <c r="F72" s="36">
        <f>F71+1</f>
        <v>69</v>
      </c>
      <c r="G72" s="54"/>
      <c r="H72" s="54"/>
      <c r="I72" s="54"/>
      <c r="J72" s="55">
        <f t="shared" si="9"/>
        <v>0</v>
      </c>
      <c r="K72" s="56" t="str">
        <f t="shared" si="7"/>
        <v xml:space="preserve"> </v>
      </c>
      <c r="L72" s="56" t="str">
        <f t="shared" si="8"/>
        <v xml:space="preserve"> </v>
      </c>
      <c r="M72" s="17"/>
      <c r="N72" s="17"/>
      <c r="O72" s="17"/>
      <c r="P72" s="17"/>
      <c r="Q72" s="17"/>
      <c r="R72" s="17"/>
      <c r="S72" s="17"/>
    </row>
    <row r="73" spans="1:19" x14ac:dyDescent="0.2">
      <c r="A73" s="18"/>
      <c r="B73" s="17"/>
      <c r="C73" s="17"/>
      <c r="D73" s="17"/>
      <c r="E73" s="15"/>
      <c r="F73" s="36">
        <f>F72+1</f>
        <v>70</v>
      </c>
      <c r="G73" s="54"/>
      <c r="H73" s="54"/>
      <c r="I73" s="54"/>
      <c r="J73" s="55">
        <f t="shared" si="9"/>
        <v>0</v>
      </c>
      <c r="K73" s="56" t="str">
        <f t="shared" si="7"/>
        <v xml:space="preserve"> </v>
      </c>
      <c r="L73" s="56" t="str">
        <f t="shared" si="8"/>
        <v xml:space="preserve"> </v>
      </c>
      <c r="M73" s="17"/>
      <c r="N73" s="17"/>
      <c r="O73" s="17"/>
      <c r="P73" s="17"/>
      <c r="Q73" s="17"/>
      <c r="R73" s="17"/>
      <c r="S73" s="17"/>
    </row>
    <row r="74" spans="1:19" x14ac:dyDescent="0.2">
      <c r="A74" s="18"/>
      <c r="B74" s="17"/>
      <c r="C74" s="17"/>
      <c r="D74" s="17"/>
      <c r="E74" s="15"/>
      <c r="F74" s="36">
        <f>F73+1</f>
        <v>71</v>
      </c>
      <c r="G74" s="54"/>
      <c r="H74" s="54"/>
      <c r="I74" s="54"/>
      <c r="J74" s="55">
        <f t="shared" si="9"/>
        <v>0</v>
      </c>
      <c r="K74" s="56" t="str">
        <f t="shared" si="7"/>
        <v xml:space="preserve"> </v>
      </c>
      <c r="L74" s="56" t="str">
        <f t="shared" si="8"/>
        <v xml:space="preserve"> </v>
      </c>
      <c r="M74" s="17"/>
      <c r="N74" s="17"/>
      <c r="O74" s="17"/>
      <c r="P74" s="17"/>
      <c r="Q74" s="17"/>
      <c r="R74" s="17"/>
      <c r="S74" s="17"/>
    </row>
    <row r="75" spans="1:19" x14ac:dyDescent="0.2">
      <c r="A75" s="18"/>
      <c r="B75" s="17"/>
      <c r="C75" s="17"/>
      <c r="D75" s="17"/>
      <c r="E75" s="15"/>
      <c r="F75" s="36">
        <f t="shared" ref="F75:F89" si="10">F74+1</f>
        <v>72</v>
      </c>
      <c r="G75" s="54"/>
      <c r="H75" s="54"/>
      <c r="I75" s="54"/>
      <c r="J75" s="55">
        <f t="shared" si="9"/>
        <v>0</v>
      </c>
      <c r="K75" s="56" t="str">
        <f t="shared" si="7"/>
        <v xml:space="preserve"> </v>
      </c>
      <c r="L75" s="56" t="str">
        <f t="shared" si="8"/>
        <v xml:space="preserve"> </v>
      </c>
      <c r="M75" s="17"/>
      <c r="N75" s="17"/>
      <c r="O75" s="17"/>
      <c r="P75" s="17"/>
      <c r="Q75" s="17"/>
      <c r="R75" s="17"/>
      <c r="S75" s="17"/>
    </row>
    <row r="76" spans="1:19" x14ac:dyDescent="0.2">
      <c r="A76" s="18"/>
      <c r="B76" s="17"/>
      <c r="C76" s="17"/>
      <c r="D76" s="17"/>
      <c r="E76" s="15"/>
      <c r="F76" s="36">
        <f t="shared" si="10"/>
        <v>73</v>
      </c>
      <c r="G76" s="54"/>
      <c r="H76" s="54"/>
      <c r="I76" s="54"/>
      <c r="J76" s="55">
        <f t="shared" si="9"/>
        <v>0</v>
      </c>
      <c r="K76" s="56" t="str">
        <f t="shared" si="7"/>
        <v xml:space="preserve"> </v>
      </c>
      <c r="L76" s="56" t="str">
        <f t="shared" si="8"/>
        <v xml:space="preserve"> </v>
      </c>
      <c r="M76" s="17"/>
      <c r="N76" s="17"/>
      <c r="O76" s="17"/>
      <c r="P76" s="17"/>
      <c r="Q76" s="17"/>
      <c r="R76" s="17"/>
      <c r="S76" s="17"/>
    </row>
    <row r="77" spans="1:19" x14ac:dyDescent="0.2">
      <c r="A77" s="18"/>
      <c r="B77" s="17"/>
      <c r="C77" s="17"/>
      <c r="D77" s="17"/>
      <c r="E77" s="15"/>
      <c r="F77" s="36">
        <f t="shared" si="10"/>
        <v>74</v>
      </c>
      <c r="G77" s="54"/>
      <c r="H77" s="54"/>
      <c r="I77" s="54"/>
      <c r="J77" s="55">
        <f t="shared" si="9"/>
        <v>0</v>
      </c>
      <c r="K77" s="56" t="str">
        <f t="shared" si="7"/>
        <v xml:space="preserve"> </v>
      </c>
      <c r="L77" s="56" t="str">
        <f t="shared" si="8"/>
        <v xml:space="preserve"> </v>
      </c>
      <c r="M77" s="17"/>
      <c r="N77" s="17"/>
      <c r="O77" s="17"/>
      <c r="P77" s="17"/>
      <c r="Q77" s="17"/>
      <c r="R77" s="17"/>
      <c r="S77" s="17"/>
    </row>
    <row r="78" spans="1:19" x14ac:dyDescent="0.2">
      <c r="A78" s="18"/>
      <c r="B78" s="17"/>
      <c r="C78" s="17"/>
      <c r="D78" s="17"/>
      <c r="E78" s="15"/>
      <c r="F78" s="36">
        <f t="shared" si="10"/>
        <v>75</v>
      </c>
      <c r="G78" s="54"/>
      <c r="H78" s="54"/>
      <c r="I78" s="54"/>
      <c r="J78" s="55">
        <f t="shared" si="9"/>
        <v>0</v>
      </c>
      <c r="K78" s="56" t="str">
        <f t="shared" si="7"/>
        <v xml:space="preserve"> </v>
      </c>
      <c r="L78" s="56" t="str">
        <f t="shared" si="8"/>
        <v xml:space="preserve"> </v>
      </c>
      <c r="M78" s="17"/>
      <c r="N78" s="17"/>
      <c r="O78" s="17"/>
      <c r="P78" s="17"/>
      <c r="Q78" s="17"/>
      <c r="R78" s="17"/>
      <c r="S78" s="17"/>
    </row>
    <row r="79" spans="1:19" x14ac:dyDescent="0.2">
      <c r="A79" s="18"/>
      <c r="B79" s="17"/>
      <c r="C79" s="17"/>
      <c r="D79" s="17"/>
      <c r="E79" s="15"/>
      <c r="F79" s="36">
        <f t="shared" si="10"/>
        <v>76</v>
      </c>
      <c r="G79" s="54"/>
      <c r="H79" s="54"/>
      <c r="I79" s="54"/>
      <c r="J79" s="55">
        <f t="shared" si="9"/>
        <v>0</v>
      </c>
      <c r="K79" s="56" t="str">
        <f t="shared" si="7"/>
        <v xml:space="preserve"> </v>
      </c>
      <c r="L79" s="56" t="str">
        <f t="shared" si="8"/>
        <v xml:space="preserve"> </v>
      </c>
      <c r="M79" s="17"/>
      <c r="N79" s="17"/>
      <c r="O79" s="17"/>
      <c r="P79" s="17"/>
      <c r="Q79" s="17"/>
      <c r="R79" s="17"/>
      <c r="S79" s="17"/>
    </row>
    <row r="80" spans="1:19" x14ac:dyDescent="0.2">
      <c r="A80" s="18"/>
      <c r="B80" s="17"/>
      <c r="C80" s="17"/>
      <c r="D80" s="17"/>
      <c r="E80" s="15"/>
      <c r="F80" s="36">
        <f t="shared" si="10"/>
        <v>77</v>
      </c>
      <c r="G80" s="54"/>
      <c r="H80" s="54"/>
      <c r="I80" s="54"/>
      <c r="J80" s="55">
        <f t="shared" si="9"/>
        <v>0</v>
      </c>
      <c r="K80" s="56" t="str">
        <f t="shared" si="7"/>
        <v xml:space="preserve"> </v>
      </c>
      <c r="L80" s="56" t="str">
        <f t="shared" si="8"/>
        <v xml:space="preserve"> </v>
      </c>
      <c r="M80" s="17"/>
      <c r="N80" s="17"/>
      <c r="O80" s="17"/>
      <c r="P80" s="17"/>
      <c r="Q80" s="17"/>
      <c r="R80" s="17"/>
      <c r="S80" s="17"/>
    </row>
    <row r="81" spans="1:19" x14ac:dyDescent="0.2">
      <c r="A81" s="18"/>
      <c r="B81" s="17"/>
      <c r="C81" s="17"/>
      <c r="D81" s="17"/>
      <c r="E81" s="15"/>
      <c r="F81" s="36">
        <f t="shared" si="10"/>
        <v>78</v>
      </c>
      <c r="G81" s="54"/>
      <c r="H81" s="54"/>
      <c r="I81" s="54"/>
      <c r="J81" s="55">
        <f t="shared" si="9"/>
        <v>0</v>
      </c>
      <c r="K81" s="56" t="str">
        <f t="shared" si="7"/>
        <v xml:space="preserve"> </v>
      </c>
      <c r="L81" s="56" t="str">
        <f t="shared" si="8"/>
        <v xml:space="preserve"> </v>
      </c>
      <c r="M81" s="17"/>
      <c r="N81" s="17"/>
      <c r="O81" s="17"/>
      <c r="P81" s="17"/>
      <c r="Q81" s="17"/>
      <c r="R81" s="17"/>
      <c r="S81" s="17"/>
    </row>
    <row r="82" spans="1:19" x14ac:dyDescent="0.2">
      <c r="A82" s="18"/>
      <c r="B82" s="17"/>
      <c r="C82" s="17"/>
      <c r="D82" s="17"/>
      <c r="E82" s="15"/>
      <c r="F82" s="36">
        <f t="shared" si="10"/>
        <v>79</v>
      </c>
      <c r="G82" s="54"/>
      <c r="H82" s="54"/>
      <c r="I82" s="54"/>
      <c r="J82" s="55">
        <f t="shared" si="9"/>
        <v>0</v>
      </c>
      <c r="K82" s="56" t="str">
        <f t="shared" si="7"/>
        <v xml:space="preserve"> </v>
      </c>
      <c r="L82" s="56" t="str">
        <f t="shared" si="8"/>
        <v xml:space="preserve"> </v>
      </c>
      <c r="M82" s="17"/>
      <c r="N82" s="17"/>
      <c r="O82" s="17"/>
      <c r="P82" s="17"/>
      <c r="Q82" s="17"/>
      <c r="R82" s="17"/>
      <c r="S82" s="17"/>
    </row>
    <row r="83" spans="1:19" x14ac:dyDescent="0.2">
      <c r="A83" s="18"/>
      <c r="B83" s="17"/>
      <c r="C83" s="17"/>
      <c r="D83" s="17"/>
      <c r="E83" s="15"/>
      <c r="F83" s="36">
        <f t="shared" si="10"/>
        <v>80</v>
      </c>
      <c r="G83" s="54"/>
      <c r="H83" s="54"/>
      <c r="I83" s="54"/>
      <c r="J83" s="55">
        <f t="shared" si="9"/>
        <v>0</v>
      </c>
      <c r="K83" s="56" t="str">
        <f t="shared" si="7"/>
        <v xml:space="preserve"> </v>
      </c>
      <c r="L83" s="56" t="str">
        <f t="shared" si="8"/>
        <v xml:space="preserve"> </v>
      </c>
      <c r="M83" s="17"/>
      <c r="N83" s="17"/>
      <c r="O83" s="17"/>
      <c r="P83" s="17"/>
      <c r="Q83" s="17"/>
      <c r="R83" s="17"/>
      <c r="S83" s="17"/>
    </row>
    <row r="84" spans="1:19" x14ac:dyDescent="0.2">
      <c r="A84" s="18"/>
      <c r="B84" s="17"/>
      <c r="C84" s="17"/>
      <c r="D84" s="17"/>
      <c r="E84" s="15"/>
      <c r="F84" s="36">
        <f t="shared" si="10"/>
        <v>81</v>
      </c>
      <c r="G84" s="54"/>
      <c r="H84" s="54"/>
      <c r="I84" s="54"/>
      <c r="J84" s="55">
        <f t="shared" si="9"/>
        <v>0</v>
      </c>
      <c r="K84" s="56" t="str">
        <f t="shared" si="7"/>
        <v xml:space="preserve"> </v>
      </c>
      <c r="L84" s="56" t="str">
        <f t="shared" si="8"/>
        <v xml:space="preserve"> </v>
      </c>
      <c r="M84" s="17"/>
      <c r="N84" s="17"/>
      <c r="O84" s="17"/>
      <c r="P84" s="17"/>
      <c r="Q84" s="17"/>
      <c r="R84" s="17"/>
      <c r="S84" s="17"/>
    </row>
    <row r="85" spans="1:19" x14ac:dyDescent="0.2">
      <c r="A85" s="18"/>
      <c r="B85" s="17"/>
      <c r="C85" s="17"/>
      <c r="D85" s="17"/>
      <c r="E85" s="15"/>
      <c r="F85" s="36">
        <f t="shared" si="10"/>
        <v>82</v>
      </c>
      <c r="G85" s="54"/>
      <c r="H85" s="54"/>
      <c r="I85" s="54"/>
      <c r="J85" s="55">
        <f t="shared" si="9"/>
        <v>0</v>
      </c>
      <c r="K85" s="56" t="str">
        <f t="shared" si="7"/>
        <v xml:space="preserve"> </v>
      </c>
      <c r="L85" s="56" t="str">
        <f t="shared" si="8"/>
        <v xml:space="preserve"> </v>
      </c>
      <c r="M85" s="17"/>
      <c r="N85" s="17"/>
      <c r="O85" s="17"/>
      <c r="P85" s="17"/>
      <c r="Q85" s="17"/>
      <c r="R85" s="17"/>
      <c r="S85" s="17"/>
    </row>
    <row r="86" spans="1:19" x14ac:dyDescent="0.2">
      <c r="A86" s="18"/>
      <c r="B86" s="17"/>
      <c r="C86" s="17"/>
      <c r="D86" s="17"/>
      <c r="E86" s="15"/>
      <c r="F86" s="36">
        <f t="shared" si="10"/>
        <v>83</v>
      </c>
      <c r="G86" s="54"/>
      <c r="H86" s="54"/>
      <c r="I86" s="54"/>
      <c r="J86" s="55">
        <f t="shared" si="9"/>
        <v>0</v>
      </c>
      <c r="K86" s="56" t="str">
        <f t="shared" si="7"/>
        <v xml:space="preserve"> </v>
      </c>
      <c r="L86" s="56" t="str">
        <f t="shared" si="8"/>
        <v xml:space="preserve"> </v>
      </c>
      <c r="M86" s="17"/>
      <c r="N86" s="17"/>
      <c r="O86" s="17"/>
      <c r="P86" s="17"/>
      <c r="Q86" s="17"/>
      <c r="R86" s="17"/>
      <c r="S86" s="17"/>
    </row>
    <row r="87" spans="1:19" x14ac:dyDescent="0.2">
      <c r="A87" s="18"/>
      <c r="B87" s="17"/>
      <c r="C87" s="17"/>
      <c r="D87" s="17"/>
      <c r="E87" s="15"/>
      <c r="F87" s="36">
        <f t="shared" si="10"/>
        <v>84</v>
      </c>
      <c r="G87" s="54"/>
      <c r="H87" s="54"/>
      <c r="I87" s="54"/>
      <c r="J87" s="55">
        <f t="shared" si="9"/>
        <v>0</v>
      </c>
      <c r="K87" s="56" t="str">
        <f t="shared" si="7"/>
        <v xml:space="preserve"> </v>
      </c>
      <c r="L87" s="56" t="str">
        <f t="shared" si="8"/>
        <v xml:space="preserve"> </v>
      </c>
      <c r="M87" s="17"/>
      <c r="N87" s="17"/>
      <c r="O87" s="17"/>
      <c r="P87" s="17"/>
      <c r="Q87" s="17"/>
      <c r="R87" s="17"/>
      <c r="S87" s="17"/>
    </row>
    <row r="88" spans="1:19" x14ac:dyDescent="0.2">
      <c r="A88" s="18"/>
      <c r="B88" s="17"/>
      <c r="C88" s="17"/>
      <c r="D88" s="17"/>
      <c r="E88" s="15"/>
      <c r="F88" s="36">
        <f t="shared" si="10"/>
        <v>85</v>
      </c>
      <c r="G88" s="54"/>
      <c r="H88" s="54"/>
      <c r="I88" s="54"/>
      <c r="J88" s="55">
        <f t="shared" si="9"/>
        <v>0</v>
      </c>
      <c r="K88" s="56" t="str">
        <f t="shared" ref="K88:K103" si="11">IF(J88=0," ",K87+J88)</f>
        <v xml:space="preserve"> </v>
      </c>
      <c r="L88" s="56" t="str">
        <f t="shared" ref="L88:L103" si="12">IF(K88=" "," ",L87+J88)</f>
        <v xml:space="preserve"> </v>
      </c>
      <c r="M88" s="17"/>
      <c r="N88" s="17"/>
      <c r="O88" s="17"/>
      <c r="P88" s="17"/>
      <c r="Q88" s="17"/>
      <c r="R88" s="17"/>
      <c r="S88" s="17"/>
    </row>
    <row r="89" spans="1:19" x14ac:dyDescent="0.2">
      <c r="A89" s="18"/>
      <c r="B89" s="17"/>
      <c r="C89" s="17"/>
      <c r="D89" s="17"/>
      <c r="E89" s="15"/>
      <c r="F89" s="36">
        <f t="shared" si="10"/>
        <v>86</v>
      </c>
      <c r="G89" s="54"/>
      <c r="H89" s="54"/>
      <c r="I89" s="54"/>
      <c r="J89" s="55">
        <f t="shared" si="9"/>
        <v>0</v>
      </c>
      <c r="K89" s="56" t="str">
        <f t="shared" si="11"/>
        <v xml:space="preserve"> </v>
      </c>
      <c r="L89" s="56" t="str">
        <f t="shared" si="12"/>
        <v xml:space="preserve"> </v>
      </c>
      <c r="M89" s="17"/>
      <c r="N89" s="17"/>
      <c r="O89" s="17"/>
      <c r="P89" s="17"/>
      <c r="Q89" s="17"/>
      <c r="R89" s="17"/>
      <c r="S89" s="17"/>
    </row>
    <row r="90" spans="1:19" x14ac:dyDescent="0.2">
      <c r="A90" s="18"/>
      <c r="B90" s="17"/>
      <c r="C90" s="17"/>
      <c r="D90" s="17"/>
      <c r="E90" s="15"/>
      <c r="F90" s="36">
        <f>F89+1</f>
        <v>87</v>
      </c>
      <c r="G90" s="54"/>
      <c r="H90" s="54"/>
      <c r="I90" s="54"/>
      <c r="J90" s="55">
        <f t="shared" si="9"/>
        <v>0</v>
      </c>
      <c r="K90" s="56" t="str">
        <f t="shared" si="11"/>
        <v xml:space="preserve"> </v>
      </c>
      <c r="L90" s="56" t="str">
        <f t="shared" si="12"/>
        <v xml:space="preserve"> </v>
      </c>
      <c r="M90" s="17"/>
      <c r="N90" s="17"/>
      <c r="O90" s="17"/>
      <c r="P90" s="17"/>
      <c r="Q90" s="17"/>
      <c r="R90" s="17"/>
      <c r="S90" s="17"/>
    </row>
    <row r="91" spans="1:19" x14ac:dyDescent="0.2">
      <c r="A91" s="18"/>
      <c r="B91" s="17"/>
      <c r="C91" s="17"/>
      <c r="D91" s="17"/>
      <c r="E91" s="15"/>
      <c r="F91" s="36">
        <f t="shared" ref="F91:F103" si="13">F90+1</f>
        <v>88</v>
      </c>
      <c r="G91" s="54"/>
      <c r="H91" s="54"/>
      <c r="I91" s="54"/>
      <c r="J91" s="55">
        <f t="shared" si="9"/>
        <v>0</v>
      </c>
      <c r="K91" s="56" t="str">
        <f t="shared" si="11"/>
        <v xml:space="preserve"> </v>
      </c>
      <c r="L91" s="56" t="str">
        <f t="shared" si="12"/>
        <v xml:space="preserve"> </v>
      </c>
      <c r="M91" s="17"/>
      <c r="N91" s="17"/>
      <c r="O91" s="17"/>
      <c r="P91" s="17"/>
      <c r="Q91" s="17"/>
      <c r="R91" s="17"/>
      <c r="S91" s="17"/>
    </row>
    <row r="92" spans="1:19" x14ac:dyDescent="0.2">
      <c r="A92" s="18"/>
      <c r="B92" s="17"/>
      <c r="C92" s="17"/>
      <c r="D92" s="17"/>
      <c r="E92" s="15"/>
      <c r="F92" s="36">
        <f t="shared" si="13"/>
        <v>89</v>
      </c>
      <c r="G92" s="54"/>
      <c r="H92" s="54"/>
      <c r="I92" s="54"/>
      <c r="J92" s="55">
        <f t="shared" si="9"/>
        <v>0</v>
      </c>
      <c r="K92" s="56" t="str">
        <f t="shared" si="11"/>
        <v xml:space="preserve"> </v>
      </c>
      <c r="L92" s="56" t="str">
        <f t="shared" si="12"/>
        <v xml:space="preserve"> </v>
      </c>
      <c r="M92" s="17"/>
      <c r="N92" s="17"/>
      <c r="O92" s="17"/>
      <c r="P92" s="17"/>
      <c r="Q92" s="17"/>
      <c r="R92" s="17"/>
      <c r="S92" s="17"/>
    </row>
    <row r="93" spans="1:19" x14ac:dyDescent="0.2">
      <c r="A93" s="18"/>
      <c r="B93" s="17"/>
      <c r="C93" s="17"/>
      <c r="D93" s="17"/>
      <c r="E93" s="15"/>
      <c r="F93" s="36">
        <f t="shared" si="13"/>
        <v>90</v>
      </c>
      <c r="G93" s="54"/>
      <c r="H93" s="54"/>
      <c r="I93" s="54"/>
      <c r="J93" s="55">
        <f t="shared" si="9"/>
        <v>0</v>
      </c>
      <c r="K93" s="56" t="str">
        <f t="shared" si="11"/>
        <v xml:space="preserve"> </v>
      </c>
      <c r="L93" s="56" t="str">
        <f t="shared" si="12"/>
        <v xml:space="preserve"> </v>
      </c>
      <c r="M93" s="17"/>
      <c r="N93" s="17"/>
      <c r="O93" s="17"/>
      <c r="P93" s="17"/>
      <c r="Q93" s="17"/>
      <c r="R93" s="17"/>
      <c r="S93" s="17"/>
    </row>
    <row r="94" spans="1:19" x14ac:dyDescent="0.2">
      <c r="A94" s="18"/>
      <c r="B94" s="17"/>
      <c r="C94" s="17"/>
      <c r="D94" s="17"/>
      <c r="E94" s="15"/>
      <c r="F94" s="36">
        <f t="shared" si="13"/>
        <v>91</v>
      </c>
      <c r="G94" s="54"/>
      <c r="H94" s="54"/>
      <c r="I94" s="54"/>
      <c r="J94" s="55">
        <f t="shared" si="9"/>
        <v>0</v>
      </c>
      <c r="K94" s="56" t="str">
        <f t="shared" si="11"/>
        <v xml:space="preserve"> </v>
      </c>
      <c r="L94" s="56" t="str">
        <f t="shared" si="12"/>
        <v xml:space="preserve"> </v>
      </c>
      <c r="M94" s="17"/>
      <c r="N94" s="17"/>
      <c r="O94" s="17"/>
      <c r="P94" s="17"/>
      <c r="Q94" s="17"/>
      <c r="R94" s="17"/>
      <c r="S94" s="17"/>
    </row>
    <row r="95" spans="1:19" x14ac:dyDescent="0.2">
      <c r="A95" s="18"/>
      <c r="B95" s="17"/>
      <c r="C95" s="17"/>
      <c r="D95" s="17"/>
      <c r="E95" s="15"/>
      <c r="F95" s="36">
        <f t="shared" si="13"/>
        <v>92</v>
      </c>
      <c r="G95" s="54"/>
      <c r="H95" s="54"/>
      <c r="I95" s="54"/>
      <c r="J95" s="55">
        <f t="shared" si="9"/>
        <v>0</v>
      </c>
      <c r="K95" s="56" t="str">
        <f t="shared" si="11"/>
        <v xml:space="preserve"> </v>
      </c>
      <c r="L95" s="56" t="str">
        <f t="shared" si="12"/>
        <v xml:space="preserve"> </v>
      </c>
      <c r="M95" s="17"/>
      <c r="N95" s="17"/>
      <c r="O95" s="17"/>
      <c r="P95" s="17"/>
      <c r="Q95" s="17"/>
      <c r="R95" s="17"/>
      <c r="S95" s="17"/>
    </row>
    <row r="96" spans="1:19" x14ac:dyDescent="0.2">
      <c r="A96" s="18"/>
      <c r="B96" s="17"/>
      <c r="C96" s="17"/>
      <c r="D96" s="17"/>
      <c r="E96" s="15"/>
      <c r="F96" s="36">
        <f t="shared" si="13"/>
        <v>93</v>
      </c>
      <c r="G96" s="54"/>
      <c r="H96" s="54"/>
      <c r="I96" s="54"/>
      <c r="J96" s="55">
        <f t="shared" si="9"/>
        <v>0</v>
      </c>
      <c r="K96" s="56" t="str">
        <f t="shared" si="11"/>
        <v xml:space="preserve"> </v>
      </c>
      <c r="L96" s="56" t="str">
        <f t="shared" si="12"/>
        <v xml:space="preserve"> </v>
      </c>
      <c r="M96" s="17"/>
      <c r="N96" s="17"/>
      <c r="O96" s="17"/>
      <c r="P96" s="17"/>
      <c r="Q96" s="17"/>
      <c r="R96" s="17"/>
      <c r="S96" s="17"/>
    </row>
    <row r="97" spans="1:19" x14ac:dyDescent="0.2">
      <c r="A97" s="18"/>
      <c r="B97" s="17"/>
      <c r="C97" s="17"/>
      <c r="D97" s="17"/>
      <c r="E97" s="15"/>
      <c r="F97" s="36">
        <f t="shared" si="13"/>
        <v>94</v>
      </c>
      <c r="G97" s="54"/>
      <c r="H97" s="54"/>
      <c r="I97" s="54"/>
      <c r="J97" s="55">
        <f t="shared" si="9"/>
        <v>0</v>
      </c>
      <c r="K97" s="56" t="str">
        <f t="shared" si="11"/>
        <v xml:space="preserve"> </v>
      </c>
      <c r="L97" s="56" t="str">
        <f t="shared" si="12"/>
        <v xml:space="preserve"> </v>
      </c>
      <c r="M97" s="17"/>
      <c r="N97" s="17"/>
      <c r="O97" s="17"/>
      <c r="P97" s="17"/>
      <c r="Q97" s="17"/>
      <c r="R97" s="17"/>
      <c r="S97" s="17"/>
    </row>
    <row r="98" spans="1:19" x14ac:dyDescent="0.2">
      <c r="A98" s="18"/>
      <c r="B98" s="17"/>
      <c r="C98" s="17"/>
      <c r="D98" s="17"/>
      <c r="E98" s="15"/>
      <c r="F98" s="36">
        <f t="shared" si="13"/>
        <v>95</v>
      </c>
      <c r="G98" s="54"/>
      <c r="H98" s="54"/>
      <c r="I98" s="54"/>
      <c r="J98" s="55">
        <f t="shared" si="9"/>
        <v>0</v>
      </c>
      <c r="K98" s="56" t="str">
        <f t="shared" si="11"/>
        <v xml:space="preserve"> </v>
      </c>
      <c r="L98" s="56" t="str">
        <f t="shared" si="12"/>
        <v xml:space="preserve"> </v>
      </c>
      <c r="M98" s="17"/>
      <c r="N98" s="17"/>
      <c r="O98" s="17"/>
      <c r="P98" s="17"/>
      <c r="Q98" s="17"/>
      <c r="R98" s="17"/>
      <c r="S98" s="17"/>
    </row>
    <row r="99" spans="1:19" x14ac:dyDescent="0.2">
      <c r="A99" s="18"/>
      <c r="B99" s="17"/>
      <c r="C99" s="17"/>
      <c r="D99" s="17"/>
      <c r="E99" s="15"/>
      <c r="F99" s="36">
        <f t="shared" si="13"/>
        <v>96</v>
      </c>
      <c r="G99" s="54"/>
      <c r="H99" s="54"/>
      <c r="I99" s="54"/>
      <c r="J99" s="55">
        <f t="shared" si="9"/>
        <v>0</v>
      </c>
      <c r="K99" s="56" t="str">
        <f t="shared" si="11"/>
        <v xml:space="preserve"> </v>
      </c>
      <c r="L99" s="56" t="str">
        <f t="shared" si="12"/>
        <v xml:space="preserve"> </v>
      </c>
      <c r="M99" s="17"/>
      <c r="N99" s="17"/>
      <c r="O99" s="17"/>
      <c r="P99" s="17"/>
      <c r="Q99" s="17"/>
      <c r="R99" s="17"/>
      <c r="S99" s="17"/>
    </row>
    <row r="100" spans="1:19" x14ac:dyDescent="0.2">
      <c r="A100" s="18"/>
      <c r="B100" s="17"/>
      <c r="C100" s="17"/>
      <c r="D100" s="17"/>
      <c r="E100" s="15"/>
      <c r="F100" s="36">
        <f t="shared" si="13"/>
        <v>97</v>
      </c>
      <c r="G100" s="54"/>
      <c r="H100" s="54"/>
      <c r="I100" s="54"/>
      <c r="J100" s="55">
        <f t="shared" si="9"/>
        <v>0</v>
      </c>
      <c r="K100" s="56" t="str">
        <f t="shared" si="11"/>
        <v xml:space="preserve"> </v>
      </c>
      <c r="L100" s="56" t="str">
        <f t="shared" si="12"/>
        <v xml:space="preserve"> </v>
      </c>
      <c r="M100" s="17"/>
      <c r="N100" s="17"/>
      <c r="O100" s="17"/>
      <c r="P100" s="17"/>
      <c r="Q100" s="17"/>
      <c r="R100" s="17"/>
      <c r="S100" s="17"/>
    </row>
    <row r="101" spans="1:19" x14ac:dyDescent="0.2">
      <c r="A101" s="18"/>
      <c r="B101" s="17"/>
      <c r="C101" s="17"/>
      <c r="D101" s="17"/>
      <c r="E101" s="15"/>
      <c r="F101" s="36">
        <f t="shared" si="13"/>
        <v>98</v>
      </c>
      <c r="G101" s="54"/>
      <c r="H101" s="54"/>
      <c r="I101" s="54"/>
      <c r="J101" s="55">
        <f t="shared" si="9"/>
        <v>0</v>
      </c>
      <c r="K101" s="56" t="str">
        <f t="shared" si="11"/>
        <v xml:space="preserve"> </v>
      </c>
      <c r="L101" s="56" t="str">
        <f t="shared" si="12"/>
        <v xml:space="preserve"> </v>
      </c>
      <c r="M101" s="17"/>
      <c r="N101" s="17"/>
      <c r="O101" s="17"/>
      <c r="P101" s="17"/>
      <c r="Q101" s="17"/>
      <c r="R101" s="17"/>
      <c r="S101" s="17"/>
    </row>
    <row r="102" spans="1:19" x14ac:dyDescent="0.2">
      <c r="A102" s="18"/>
      <c r="B102" s="17"/>
      <c r="C102" s="17"/>
      <c r="D102" s="17"/>
      <c r="E102" s="15"/>
      <c r="F102" s="36">
        <f t="shared" si="13"/>
        <v>99</v>
      </c>
      <c r="G102" s="54"/>
      <c r="H102" s="54"/>
      <c r="I102" s="54"/>
      <c r="J102" s="55">
        <f t="shared" si="9"/>
        <v>0</v>
      </c>
      <c r="K102" s="56" t="str">
        <f t="shared" si="11"/>
        <v xml:space="preserve"> </v>
      </c>
      <c r="L102" s="56" t="str">
        <f t="shared" si="12"/>
        <v xml:space="preserve"> </v>
      </c>
      <c r="M102" s="17"/>
      <c r="N102" s="17"/>
      <c r="O102" s="17"/>
      <c r="P102" s="17"/>
      <c r="Q102" s="17"/>
      <c r="R102" s="17"/>
      <c r="S102" s="17"/>
    </row>
    <row r="103" spans="1:19" x14ac:dyDescent="0.2">
      <c r="A103" s="18"/>
      <c r="B103" s="17"/>
      <c r="C103" s="17"/>
      <c r="D103" s="17"/>
      <c r="E103" s="15"/>
      <c r="F103" s="36">
        <f t="shared" si="13"/>
        <v>100</v>
      </c>
      <c r="G103" s="57"/>
      <c r="H103" s="57"/>
      <c r="I103" s="57"/>
      <c r="J103" s="58">
        <f t="shared" si="9"/>
        <v>0</v>
      </c>
      <c r="K103" s="56" t="str">
        <f t="shared" si="11"/>
        <v xml:space="preserve"> </v>
      </c>
      <c r="L103" s="56" t="str">
        <f t="shared" si="12"/>
        <v xml:space="preserve"> </v>
      </c>
      <c r="M103" s="17"/>
      <c r="N103" s="17"/>
      <c r="O103" s="17"/>
      <c r="P103" s="17"/>
      <c r="Q103" s="17"/>
      <c r="R103" s="17"/>
      <c r="S103" s="17"/>
    </row>
    <row r="104" spans="1:19" ht="13.5" thickBot="1" x14ac:dyDescent="0.25">
      <c r="A104" s="18"/>
      <c r="B104" s="17"/>
      <c r="C104" s="17"/>
      <c r="D104" s="17"/>
      <c r="E104" s="27"/>
      <c r="F104" s="43"/>
      <c r="G104" s="146" t="s">
        <v>6</v>
      </c>
      <c r="H104" s="146"/>
      <c r="I104" s="42"/>
      <c r="J104" s="7">
        <f>SUM(J4:J103)</f>
        <v>454.02</v>
      </c>
      <c r="K104" s="2"/>
      <c r="L104" s="44"/>
      <c r="M104" s="17"/>
      <c r="N104" s="17"/>
      <c r="O104" s="17"/>
      <c r="P104" s="17"/>
      <c r="Q104" s="17"/>
      <c r="R104" s="17"/>
      <c r="S104" s="17"/>
    </row>
    <row r="105" spans="1:19" x14ac:dyDescent="0.2">
      <c r="A105" s="18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</row>
  </sheetData>
  <mergeCells count="19">
    <mergeCell ref="B2:C2"/>
    <mergeCell ref="B30:C31"/>
    <mergeCell ref="B28:C29"/>
    <mergeCell ref="Q22:Q23"/>
    <mergeCell ref="G104:H104"/>
    <mergeCell ref="N2:O2"/>
    <mergeCell ref="N12:O12"/>
    <mergeCell ref="N22:P23"/>
    <mergeCell ref="O34:Q40"/>
    <mergeCell ref="E2:L2"/>
    <mergeCell ref="B42:C43"/>
    <mergeCell ref="B40:C41"/>
    <mergeCell ref="R22:R23"/>
    <mergeCell ref="N26:P26"/>
    <mergeCell ref="N29:P30"/>
    <mergeCell ref="Q29:Q30"/>
    <mergeCell ref="R29:R30"/>
    <mergeCell ref="B34:C35"/>
    <mergeCell ref="B36:C37"/>
  </mergeCells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6"/>
  <sheetViews>
    <sheetView topLeftCell="H1" workbookViewId="0">
      <selection activeCell="S32" sqref="S32"/>
    </sheetView>
  </sheetViews>
  <sheetFormatPr defaultRowHeight="12.75" x14ac:dyDescent="0.2"/>
  <cols>
    <col min="7" max="7" width="9.140625" style="78" customWidth="1"/>
    <col min="8" max="8" width="9.28515625" style="78" customWidth="1"/>
    <col min="9" max="9" width="9.5703125" customWidth="1"/>
    <col min="10" max="10" width="10.140625" customWidth="1"/>
    <col min="17" max="17" width="12.5703125" customWidth="1"/>
    <col min="18" max="18" width="13.5703125" customWidth="1"/>
  </cols>
  <sheetData>
    <row r="1" spans="1:21" ht="13.5" thickBot="1" x14ac:dyDescent="0.25">
      <c r="A1" s="18"/>
      <c r="B1" s="18"/>
      <c r="C1" s="18"/>
      <c r="D1" s="18"/>
      <c r="E1" s="18"/>
      <c r="F1" s="18"/>
      <c r="G1" s="77"/>
      <c r="H1" s="77"/>
      <c r="I1" s="18"/>
      <c r="J1" s="18"/>
      <c r="K1" s="18"/>
      <c r="L1" s="18"/>
      <c r="M1" s="18"/>
      <c r="N1" s="17"/>
      <c r="O1" s="17"/>
      <c r="P1" s="17"/>
      <c r="Q1" s="17"/>
      <c r="R1" s="17"/>
      <c r="S1" s="17"/>
    </row>
    <row r="2" spans="1:21" ht="13.5" thickBot="1" x14ac:dyDescent="0.25">
      <c r="A2" s="18"/>
      <c r="B2" s="134" t="s">
        <v>2</v>
      </c>
      <c r="C2" s="135"/>
      <c r="D2" s="19"/>
      <c r="E2" s="162" t="s">
        <v>27</v>
      </c>
      <c r="F2" s="163"/>
      <c r="G2" s="163"/>
      <c r="H2" s="163"/>
      <c r="I2" s="163"/>
      <c r="J2" s="163"/>
      <c r="K2" s="163"/>
      <c r="L2" s="163"/>
      <c r="M2" s="17"/>
      <c r="N2" s="115" t="s">
        <v>25</v>
      </c>
      <c r="O2" s="117"/>
      <c r="P2" s="17"/>
      <c r="Q2" s="30" t="s">
        <v>17</v>
      </c>
      <c r="R2" s="17"/>
      <c r="S2" s="17"/>
      <c r="T2" s="38"/>
      <c r="U2" s="38"/>
    </row>
    <row r="3" spans="1:21" ht="28.5" customHeight="1" thickBot="1" x14ac:dyDescent="0.25">
      <c r="A3" s="18"/>
      <c r="B3" s="18"/>
      <c r="C3" s="18"/>
      <c r="D3" s="18"/>
      <c r="E3" s="16"/>
      <c r="F3" s="45" t="s">
        <v>34</v>
      </c>
      <c r="G3" s="82" t="s">
        <v>7</v>
      </c>
      <c r="H3" s="83" t="s">
        <v>8</v>
      </c>
      <c r="I3" s="83" t="s">
        <v>33</v>
      </c>
      <c r="J3" s="48" t="s">
        <v>4</v>
      </c>
      <c r="K3" s="49" t="s">
        <v>35</v>
      </c>
      <c r="L3" s="50" t="s">
        <v>36</v>
      </c>
      <c r="M3" s="17"/>
      <c r="N3" s="25" t="s">
        <v>15</v>
      </c>
      <c r="O3" s="1">
        <v>273.39999999999998</v>
      </c>
      <c r="P3" s="17"/>
      <c r="Q3" s="24">
        <v>1.2</v>
      </c>
      <c r="R3" s="17"/>
      <c r="S3" s="17"/>
    </row>
    <row r="4" spans="1:21" x14ac:dyDescent="0.2">
      <c r="A4" s="18"/>
      <c r="B4" s="20" t="s">
        <v>0</v>
      </c>
      <c r="C4" s="12">
        <v>0.35</v>
      </c>
      <c r="D4" s="17"/>
      <c r="E4" s="15" t="s">
        <v>3</v>
      </c>
      <c r="F4" s="36">
        <v>1</v>
      </c>
      <c r="G4" s="93">
        <v>12.6</v>
      </c>
      <c r="H4" s="93">
        <v>12.2</v>
      </c>
      <c r="I4" s="79"/>
      <c r="J4" s="52">
        <f t="shared" ref="J4:J35" si="0">G4+H4+I4</f>
        <v>24.799999999999997</v>
      </c>
      <c r="K4" s="53">
        <f>J4</f>
        <v>24.799999999999997</v>
      </c>
      <c r="L4" s="53">
        <f>C26+K4</f>
        <v>136.72999999999999</v>
      </c>
      <c r="M4" s="17"/>
      <c r="N4" s="25" t="s">
        <v>11</v>
      </c>
      <c r="O4" s="74">
        <v>203</v>
      </c>
      <c r="P4" s="17"/>
      <c r="Q4" s="17"/>
      <c r="R4" s="17"/>
      <c r="S4" s="17"/>
    </row>
    <row r="5" spans="1:21" x14ac:dyDescent="0.2">
      <c r="A5" s="18"/>
      <c r="B5" s="85" t="s">
        <v>1</v>
      </c>
      <c r="C5" s="11">
        <v>0.38</v>
      </c>
      <c r="D5" s="17"/>
      <c r="E5" s="15"/>
      <c r="F5" s="36">
        <f t="shared" ref="F5:F36" si="1">F4+1</f>
        <v>2</v>
      </c>
      <c r="G5" s="94">
        <v>12.3</v>
      </c>
      <c r="H5" s="94">
        <v>12.42</v>
      </c>
      <c r="I5" s="80"/>
      <c r="J5" s="55">
        <f t="shared" si="0"/>
        <v>24.72</v>
      </c>
      <c r="K5" s="56">
        <f t="shared" ref="K5:K36" si="2">IF(J5=0," ",K4+J5)</f>
        <v>49.519999999999996</v>
      </c>
      <c r="L5" s="56">
        <f t="shared" ref="L5:L36" si="3">IF(K5=" "," ",L4+J5)</f>
        <v>161.44999999999999</v>
      </c>
      <c r="M5" s="17"/>
      <c r="N5" s="25" t="s">
        <v>12</v>
      </c>
      <c r="O5" s="1">
        <v>214.6</v>
      </c>
      <c r="P5" s="17"/>
      <c r="Q5" s="17"/>
      <c r="R5" s="17"/>
      <c r="S5" s="17"/>
    </row>
    <row r="6" spans="1:21" x14ac:dyDescent="0.2">
      <c r="A6" s="18"/>
      <c r="B6" s="85" t="s">
        <v>54</v>
      </c>
      <c r="C6" s="11">
        <v>0.97</v>
      </c>
      <c r="D6" s="17"/>
      <c r="E6" s="15"/>
      <c r="F6" s="36">
        <f t="shared" si="1"/>
        <v>3</v>
      </c>
      <c r="G6" s="94">
        <v>12.39</v>
      </c>
      <c r="H6" s="94">
        <v>12.39</v>
      </c>
      <c r="I6" s="80"/>
      <c r="J6" s="55">
        <f t="shared" si="0"/>
        <v>24.78</v>
      </c>
      <c r="K6" s="56">
        <f t="shared" si="2"/>
        <v>74.3</v>
      </c>
      <c r="L6" s="56">
        <f t="shared" si="3"/>
        <v>186.23</v>
      </c>
      <c r="M6" s="17"/>
      <c r="N6" s="40" t="s">
        <v>31</v>
      </c>
      <c r="O6" s="75">
        <v>220</v>
      </c>
      <c r="P6" s="17"/>
      <c r="Q6" s="17"/>
      <c r="R6" s="17"/>
      <c r="S6" s="17"/>
      <c r="T6" s="101"/>
    </row>
    <row r="7" spans="1:21" x14ac:dyDescent="0.2">
      <c r="A7" s="18"/>
      <c r="B7" s="98" t="s">
        <v>49</v>
      </c>
      <c r="C7" s="11">
        <v>8.18</v>
      </c>
      <c r="D7" s="17"/>
      <c r="E7" s="15"/>
      <c r="F7" s="36">
        <f t="shared" si="1"/>
        <v>4</v>
      </c>
      <c r="G7" s="94">
        <v>12.58</v>
      </c>
      <c r="H7" s="94">
        <v>12.5</v>
      </c>
      <c r="I7" s="80"/>
      <c r="J7" s="55">
        <f t="shared" si="0"/>
        <v>25.08</v>
      </c>
      <c r="K7" s="56">
        <f t="shared" si="2"/>
        <v>99.38</v>
      </c>
      <c r="L7" s="56">
        <f t="shared" si="3"/>
        <v>211.31</v>
      </c>
      <c r="M7" s="17"/>
      <c r="N7" s="25" t="s">
        <v>52</v>
      </c>
      <c r="O7" s="1">
        <v>156</v>
      </c>
      <c r="P7" s="17"/>
      <c r="Q7" s="17"/>
      <c r="R7" s="17"/>
      <c r="S7" s="17"/>
    </row>
    <row r="8" spans="1:21" x14ac:dyDescent="0.2">
      <c r="A8" s="18"/>
      <c r="B8" s="89" t="s">
        <v>54</v>
      </c>
      <c r="C8" s="97">
        <v>0.97</v>
      </c>
      <c r="D8" s="17"/>
      <c r="E8" s="15"/>
      <c r="F8" s="36">
        <f t="shared" si="1"/>
        <v>5</v>
      </c>
      <c r="G8" s="94">
        <v>12.5</v>
      </c>
      <c r="H8" s="94">
        <v>12.33</v>
      </c>
      <c r="I8" s="80"/>
      <c r="J8" s="55">
        <f t="shared" si="0"/>
        <v>24.83</v>
      </c>
      <c r="K8" s="56">
        <f t="shared" si="2"/>
        <v>124.21</v>
      </c>
      <c r="L8" s="56">
        <f t="shared" si="3"/>
        <v>236.14</v>
      </c>
      <c r="M8" s="17"/>
      <c r="N8" s="25" t="s">
        <v>13</v>
      </c>
      <c r="O8" s="96">
        <v>31.9</v>
      </c>
      <c r="P8" s="17"/>
      <c r="Q8" s="17"/>
      <c r="R8" s="17"/>
      <c r="S8" s="17"/>
    </row>
    <row r="9" spans="1:21" ht="13.5" thickBot="1" x14ac:dyDescent="0.25">
      <c r="A9" s="18"/>
      <c r="B9" s="99" t="s">
        <v>49</v>
      </c>
      <c r="C9" s="97">
        <v>8.39</v>
      </c>
      <c r="D9" s="17"/>
      <c r="E9" s="15"/>
      <c r="F9" s="36">
        <f t="shared" si="1"/>
        <v>6</v>
      </c>
      <c r="G9" s="94">
        <v>12.39</v>
      </c>
      <c r="H9" s="94">
        <v>12.49</v>
      </c>
      <c r="I9" s="80"/>
      <c r="J9" s="55">
        <f t="shared" si="0"/>
        <v>24.880000000000003</v>
      </c>
      <c r="K9" s="56">
        <f t="shared" si="2"/>
        <v>149.09</v>
      </c>
      <c r="L9" s="56">
        <f t="shared" si="3"/>
        <v>261.02</v>
      </c>
      <c r="M9" s="17"/>
      <c r="N9" s="26" t="s">
        <v>53</v>
      </c>
      <c r="O9" s="95">
        <v>41.9</v>
      </c>
      <c r="P9" s="17"/>
      <c r="Q9" s="17"/>
      <c r="R9" s="17"/>
      <c r="S9" s="17"/>
    </row>
    <row r="10" spans="1:21" x14ac:dyDescent="0.2">
      <c r="A10" s="18"/>
      <c r="B10" s="87"/>
      <c r="C10" s="11">
        <v>8.3000000000000007</v>
      </c>
      <c r="D10" s="17"/>
      <c r="E10" s="15"/>
      <c r="F10" s="36">
        <f t="shared" si="1"/>
        <v>7</v>
      </c>
      <c r="G10" s="94">
        <v>12.44</v>
      </c>
      <c r="H10" s="94">
        <v>12.3</v>
      </c>
      <c r="I10" s="80"/>
      <c r="J10" s="55">
        <f t="shared" si="0"/>
        <v>24.740000000000002</v>
      </c>
      <c r="K10" s="56">
        <f t="shared" si="2"/>
        <v>173.83</v>
      </c>
      <c r="L10" s="56">
        <f t="shared" si="3"/>
        <v>285.76</v>
      </c>
      <c r="M10" s="17"/>
      <c r="N10" s="17"/>
      <c r="O10" s="17"/>
      <c r="P10" s="17"/>
      <c r="Q10" s="17"/>
      <c r="R10" s="17"/>
      <c r="S10" s="17"/>
    </row>
    <row r="11" spans="1:21" ht="13.5" thickBot="1" x14ac:dyDescent="0.25">
      <c r="A11" s="18"/>
      <c r="B11" s="89"/>
      <c r="C11" s="11">
        <v>8</v>
      </c>
      <c r="D11" s="17"/>
      <c r="E11" s="15"/>
      <c r="F11" s="36">
        <f t="shared" si="1"/>
        <v>8</v>
      </c>
      <c r="G11" s="94">
        <v>12.43</v>
      </c>
      <c r="H11" s="94">
        <v>12.47</v>
      </c>
      <c r="I11" s="80"/>
      <c r="J11" s="55">
        <f t="shared" si="0"/>
        <v>24.9</v>
      </c>
      <c r="K11" s="56">
        <f t="shared" si="2"/>
        <v>198.73000000000002</v>
      </c>
      <c r="L11" s="56">
        <f t="shared" si="3"/>
        <v>310.65999999999997</v>
      </c>
      <c r="M11" s="17"/>
      <c r="N11" s="17"/>
      <c r="O11" s="17"/>
      <c r="P11" s="17"/>
      <c r="Q11" s="17"/>
      <c r="R11" s="17"/>
      <c r="S11" s="17"/>
    </row>
    <row r="12" spans="1:21" ht="13.5" thickBot="1" x14ac:dyDescent="0.25">
      <c r="A12" s="18"/>
      <c r="B12" s="87" t="s">
        <v>50</v>
      </c>
      <c r="C12" s="11">
        <v>9.48</v>
      </c>
      <c r="D12" s="17"/>
      <c r="E12" s="15"/>
      <c r="F12" s="36">
        <f t="shared" si="1"/>
        <v>9</v>
      </c>
      <c r="G12" s="94">
        <v>12.43</v>
      </c>
      <c r="H12" s="80">
        <v>12.32</v>
      </c>
      <c r="I12" s="80"/>
      <c r="J12" s="55">
        <f t="shared" si="0"/>
        <v>24.75</v>
      </c>
      <c r="K12" s="56">
        <f t="shared" si="2"/>
        <v>223.48000000000002</v>
      </c>
      <c r="L12" s="56">
        <f t="shared" si="3"/>
        <v>335.40999999999997</v>
      </c>
      <c r="M12" s="17"/>
      <c r="N12" s="115" t="s">
        <v>26</v>
      </c>
      <c r="O12" s="117"/>
      <c r="P12" s="8" t="s">
        <v>16</v>
      </c>
      <c r="Q12" s="3" t="s">
        <v>19</v>
      </c>
      <c r="R12" s="8" t="s">
        <v>20</v>
      </c>
      <c r="S12" s="17"/>
    </row>
    <row r="13" spans="1:21" x14ac:dyDescent="0.2">
      <c r="A13" s="18"/>
      <c r="B13" s="87"/>
      <c r="C13" s="11">
        <v>9.4600000000000009</v>
      </c>
      <c r="D13" s="17"/>
      <c r="E13" s="15"/>
      <c r="F13" s="36">
        <f t="shared" si="1"/>
        <v>10</v>
      </c>
      <c r="G13" s="80">
        <v>12.37</v>
      </c>
      <c r="H13" s="80">
        <v>12.43</v>
      </c>
      <c r="I13" s="80"/>
      <c r="J13" s="55">
        <f t="shared" si="0"/>
        <v>24.799999999999997</v>
      </c>
      <c r="K13" s="56">
        <f t="shared" si="2"/>
        <v>248.28000000000003</v>
      </c>
      <c r="L13" s="56">
        <f t="shared" si="3"/>
        <v>360.21</v>
      </c>
      <c r="M13" s="17"/>
      <c r="N13" s="28" t="s">
        <v>15</v>
      </c>
      <c r="O13" s="32">
        <v>32.869999999999997</v>
      </c>
      <c r="P13" s="5">
        <f t="shared" ref="P13:P18" si="4">O13*O3</f>
        <v>8986.6579999999994</v>
      </c>
      <c r="Q13" s="9">
        <f t="shared" ref="Q13:Q18" si="5">P13/1000</f>
        <v>8.9866580000000003</v>
      </c>
      <c r="R13" s="9">
        <f t="shared" ref="R13:R19" si="6">((7.8-$Q$3)/7.8)*Q13</f>
        <v>7.6040952307692313</v>
      </c>
      <c r="S13" s="17"/>
    </row>
    <row r="14" spans="1:21" x14ac:dyDescent="0.2">
      <c r="A14" s="18"/>
      <c r="B14" s="87"/>
      <c r="C14" s="11">
        <v>9.48</v>
      </c>
      <c r="D14" s="17"/>
      <c r="E14" s="15"/>
      <c r="F14" s="36">
        <f t="shared" si="1"/>
        <v>11</v>
      </c>
      <c r="G14" s="80">
        <v>12.43</v>
      </c>
      <c r="H14" s="80">
        <v>12.33</v>
      </c>
      <c r="I14" s="80"/>
      <c r="J14" s="55">
        <f t="shared" si="0"/>
        <v>24.759999999999998</v>
      </c>
      <c r="K14" s="56">
        <f t="shared" si="2"/>
        <v>273.04000000000002</v>
      </c>
      <c r="L14" s="56">
        <f t="shared" si="3"/>
        <v>384.96999999999997</v>
      </c>
      <c r="M14" s="17"/>
      <c r="N14" s="25" t="s">
        <v>11</v>
      </c>
      <c r="O14" s="33"/>
      <c r="P14" s="6">
        <f t="shared" si="4"/>
        <v>0</v>
      </c>
      <c r="Q14" s="1">
        <f t="shared" si="5"/>
        <v>0</v>
      </c>
      <c r="R14" s="1">
        <f t="shared" si="6"/>
        <v>0</v>
      </c>
      <c r="S14" s="17"/>
    </row>
    <row r="15" spans="1:21" x14ac:dyDescent="0.2">
      <c r="A15" s="18"/>
      <c r="B15" s="87"/>
      <c r="C15" s="11">
        <v>9.5</v>
      </c>
      <c r="D15" s="17"/>
      <c r="E15" s="15"/>
      <c r="F15" s="36">
        <f t="shared" si="1"/>
        <v>12</v>
      </c>
      <c r="G15" s="80">
        <v>12.43</v>
      </c>
      <c r="H15" s="80">
        <v>12.37</v>
      </c>
      <c r="I15" s="80"/>
      <c r="J15" s="55">
        <f t="shared" si="0"/>
        <v>24.799999999999997</v>
      </c>
      <c r="K15" s="56">
        <f t="shared" si="2"/>
        <v>297.84000000000003</v>
      </c>
      <c r="L15" s="56">
        <f t="shared" si="3"/>
        <v>409.77</v>
      </c>
      <c r="M15" s="17"/>
      <c r="N15" s="25" t="s">
        <v>12</v>
      </c>
      <c r="O15">
        <v>66.5</v>
      </c>
      <c r="P15" s="6">
        <f t="shared" si="4"/>
        <v>14270.9</v>
      </c>
      <c r="Q15" s="1">
        <f t="shared" si="5"/>
        <v>14.270899999999999</v>
      </c>
      <c r="R15" s="1">
        <f t="shared" si="6"/>
        <v>12.075376923076922</v>
      </c>
      <c r="S15" s="17"/>
    </row>
    <row r="16" spans="1:21" x14ac:dyDescent="0.2">
      <c r="A16" s="18"/>
      <c r="B16" s="87"/>
      <c r="C16" s="11">
        <v>9.5</v>
      </c>
      <c r="D16" s="17"/>
      <c r="E16" s="15"/>
      <c r="F16" s="36">
        <f t="shared" si="1"/>
        <v>13</v>
      </c>
      <c r="G16" s="80">
        <v>12.23</v>
      </c>
      <c r="H16" s="80">
        <v>12.28</v>
      </c>
      <c r="I16" s="80"/>
      <c r="J16" s="55">
        <f t="shared" si="0"/>
        <v>24.509999999999998</v>
      </c>
      <c r="K16" s="56">
        <f t="shared" si="2"/>
        <v>322.35000000000002</v>
      </c>
      <c r="L16" s="56">
        <f t="shared" si="3"/>
        <v>434.28</v>
      </c>
      <c r="M16" s="17"/>
      <c r="N16" s="25" t="s">
        <v>32</v>
      </c>
      <c r="O16" s="33"/>
      <c r="P16" s="6">
        <f t="shared" si="4"/>
        <v>0</v>
      </c>
      <c r="Q16" s="1">
        <f t="shared" si="5"/>
        <v>0</v>
      </c>
      <c r="R16" s="1">
        <f t="shared" si="6"/>
        <v>0</v>
      </c>
      <c r="S16" s="17"/>
    </row>
    <row r="17" spans="1:19" x14ac:dyDescent="0.2">
      <c r="A17" s="18"/>
      <c r="B17" s="87"/>
      <c r="C17" s="11">
        <v>9.48</v>
      </c>
      <c r="D17" s="17"/>
      <c r="E17" s="15"/>
      <c r="F17" s="36">
        <f t="shared" si="1"/>
        <v>14</v>
      </c>
      <c r="G17" s="80">
        <v>12.3</v>
      </c>
      <c r="H17" s="80">
        <v>12.31</v>
      </c>
      <c r="I17" s="80"/>
      <c r="J17" s="55">
        <f t="shared" si="0"/>
        <v>24.61</v>
      </c>
      <c r="K17" s="56">
        <f t="shared" si="2"/>
        <v>346.96000000000004</v>
      </c>
      <c r="L17" s="56">
        <f t="shared" si="3"/>
        <v>458.89</v>
      </c>
      <c r="M17" s="17"/>
      <c r="N17" s="25" t="s">
        <v>48</v>
      </c>
      <c r="O17" s="33">
        <f>C20</f>
        <v>9.25</v>
      </c>
      <c r="P17" s="6">
        <f t="shared" si="4"/>
        <v>1443</v>
      </c>
      <c r="Q17" s="1">
        <f t="shared" si="5"/>
        <v>1.4430000000000001</v>
      </c>
      <c r="R17" s="1">
        <f t="shared" si="6"/>
        <v>1.2210000000000001</v>
      </c>
      <c r="S17" s="17"/>
    </row>
    <row r="18" spans="1:19" ht="13.5" thickBot="1" x14ac:dyDescent="0.25">
      <c r="A18" s="18"/>
      <c r="B18" s="100"/>
      <c r="C18" s="11">
        <v>9.6</v>
      </c>
      <c r="D18" s="17"/>
      <c r="E18" s="15"/>
      <c r="F18" s="36">
        <f t="shared" si="1"/>
        <v>15</v>
      </c>
      <c r="G18" s="80">
        <v>12.34</v>
      </c>
      <c r="H18" s="80">
        <v>12.31</v>
      </c>
      <c r="I18" s="80"/>
      <c r="J18" s="55">
        <f t="shared" si="0"/>
        <v>24.65</v>
      </c>
      <c r="K18" s="56">
        <f t="shared" si="2"/>
        <v>371.61</v>
      </c>
      <c r="L18" s="56">
        <f t="shared" si="3"/>
        <v>483.53999999999996</v>
      </c>
      <c r="M18" s="35"/>
      <c r="N18" s="26" t="s">
        <v>13</v>
      </c>
      <c r="O18" s="34">
        <f>J104</f>
        <v>396.15000000000003</v>
      </c>
      <c r="P18" s="7">
        <f t="shared" si="4"/>
        <v>12637.185000000001</v>
      </c>
      <c r="Q18" s="2">
        <f t="shared" si="5"/>
        <v>12.637185000000001</v>
      </c>
      <c r="R18" s="2">
        <f t="shared" si="6"/>
        <v>10.693002692307692</v>
      </c>
      <c r="S18" s="35"/>
    </row>
    <row r="19" spans="1:19" ht="13.5" thickBot="1" x14ac:dyDescent="0.25">
      <c r="A19" s="18"/>
      <c r="B19" s="90" t="s">
        <v>1</v>
      </c>
      <c r="C19" s="11">
        <v>0.32</v>
      </c>
      <c r="D19" s="17"/>
      <c r="E19" s="15"/>
      <c r="F19" s="36">
        <f t="shared" si="1"/>
        <v>16</v>
      </c>
      <c r="G19" s="80">
        <v>12.32</v>
      </c>
      <c r="H19" s="80">
        <v>12.22</v>
      </c>
      <c r="I19" s="80"/>
      <c r="J19" s="55">
        <f t="shared" si="0"/>
        <v>24.54</v>
      </c>
      <c r="K19" s="56">
        <f t="shared" si="2"/>
        <v>396.15000000000003</v>
      </c>
      <c r="L19" s="56">
        <f t="shared" si="3"/>
        <v>508.08</v>
      </c>
      <c r="M19" s="17"/>
      <c r="N19" s="92" t="s">
        <v>18</v>
      </c>
      <c r="O19" s="34">
        <f>SUM(O13:O18)</f>
        <v>504.77000000000004</v>
      </c>
      <c r="P19" s="2">
        <f>SUM(P13:P18)</f>
        <v>37337.743000000002</v>
      </c>
      <c r="Q19" s="2">
        <f>SUM(Q13:Q18)</f>
        <v>37.337743000000003</v>
      </c>
      <c r="R19" s="6">
        <f t="shared" si="6"/>
        <v>31.59347484615385</v>
      </c>
      <c r="S19" s="17"/>
    </row>
    <row r="20" spans="1:19" ht="13.5" thickBot="1" x14ac:dyDescent="0.25">
      <c r="A20" s="18"/>
      <c r="B20" s="91" t="s">
        <v>51</v>
      </c>
      <c r="C20" s="11">
        <v>9.25</v>
      </c>
      <c r="D20" s="17"/>
      <c r="E20" s="15"/>
      <c r="F20" s="36">
        <f t="shared" si="1"/>
        <v>17</v>
      </c>
      <c r="G20" s="80"/>
      <c r="H20" s="80"/>
      <c r="I20" s="80"/>
      <c r="J20" s="55">
        <f t="shared" si="0"/>
        <v>0</v>
      </c>
      <c r="K20" s="56" t="str">
        <f t="shared" si="2"/>
        <v xml:space="preserve"> </v>
      </c>
      <c r="L20" s="56" t="str">
        <f t="shared" si="3"/>
        <v xml:space="preserve"> </v>
      </c>
      <c r="M20" s="17"/>
      <c r="N20" s="17"/>
      <c r="O20" s="17"/>
      <c r="P20" s="17"/>
      <c r="Q20" s="17"/>
      <c r="R20" s="17"/>
      <c r="S20" s="17"/>
    </row>
    <row r="21" spans="1:19" x14ac:dyDescent="0.2">
      <c r="A21" s="18"/>
      <c r="B21" s="86" t="s">
        <v>1</v>
      </c>
      <c r="C21" s="11">
        <v>0.32</v>
      </c>
      <c r="D21" s="17"/>
      <c r="E21" s="15"/>
      <c r="F21" s="36">
        <f t="shared" si="1"/>
        <v>18</v>
      </c>
      <c r="G21" s="80"/>
      <c r="H21" s="80"/>
      <c r="I21" s="80"/>
      <c r="J21" s="55">
        <f t="shared" si="0"/>
        <v>0</v>
      </c>
      <c r="K21" s="56" t="str">
        <f t="shared" si="2"/>
        <v xml:space="preserve"> </v>
      </c>
      <c r="L21" s="56" t="str">
        <f t="shared" si="3"/>
        <v xml:space="preserve"> </v>
      </c>
      <c r="M21" s="17"/>
      <c r="N21" s="147" t="s">
        <v>21</v>
      </c>
      <c r="O21" s="148"/>
      <c r="P21" s="149"/>
      <c r="Q21" s="144">
        <v>0.85</v>
      </c>
      <c r="R21" s="113">
        <f>((7.8-$Q$3)/7.8)*Q21</f>
        <v>0.71923076923076923</v>
      </c>
      <c r="S21" s="17"/>
    </row>
    <row r="22" spans="1:19" ht="12.75" customHeight="1" thickBot="1" x14ac:dyDescent="0.25">
      <c r="A22" s="18"/>
      <c r="B22" s="86"/>
      <c r="C22" s="11"/>
      <c r="D22" s="17"/>
      <c r="E22" s="15"/>
      <c r="F22" s="36">
        <f t="shared" si="1"/>
        <v>19</v>
      </c>
      <c r="G22" s="80"/>
      <c r="H22" s="80"/>
      <c r="I22" s="80"/>
      <c r="J22" s="55">
        <f t="shared" si="0"/>
        <v>0</v>
      </c>
      <c r="K22" s="56" t="str">
        <f t="shared" si="2"/>
        <v xml:space="preserve"> </v>
      </c>
      <c r="L22" s="56" t="str">
        <f t="shared" si="3"/>
        <v xml:space="preserve"> </v>
      </c>
      <c r="M22" s="17"/>
      <c r="N22" s="150"/>
      <c r="O22" s="151"/>
      <c r="P22" s="152"/>
      <c r="Q22" s="145"/>
      <c r="R22" s="114">
        <f>((7.8-$Q$3)/7.8)*Q22</f>
        <v>0</v>
      </c>
      <c r="S22" s="17"/>
    </row>
    <row r="23" spans="1:19" x14ac:dyDescent="0.2">
      <c r="A23" s="18"/>
      <c r="B23" s="86"/>
      <c r="C23" s="11"/>
      <c r="D23" s="17"/>
      <c r="E23" s="15"/>
      <c r="F23" s="36">
        <f t="shared" si="1"/>
        <v>20</v>
      </c>
      <c r="G23" s="80"/>
      <c r="H23" s="80"/>
      <c r="I23" s="80"/>
      <c r="J23" s="55">
        <f t="shared" si="0"/>
        <v>0</v>
      </c>
      <c r="K23" s="56" t="str">
        <f t="shared" si="2"/>
        <v xml:space="preserve"> </v>
      </c>
      <c r="L23" s="56" t="str">
        <f t="shared" si="3"/>
        <v xml:space="preserve"> </v>
      </c>
      <c r="M23" s="17"/>
      <c r="N23" s="17"/>
      <c r="O23" s="17"/>
      <c r="P23" s="17"/>
      <c r="Q23" s="17"/>
      <c r="R23" s="17"/>
      <c r="S23" s="17"/>
    </row>
    <row r="24" spans="1:19" ht="13.5" thickBot="1" x14ac:dyDescent="0.25">
      <c r="A24" s="18"/>
      <c r="B24" s="86"/>
      <c r="C24" s="11"/>
      <c r="D24" s="17"/>
      <c r="E24" s="15"/>
      <c r="F24" s="36">
        <f t="shared" si="1"/>
        <v>21</v>
      </c>
      <c r="G24" s="80"/>
      <c r="H24" s="80"/>
      <c r="I24" s="80"/>
      <c r="J24" s="55">
        <f t="shared" si="0"/>
        <v>0</v>
      </c>
      <c r="K24" s="56" t="str">
        <f t="shared" si="2"/>
        <v xml:space="preserve"> </v>
      </c>
      <c r="L24" s="56" t="str">
        <f t="shared" si="3"/>
        <v xml:space="preserve"> </v>
      </c>
      <c r="M24" s="17"/>
      <c r="N24" s="17"/>
      <c r="O24" s="17"/>
      <c r="P24" s="17"/>
      <c r="Q24" s="17"/>
      <c r="R24" s="17"/>
      <c r="S24" s="17"/>
    </row>
    <row r="25" spans="1:19" ht="13.5" thickBot="1" x14ac:dyDescent="0.25">
      <c r="A25" s="18"/>
      <c r="B25" s="88"/>
      <c r="C25" s="13"/>
      <c r="D25" s="17"/>
      <c r="E25" s="15"/>
      <c r="F25" s="36">
        <f t="shared" si="1"/>
        <v>22</v>
      </c>
      <c r="G25" s="80"/>
      <c r="H25" s="80"/>
      <c r="I25" s="80"/>
      <c r="J25" s="55">
        <f t="shared" si="0"/>
        <v>0</v>
      </c>
      <c r="K25" s="56" t="str">
        <f t="shared" si="2"/>
        <v xml:space="preserve"> </v>
      </c>
      <c r="L25" s="56" t="str">
        <f t="shared" si="3"/>
        <v xml:space="preserve"> </v>
      </c>
      <c r="M25" s="17"/>
      <c r="N25" s="115" t="s">
        <v>22</v>
      </c>
      <c r="O25" s="116"/>
      <c r="P25" s="117"/>
      <c r="Q25" s="29">
        <v>4</v>
      </c>
      <c r="R25" s="29">
        <v>4</v>
      </c>
      <c r="S25" s="17"/>
    </row>
    <row r="26" spans="1:19" ht="13.5" thickBot="1" x14ac:dyDescent="0.25">
      <c r="A26" s="18"/>
      <c r="B26" s="7" t="s">
        <v>2</v>
      </c>
      <c r="C26" s="7">
        <f>SUM(C4:C25)</f>
        <v>111.92999999999999</v>
      </c>
      <c r="D26" s="17"/>
      <c r="E26" s="15"/>
      <c r="F26" s="36">
        <f t="shared" si="1"/>
        <v>23</v>
      </c>
      <c r="G26" s="80"/>
      <c r="H26" s="80"/>
      <c r="I26" s="80"/>
      <c r="J26" s="55">
        <f t="shared" si="0"/>
        <v>0</v>
      </c>
      <c r="K26" s="56" t="str">
        <f t="shared" si="2"/>
        <v xml:space="preserve"> </v>
      </c>
      <c r="L26" s="56" t="str">
        <f t="shared" si="3"/>
        <v xml:space="preserve"> </v>
      </c>
      <c r="M26" s="17"/>
      <c r="N26" s="17"/>
      <c r="O26" s="17"/>
      <c r="P26" s="17"/>
      <c r="Q26" s="17"/>
      <c r="R26" s="17"/>
      <c r="S26" s="17"/>
    </row>
    <row r="27" spans="1:19" ht="13.5" thickBot="1" x14ac:dyDescent="0.25">
      <c r="A27" s="18"/>
      <c r="B27" s="17"/>
      <c r="C27" s="17"/>
      <c r="D27" s="17"/>
      <c r="E27" s="15"/>
      <c r="F27" s="36">
        <f t="shared" si="1"/>
        <v>24</v>
      </c>
      <c r="G27" s="80"/>
      <c r="H27" s="80"/>
      <c r="I27" s="80"/>
      <c r="J27" s="55">
        <f t="shared" si="0"/>
        <v>0</v>
      </c>
      <c r="K27" s="56" t="str">
        <f t="shared" si="2"/>
        <v xml:space="preserve"> </v>
      </c>
      <c r="L27" s="56" t="str">
        <f t="shared" si="3"/>
        <v xml:space="preserve"> </v>
      </c>
      <c r="M27" s="17"/>
      <c r="N27" s="17"/>
      <c r="O27" s="17"/>
      <c r="P27" s="17"/>
      <c r="Q27" s="17"/>
      <c r="R27" s="17"/>
      <c r="S27" s="17"/>
    </row>
    <row r="28" spans="1:19" x14ac:dyDescent="0.2">
      <c r="A28" s="18"/>
      <c r="B28" s="140" t="s">
        <v>5</v>
      </c>
      <c r="C28" s="141"/>
      <c r="D28" s="17"/>
      <c r="E28" s="15"/>
      <c r="F28" s="36">
        <f t="shared" si="1"/>
        <v>25</v>
      </c>
      <c r="G28" s="80"/>
      <c r="H28" s="80"/>
      <c r="I28" s="80"/>
      <c r="J28" s="55">
        <f t="shared" si="0"/>
        <v>0</v>
      </c>
      <c r="K28" s="56" t="str">
        <f t="shared" si="2"/>
        <v xml:space="preserve"> </v>
      </c>
      <c r="L28" s="56" t="str">
        <f t="shared" si="3"/>
        <v xml:space="preserve"> </v>
      </c>
      <c r="M28" s="17"/>
      <c r="N28" s="118" t="s">
        <v>23</v>
      </c>
      <c r="O28" s="119"/>
      <c r="P28" s="120"/>
      <c r="Q28" s="124">
        <f>Q19+Q21+Q25</f>
        <v>42.187743000000005</v>
      </c>
      <c r="R28" s="124">
        <f>R19+R21+R25</f>
        <v>36.312705615384615</v>
      </c>
      <c r="S28" s="17"/>
    </row>
    <row r="29" spans="1:19" ht="13.5" thickBot="1" x14ac:dyDescent="0.25">
      <c r="A29" s="18"/>
      <c r="B29" s="142"/>
      <c r="C29" s="143"/>
      <c r="D29" s="17"/>
      <c r="E29" s="15"/>
      <c r="F29" s="36">
        <f t="shared" si="1"/>
        <v>26</v>
      </c>
      <c r="G29" s="80"/>
      <c r="H29" s="80"/>
      <c r="I29" s="80"/>
      <c r="J29" s="55">
        <f t="shared" si="0"/>
        <v>0</v>
      </c>
      <c r="K29" s="56" t="str">
        <f t="shared" si="2"/>
        <v xml:space="preserve"> </v>
      </c>
      <c r="L29" s="56" t="str">
        <f t="shared" si="3"/>
        <v xml:space="preserve"> </v>
      </c>
      <c r="M29" s="17"/>
      <c r="N29" s="121"/>
      <c r="O29" s="122"/>
      <c r="P29" s="123"/>
      <c r="Q29" s="125"/>
      <c r="R29" s="125"/>
      <c r="S29" s="17"/>
    </row>
    <row r="30" spans="1:19" x14ac:dyDescent="0.2">
      <c r="A30" s="18"/>
      <c r="B30" s="136">
        <f>C26+J104</f>
        <v>508.08000000000004</v>
      </c>
      <c r="C30" s="137"/>
      <c r="D30" s="17"/>
      <c r="E30" s="15"/>
      <c r="F30" s="36">
        <f t="shared" si="1"/>
        <v>27</v>
      </c>
      <c r="G30" s="80"/>
      <c r="H30" s="80"/>
      <c r="I30" s="80"/>
      <c r="J30" s="55">
        <f t="shared" si="0"/>
        <v>0</v>
      </c>
      <c r="K30" s="56" t="str">
        <f t="shared" si="2"/>
        <v xml:space="preserve"> </v>
      </c>
      <c r="L30" s="56" t="str">
        <f t="shared" si="3"/>
        <v xml:space="preserve"> </v>
      </c>
      <c r="M30" s="17"/>
      <c r="N30" s="17"/>
      <c r="O30" s="17"/>
      <c r="P30" s="17"/>
      <c r="Q30" s="17"/>
      <c r="R30" s="17"/>
      <c r="S30" s="17"/>
    </row>
    <row r="31" spans="1:19" ht="13.5" thickBot="1" x14ac:dyDescent="0.25">
      <c r="A31" s="18"/>
      <c r="B31" s="138"/>
      <c r="C31" s="139"/>
      <c r="D31" s="17"/>
      <c r="E31" s="15"/>
      <c r="F31" s="36">
        <f t="shared" si="1"/>
        <v>28</v>
      </c>
      <c r="G31" s="80"/>
      <c r="H31" s="80"/>
      <c r="I31" s="80"/>
      <c r="J31" s="55">
        <f t="shared" si="0"/>
        <v>0</v>
      </c>
      <c r="K31" s="56" t="str">
        <f t="shared" si="2"/>
        <v xml:space="preserve"> </v>
      </c>
      <c r="L31" s="56" t="str">
        <f t="shared" si="3"/>
        <v xml:space="preserve"> </v>
      </c>
      <c r="M31" s="17"/>
      <c r="N31" s="17"/>
      <c r="O31" s="17"/>
      <c r="P31" s="17"/>
      <c r="Q31" s="17"/>
      <c r="R31" s="17"/>
      <c r="S31" s="17"/>
    </row>
    <row r="32" spans="1:19" ht="13.5" thickBot="1" x14ac:dyDescent="0.25">
      <c r="A32" s="18"/>
      <c r="B32" s="165" t="s">
        <v>46</v>
      </c>
      <c r="C32" s="165"/>
      <c r="D32" s="17"/>
      <c r="E32" s="15"/>
      <c r="F32" s="36">
        <f t="shared" si="1"/>
        <v>29</v>
      </c>
      <c r="G32" s="80"/>
      <c r="H32" s="80"/>
      <c r="I32" s="80"/>
      <c r="J32" s="55">
        <f t="shared" si="0"/>
        <v>0</v>
      </c>
      <c r="K32" s="56" t="str">
        <f t="shared" si="2"/>
        <v xml:space="preserve"> </v>
      </c>
      <c r="L32" s="56" t="str">
        <f t="shared" si="3"/>
        <v xml:space="preserve"> </v>
      </c>
      <c r="M32" s="17"/>
      <c r="N32" s="17"/>
      <c r="O32" s="17"/>
      <c r="P32" s="17"/>
      <c r="Q32" s="17"/>
      <c r="R32" s="17"/>
      <c r="S32" s="17"/>
    </row>
    <row r="33" spans="1:19" ht="13.5" thickBot="1" x14ac:dyDescent="0.25">
      <c r="A33" s="18"/>
      <c r="B33" s="71">
        <v>16.846</v>
      </c>
      <c r="C33" s="71">
        <v>9.18</v>
      </c>
      <c r="D33" s="17"/>
      <c r="E33" s="15"/>
      <c r="F33" s="36">
        <f t="shared" si="1"/>
        <v>30</v>
      </c>
      <c r="G33" s="80"/>
      <c r="H33" s="80"/>
      <c r="I33" s="80"/>
      <c r="J33" s="55">
        <f t="shared" si="0"/>
        <v>0</v>
      </c>
      <c r="K33" s="56" t="str">
        <f t="shared" si="2"/>
        <v xml:space="preserve"> </v>
      </c>
      <c r="L33" s="56" t="str">
        <f t="shared" si="3"/>
        <v xml:space="preserve"> </v>
      </c>
      <c r="M33" s="17"/>
      <c r="N33" s="17"/>
      <c r="O33" s="153" t="s">
        <v>47</v>
      </c>
      <c r="P33" s="154"/>
      <c r="Q33" s="155"/>
      <c r="R33" s="17"/>
      <c r="S33" s="17"/>
    </row>
    <row r="34" spans="1:19" x14ac:dyDescent="0.2">
      <c r="A34" s="18"/>
      <c r="B34" s="126" t="s">
        <v>9</v>
      </c>
      <c r="C34" s="127"/>
      <c r="D34" s="17"/>
      <c r="E34" s="15"/>
      <c r="F34" s="36">
        <f t="shared" si="1"/>
        <v>31</v>
      </c>
      <c r="G34" s="80"/>
      <c r="H34" s="80"/>
      <c r="I34" s="80"/>
      <c r="J34" s="55">
        <f t="shared" si="0"/>
        <v>0</v>
      </c>
      <c r="K34" s="56" t="str">
        <f t="shared" si="2"/>
        <v xml:space="preserve"> </v>
      </c>
      <c r="L34" s="56" t="str">
        <f t="shared" si="3"/>
        <v xml:space="preserve"> </v>
      </c>
      <c r="M34" s="17"/>
      <c r="N34" s="17"/>
      <c r="O34" s="156"/>
      <c r="P34" s="157"/>
      <c r="Q34" s="158"/>
      <c r="R34" s="17"/>
      <c r="S34" s="17"/>
    </row>
    <row r="35" spans="1:19" ht="13.5" thickBot="1" x14ac:dyDescent="0.25">
      <c r="A35" s="18"/>
      <c r="B35" s="128"/>
      <c r="C35" s="129"/>
      <c r="D35" s="17"/>
      <c r="E35" s="15"/>
      <c r="F35" s="36">
        <f t="shared" si="1"/>
        <v>32</v>
      </c>
      <c r="G35" s="80"/>
      <c r="H35" s="80"/>
      <c r="I35" s="80"/>
      <c r="J35" s="55">
        <f t="shared" si="0"/>
        <v>0</v>
      </c>
      <c r="K35" s="56" t="str">
        <f t="shared" si="2"/>
        <v xml:space="preserve"> </v>
      </c>
      <c r="L35" s="56" t="str">
        <f t="shared" si="3"/>
        <v xml:space="preserve"> </v>
      </c>
      <c r="M35" s="17"/>
      <c r="N35" s="17"/>
      <c r="O35" s="156"/>
      <c r="P35" s="157"/>
      <c r="Q35" s="158"/>
      <c r="R35" s="17"/>
      <c r="S35" s="17"/>
    </row>
    <row r="36" spans="1:19" x14ac:dyDescent="0.2">
      <c r="A36" s="18"/>
      <c r="B36" s="130">
        <v>11.3</v>
      </c>
      <c r="C36" s="131"/>
      <c r="D36" s="17"/>
      <c r="E36" s="15"/>
      <c r="F36" s="36">
        <f t="shared" si="1"/>
        <v>33</v>
      </c>
      <c r="G36" s="80"/>
      <c r="H36" s="80"/>
      <c r="I36" s="80"/>
      <c r="J36" s="55">
        <f t="shared" ref="J36:J67" si="7">G36+H36+I36</f>
        <v>0</v>
      </c>
      <c r="K36" s="56" t="str">
        <f t="shared" si="2"/>
        <v xml:space="preserve"> </v>
      </c>
      <c r="L36" s="56" t="str">
        <f t="shared" si="3"/>
        <v xml:space="preserve"> </v>
      </c>
      <c r="M36" s="17"/>
      <c r="N36" s="17"/>
      <c r="O36" s="156"/>
      <c r="P36" s="157"/>
      <c r="Q36" s="158"/>
      <c r="R36" s="17"/>
      <c r="S36" s="17"/>
    </row>
    <row r="37" spans="1:19" ht="13.5" thickBot="1" x14ac:dyDescent="0.25">
      <c r="A37" s="18"/>
      <c r="B37" s="132"/>
      <c r="C37" s="133"/>
      <c r="D37" s="17"/>
      <c r="E37" s="15"/>
      <c r="F37" s="36">
        <f t="shared" ref="F37:F68" si="8">F36+1</f>
        <v>34</v>
      </c>
      <c r="G37" s="80"/>
      <c r="H37" s="80"/>
      <c r="I37" s="80"/>
      <c r="J37" s="55">
        <f t="shared" si="7"/>
        <v>0</v>
      </c>
      <c r="K37" s="56" t="str">
        <f t="shared" ref="K37:K68" si="9">IF(J37=0," ",K36+J37)</f>
        <v xml:space="preserve"> </v>
      </c>
      <c r="L37" s="56" t="str">
        <f t="shared" ref="L37:L68" si="10">IF(K37=" "," ",L36+J37)</f>
        <v xml:space="preserve"> </v>
      </c>
      <c r="M37" s="17"/>
      <c r="N37" s="17"/>
      <c r="O37" s="156"/>
      <c r="P37" s="157"/>
      <c r="Q37" s="158"/>
      <c r="R37" s="17"/>
      <c r="S37" s="17"/>
    </row>
    <row r="38" spans="1:19" x14ac:dyDescent="0.2">
      <c r="A38" s="18"/>
      <c r="B38" s="17"/>
      <c r="C38" s="17"/>
      <c r="D38" s="17"/>
      <c r="E38" s="15"/>
      <c r="F38" s="36">
        <f t="shared" si="8"/>
        <v>35</v>
      </c>
      <c r="G38" s="80"/>
      <c r="H38" s="80"/>
      <c r="I38" s="80"/>
      <c r="J38" s="55">
        <f t="shared" si="7"/>
        <v>0</v>
      </c>
      <c r="K38" s="56" t="str">
        <f t="shared" si="9"/>
        <v xml:space="preserve"> </v>
      </c>
      <c r="L38" s="56" t="str">
        <f t="shared" si="10"/>
        <v xml:space="preserve"> </v>
      </c>
      <c r="M38" s="17"/>
      <c r="N38" s="17"/>
      <c r="O38" s="156"/>
      <c r="P38" s="157"/>
      <c r="Q38" s="158"/>
      <c r="R38" s="17"/>
      <c r="S38" s="17"/>
    </row>
    <row r="39" spans="1:19" ht="13.5" thickBot="1" x14ac:dyDescent="0.25">
      <c r="A39" s="18"/>
      <c r="B39" s="17"/>
      <c r="C39" s="17"/>
      <c r="D39" s="17"/>
      <c r="E39" s="15"/>
      <c r="F39" s="36">
        <f t="shared" si="8"/>
        <v>36</v>
      </c>
      <c r="G39" s="80"/>
      <c r="H39" s="80"/>
      <c r="I39" s="80"/>
      <c r="J39" s="55">
        <f t="shared" si="7"/>
        <v>0</v>
      </c>
      <c r="K39" s="56" t="str">
        <f t="shared" si="9"/>
        <v xml:space="preserve"> </v>
      </c>
      <c r="L39" s="56" t="str">
        <f t="shared" si="10"/>
        <v xml:space="preserve"> </v>
      </c>
      <c r="M39" s="17"/>
      <c r="N39" s="17"/>
      <c r="O39" s="159"/>
      <c r="P39" s="160"/>
      <c r="Q39" s="161"/>
      <c r="R39" s="17"/>
      <c r="S39" s="17"/>
    </row>
    <row r="40" spans="1:19" ht="13.5" customHeight="1" x14ac:dyDescent="0.2">
      <c r="A40" s="18"/>
      <c r="B40" s="109" t="s">
        <v>10</v>
      </c>
      <c r="C40" s="110"/>
      <c r="D40" s="17"/>
      <c r="E40" s="15"/>
      <c r="F40" s="36">
        <f t="shared" si="8"/>
        <v>37</v>
      </c>
      <c r="G40" s="80"/>
      <c r="H40" s="80"/>
      <c r="I40" s="80"/>
      <c r="J40" s="55">
        <f t="shared" si="7"/>
        <v>0</v>
      </c>
      <c r="K40" s="56" t="str">
        <f t="shared" si="9"/>
        <v xml:space="preserve"> </v>
      </c>
      <c r="L40" s="56" t="str">
        <f t="shared" si="10"/>
        <v xml:space="preserve"> </v>
      </c>
      <c r="M40" s="17"/>
      <c r="N40" s="17"/>
      <c r="O40" s="17"/>
      <c r="P40" s="17"/>
      <c r="Q40" s="17"/>
      <c r="R40" s="17"/>
      <c r="S40" s="17"/>
    </row>
    <row r="41" spans="1:19" ht="13.5" customHeight="1" thickBot="1" x14ac:dyDescent="0.25">
      <c r="A41" s="18"/>
      <c r="B41" s="111"/>
      <c r="C41" s="112"/>
      <c r="D41" s="17"/>
      <c r="E41" s="15"/>
      <c r="F41" s="36">
        <f t="shared" si="8"/>
        <v>38</v>
      </c>
      <c r="G41" s="80"/>
      <c r="H41" s="80"/>
      <c r="I41" s="80"/>
      <c r="J41" s="55">
        <f t="shared" si="7"/>
        <v>0</v>
      </c>
      <c r="K41" s="56" t="str">
        <f t="shared" si="9"/>
        <v xml:space="preserve"> </v>
      </c>
      <c r="L41" s="56" t="str">
        <f t="shared" si="10"/>
        <v xml:space="preserve"> </v>
      </c>
      <c r="M41" s="17"/>
      <c r="N41" s="17"/>
      <c r="O41" s="17"/>
      <c r="P41" s="17"/>
      <c r="Q41" s="17"/>
      <c r="R41" s="17"/>
      <c r="S41" s="17"/>
    </row>
    <row r="42" spans="1:19" ht="12.75" customHeight="1" x14ac:dyDescent="0.2">
      <c r="A42" s="18"/>
      <c r="B42" s="105">
        <f>B30+B36</f>
        <v>519.38</v>
      </c>
      <c r="C42" s="106"/>
      <c r="D42" s="17"/>
      <c r="E42" s="15"/>
      <c r="F42" s="36">
        <f t="shared" si="8"/>
        <v>39</v>
      </c>
      <c r="G42" s="80"/>
      <c r="H42" s="80"/>
      <c r="I42" s="80"/>
      <c r="J42" s="55">
        <f t="shared" si="7"/>
        <v>0</v>
      </c>
      <c r="K42" s="56" t="str">
        <f t="shared" si="9"/>
        <v xml:space="preserve"> </v>
      </c>
      <c r="L42" s="56" t="str">
        <f t="shared" si="10"/>
        <v xml:space="preserve"> </v>
      </c>
      <c r="M42" s="17"/>
      <c r="N42" s="17"/>
      <c r="O42" s="17"/>
      <c r="P42" s="17"/>
      <c r="Q42" s="17"/>
      <c r="R42" s="17"/>
      <c r="S42" s="17"/>
    </row>
    <row r="43" spans="1:19" ht="13.5" customHeight="1" thickBot="1" x14ac:dyDescent="0.25">
      <c r="A43" s="18"/>
      <c r="B43" s="107"/>
      <c r="C43" s="108"/>
      <c r="D43" s="17"/>
      <c r="E43" s="15"/>
      <c r="F43" s="36">
        <f t="shared" si="8"/>
        <v>40</v>
      </c>
      <c r="G43" s="80"/>
      <c r="H43" s="80"/>
      <c r="I43" s="80"/>
      <c r="J43" s="55">
        <f t="shared" si="7"/>
        <v>0</v>
      </c>
      <c r="K43" s="56" t="str">
        <f t="shared" si="9"/>
        <v xml:space="preserve"> </v>
      </c>
      <c r="L43" s="56" t="str">
        <f t="shared" si="10"/>
        <v xml:space="preserve"> </v>
      </c>
      <c r="M43" s="17"/>
      <c r="N43" s="17"/>
      <c r="O43" s="17"/>
      <c r="P43" s="17"/>
      <c r="Q43" s="17"/>
      <c r="R43" s="17"/>
      <c r="S43" s="17"/>
    </row>
    <row r="44" spans="1:19" x14ac:dyDescent="0.2">
      <c r="A44" s="18"/>
      <c r="B44" s="17"/>
      <c r="C44" s="17"/>
      <c r="D44" s="17"/>
      <c r="E44" s="15"/>
      <c r="F44" s="36">
        <f t="shared" si="8"/>
        <v>41</v>
      </c>
      <c r="G44" s="80"/>
      <c r="H44" s="80"/>
      <c r="I44" s="80"/>
      <c r="J44" s="55">
        <f t="shared" si="7"/>
        <v>0</v>
      </c>
      <c r="K44" s="56" t="str">
        <f t="shared" si="9"/>
        <v xml:space="preserve"> </v>
      </c>
      <c r="L44" s="56" t="str">
        <f t="shared" si="10"/>
        <v xml:space="preserve"> </v>
      </c>
      <c r="M44" s="17"/>
      <c r="N44" s="17"/>
      <c r="O44" s="17"/>
      <c r="P44" s="17"/>
      <c r="Q44" s="17"/>
      <c r="R44" s="17"/>
      <c r="S44" s="17"/>
    </row>
    <row r="45" spans="1:19" x14ac:dyDescent="0.2">
      <c r="A45" s="18"/>
      <c r="B45" s="17"/>
      <c r="C45" s="17"/>
      <c r="D45" s="17"/>
      <c r="E45" s="15"/>
      <c r="F45" s="36">
        <f t="shared" si="8"/>
        <v>42</v>
      </c>
      <c r="G45" s="80"/>
      <c r="H45" s="80"/>
      <c r="I45" s="80"/>
      <c r="J45" s="55">
        <f t="shared" si="7"/>
        <v>0</v>
      </c>
      <c r="K45" s="56" t="str">
        <f t="shared" si="9"/>
        <v xml:space="preserve"> </v>
      </c>
      <c r="L45" s="56" t="str">
        <f t="shared" si="10"/>
        <v xml:space="preserve"> </v>
      </c>
      <c r="M45" s="17"/>
      <c r="N45" s="17"/>
      <c r="O45" s="17"/>
      <c r="P45" s="17"/>
      <c r="Q45" s="17"/>
      <c r="R45" s="17"/>
      <c r="S45" s="17"/>
    </row>
    <row r="46" spans="1:19" ht="13.5" customHeight="1" x14ac:dyDescent="0.25">
      <c r="A46" s="18"/>
      <c r="B46" s="72"/>
      <c r="C46" s="17"/>
      <c r="D46" s="17"/>
      <c r="E46" s="15"/>
      <c r="F46" s="36">
        <f t="shared" si="8"/>
        <v>43</v>
      </c>
      <c r="G46" s="80"/>
      <c r="H46" s="80"/>
      <c r="I46" s="80"/>
      <c r="J46" s="55">
        <f t="shared" si="7"/>
        <v>0</v>
      </c>
      <c r="K46" s="56" t="str">
        <f t="shared" si="9"/>
        <v xml:space="preserve"> </v>
      </c>
      <c r="L46" s="56" t="str">
        <f t="shared" si="10"/>
        <v xml:space="preserve"> </v>
      </c>
      <c r="M46" s="17"/>
      <c r="N46" s="17"/>
      <c r="O46" s="17"/>
      <c r="P46" s="17"/>
      <c r="Q46" s="17"/>
      <c r="R46" s="17"/>
      <c r="S46" s="17"/>
    </row>
    <row r="47" spans="1:19" x14ac:dyDescent="0.2">
      <c r="A47" s="73"/>
      <c r="B47" s="17"/>
      <c r="C47" s="76"/>
      <c r="D47" s="17"/>
      <c r="E47" s="15"/>
      <c r="F47" s="36">
        <f t="shared" si="8"/>
        <v>44</v>
      </c>
      <c r="G47" s="80"/>
      <c r="H47" s="80"/>
      <c r="I47" s="80"/>
      <c r="J47" s="55">
        <f t="shared" si="7"/>
        <v>0</v>
      </c>
      <c r="K47" s="56" t="str">
        <f t="shared" si="9"/>
        <v xml:space="preserve"> </v>
      </c>
      <c r="L47" s="56" t="str">
        <f t="shared" si="10"/>
        <v xml:space="preserve"> </v>
      </c>
      <c r="M47" s="17"/>
      <c r="N47" s="17"/>
      <c r="O47" s="17"/>
      <c r="P47" s="17"/>
      <c r="Q47" s="17"/>
      <c r="R47" s="17"/>
      <c r="S47" s="17"/>
    </row>
    <row r="48" spans="1:19" ht="18" x14ac:dyDescent="0.25">
      <c r="A48" s="72"/>
      <c r="B48" s="17"/>
      <c r="C48" s="76"/>
      <c r="D48" s="17"/>
      <c r="E48" s="15"/>
      <c r="F48" s="36">
        <f t="shared" si="8"/>
        <v>45</v>
      </c>
      <c r="G48" s="80"/>
      <c r="H48" s="80"/>
      <c r="I48" s="80"/>
      <c r="J48" s="55">
        <f t="shared" si="7"/>
        <v>0</v>
      </c>
      <c r="K48" s="56" t="str">
        <f t="shared" si="9"/>
        <v xml:space="preserve"> </v>
      </c>
      <c r="L48" s="56" t="str">
        <f t="shared" si="10"/>
        <v xml:space="preserve"> </v>
      </c>
      <c r="M48" s="17"/>
      <c r="N48" s="17"/>
      <c r="O48" s="17"/>
      <c r="P48" s="17"/>
      <c r="Q48" s="17"/>
      <c r="R48" s="17"/>
      <c r="S48" s="17"/>
    </row>
    <row r="49" spans="1:19" x14ac:dyDescent="0.2">
      <c r="A49" s="18"/>
      <c r="B49" s="17"/>
      <c r="C49" s="17"/>
      <c r="D49" s="17"/>
      <c r="E49" s="15"/>
      <c r="F49" s="36">
        <f t="shared" si="8"/>
        <v>46</v>
      </c>
      <c r="G49" s="80"/>
      <c r="H49" s="80"/>
      <c r="I49" s="80"/>
      <c r="J49" s="55">
        <f t="shared" si="7"/>
        <v>0</v>
      </c>
      <c r="K49" s="56" t="str">
        <f t="shared" si="9"/>
        <v xml:space="preserve"> </v>
      </c>
      <c r="L49" s="56" t="str">
        <f t="shared" si="10"/>
        <v xml:space="preserve"> </v>
      </c>
      <c r="M49" s="17"/>
      <c r="N49" s="17"/>
      <c r="O49" s="17"/>
      <c r="P49" s="17"/>
      <c r="Q49" s="17"/>
      <c r="R49" s="17"/>
      <c r="S49" s="17"/>
    </row>
    <row r="50" spans="1:19" x14ac:dyDescent="0.2">
      <c r="A50" s="18"/>
      <c r="B50" s="17"/>
      <c r="C50" s="17"/>
      <c r="D50" s="17"/>
      <c r="E50" s="15"/>
      <c r="F50" s="36">
        <f t="shared" si="8"/>
        <v>47</v>
      </c>
      <c r="G50" s="80"/>
      <c r="H50" s="80"/>
      <c r="I50" s="80"/>
      <c r="J50" s="55">
        <f t="shared" si="7"/>
        <v>0</v>
      </c>
      <c r="K50" s="56" t="str">
        <f t="shared" si="9"/>
        <v xml:space="preserve"> </v>
      </c>
      <c r="L50" s="56" t="str">
        <f t="shared" si="10"/>
        <v xml:space="preserve"> </v>
      </c>
      <c r="M50" s="17"/>
      <c r="N50" s="17"/>
      <c r="O50" s="17"/>
      <c r="P50" s="17"/>
      <c r="Q50" s="17"/>
      <c r="R50" s="17"/>
      <c r="S50" s="17"/>
    </row>
    <row r="51" spans="1:19" x14ac:dyDescent="0.2">
      <c r="A51" s="18"/>
      <c r="B51" s="17"/>
      <c r="C51" s="17"/>
      <c r="D51" s="17"/>
      <c r="E51" s="15"/>
      <c r="F51" s="36">
        <f t="shared" si="8"/>
        <v>48</v>
      </c>
      <c r="G51" s="80"/>
      <c r="H51" s="80"/>
      <c r="I51" s="80"/>
      <c r="J51" s="55">
        <f t="shared" si="7"/>
        <v>0</v>
      </c>
      <c r="K51" s="56" t="str">
        <f t="shared" si="9"/>
        <v xml:space="preserve"> </v>
      </c>
      <c r="L51" s="56" t="str">
        <f t="shared" si="10"/>
        <v xml:space="preserve"> </v>
      </c>
      <c r="M51" s="17"/>
      <c r="N51" s="17"/>
      <c r="O51" s="17"/>
      <c r="P51" s="17"/>
      <c r="Q51" s="17"/>
      <c r="R51" s="17"/>
      <c r="S51" s="17"/>
    </row>
    <row r="52" spans="1:19" x14ac:dyDescent="0.2">
      <c r="A52" s="18"/>
      <c r="B52" s="17"/>
      <c r="C52" s="17"/>
      <c r="D52" s="17"/>
      <c r="E52" s="15"/>
      <c r="F52" s="36">
        <f t="shared" si="8"/>
        <v>49</v>
      </c>
      <c r="G52" s="80"/>
      <c r="H52" s="80"/>
      <c r="I52" s="80"/>
      <c r="J52" s="55">
        <f t="shared" si="7"/>
        <v>0</v>
      </c>
      <c r="K52" s="56" t="str">
        <f t="shared" si="9"/>
        <v xml:space="preserve"> </v>
      </c>
      <c r="L52" s="56" t="str">
        <f t="shared" si="10"/>
        <v xml:space="preserve"> </v>
      </c>
      <c r="M52" s="17"/>
      <c r="N52" s="17"/>
      <c r="O52" s="17"/>
      <c r="P52" s="17"/>
      <c r="Q52" s="17"/>
      <c r="R52" s="17"/>
      <c r="S52" s="17"/>
    </row>
    <row r="53" spans="1:19" x14ac:dyDescent="0.2">
      <c r="A53" s="18"/>
      <c r="B53" s="17"/>
      <c r="C53" s="17"/>
      <c r="D53" s="17"/>
      <c r="E53" s="15"/>
      <c r="F53" s="36">
        <f t="shared" si="8"/>
        <v>50</v>
      </c>
      <c r="G53" s="80"/>
      <c r="H53" s="80"/>
      <c r="I53" s="80"/>
      <c r="J53" s="55">
        <f t="shared" si="7"/>
        <v>0</v>
      </c>
      <c r="K53" s="56" t="str">
        <f t="shared" si="9"/>
        <v xml:space="preserve"> </v>
      </c>
      <c r="L53" s="56" t="str">
        <f t="shared" si="10"/>
        <v xml:space="preserve"> </v>
      </c>
      <c r="M53" s="17"/>
      <c r="N53" s="17"/>
      <c r="O53" s="17"/>
      <c r="P53" s="70"/>
      <c r="Q53" s="17"/>
      <c r="R53" s="17"/>
      <c r="S53" s="17"/>
    </row>
    <row r="54" spans="1:19" x14ac:dyDescent="0.2">
      <c r="A54" s="18"/>
      <c r="B54" s="17"/>
      <c r="C54" s="17"/>
      <c r="D54" s="17"/>
      <c r="E54" s="15"/>
      <c r="F54" s="36">
        <f t="shared" si="8"/>
        <v>51</v>
      </c>
      <c r="G54" s="80"/>
      <c r="H54" s="80"/>
      <c r="I54" s="80"/>
      <c r="J54" s="55">
        <f t="shared" si="7"/>
        <v>0</v>
      </c>
      <c r="K54" s="56" t="str">
        <f t="shared" si="9"/>
        <v xml:space="preserve"> </v>
      </c>
      <c r="L54" s="56" t="str">
        <f t="shared" si="10"/>
        <v xml:space="preserve"> </v>
      </c>
      <c r="M54" s="17"/>
      <c r="N54" s="17"/>
      <c r="O54" s="17"/>
      <c r="P54" s="17"/>
      <c r="Q54" s="17"/>
      <c r="R54" s="17"/>
      <c r="S54" s="17"/>
    </row>
    <row r="55" spans="1:19" x14ac:dyDescent="0.2">
      <c r="A55" s="18"/>
      <c r="B55" s="17"/>
      <c r="C55" s="17"/>
      <c r="D55" s="17"/>
      <c r="E55" s="15"/>
      <c r="F55" s="36">
        <f t="shared" si="8"/>
        <v>52</v>
      </c>
      <c r="G55" s="80"/>
      <c r="H55" s="80"/>
      <c r="I55" s="80"/>
      <c r="J55" s="55">
        <f t="shared" si="7"/>
        <v>0</v>
      </c>
      <c r="K55" s="56" t="str">
        <f t="shared" si="9"/>
        <v xml:space="preserve"> </v>
      </c>
      <c r="L55" s="56" t="str">
        <f t="shared" si="10"/>
        <v xml:space="preserve"> </v>
      </c>
      <c r="M55" s="17"/>
      <c r="N55" s="17"/>
      <c r="O55" s="17"/>
      <c r="P55" s="17"/>
      <c r="Q55" s="17"/>
      <c r="R55" s="17"/>
      <c r="S55" s="17"/>
    </row>
    <row r="56" spans="1:19" x14ac:dyDescent="0.2">
      <c r="A56" s="18"/>
      <c r="B56" s="17"/>
      <c r="C56" s="17"/>
      <c r="D56" s="17"/>
      <c r="E56" s="15"/>
      <c r="F56" s="36">
        <f t="shared" si="8"/>
        <v>53</v>
      </c>
      <c r="G56" s="80"/>
      <c r="H56" s="80"/>
      <c r="I56" s="80"/>
      <c r="J56" s="55">
        <f t="shared" si="7"/>
        <v>0</v>
      </c>
      <c r="K56" s="56" t="str">
        <f t="shared" si="9"/>
        <v xml:space="preserve"> </v>
      </c>
      <c r="L56" s="56" t="str">
        <f t="shared" si="10"/>
        <v xml:space="preserve"> </v>
      </c>
      <c r="M56" s="17"/>
      <c r="N56" s="17"/>
      <c r="O56" s="17"/>
      <c r="P56" s="17"/>
      <c r="Q56" s="17"/>
      <c r="R56" s="17"/>
      <c r="S56" s="17"/>
    </row>
    <row r="57" spans="1:19" x14ac:dyDescent="0.2">
      <c r="A57" s="18"/>
      <c r="B57" s="17"/>
      <c r="C57" s="17"/>
      <c r="D57" s="17"/>
      <c r="E57" s="15"/>
      <c r="F57" s="36">
        <f t="shared" si="8"/>
        <v>54</v>
      </c>
      <c r="G57" s="80"/>
      <c r="H57" s="80"/>
      <c r="I57" s="80"/>
      <c r="J57" s="55">
        <f>G57+H57+I57</f>
        <v>0</v>
      </c>
      <c r="K57" s="56" t="str">
        <f t="shared" si="9"/>
        <v xml:space="preserve"> </v>
      </c>
      <c r="L57" s="56" t="str">
        <f t="shared" si="10"/>
        <v xml:space="preserve"> </v>
      </c>
      <c r="M57" s="17"/>
      <c r="N57" s="17"/>
      <c r="O57" s="17"/>
      <c r="P57" s="17"/>
      <c r="Q57" s="17"/>
      <c r="R57" s="17"/>
      <c r="S57" s="17"/>
    </row>
    <row r="58" spans="1:19" x14ac:dyDescent="0.2">
      <c r="A58" s="18"/>
      <c r="B58" s="17"/>
      <c r="C58" s="17"/>
      <c r="D58" s="17"/>
      <c r="E58" s="15"/>
      <c r="F58" s="36">
        <f t="shared" si="8"/>
        <v>55</v>
      </c>
      <c r="G58" s="80"/>
      <c r="H58" s="80"/>
      <c r="I58" s="80"/>
      <c r="J58" s="55">
        <f t="shared" si="7"/>
        <v>0</v>
      </c>
      <c r="K58" s="56" t="str">
        <f t="shared" si="9"/>
        <v xml:space="preserve"> </v>
      </c>
      <c r="L58" s="56" t="str">
        <f t="shared" si="10"/>
        <v xml:space="preserve"> </v>
      </c>
      <c r="M58" s="17"/>
      <c r="N58" s="17"/>
      <c r="O58" s="17"/>
      <c r="P58" s="17"/>
      <c r="Q58" s="17"/>
      <c r="R58" s="17"/>
      <c r="S58" s="17"/>
    </row>
    <row r="59" spans="1:19" x14ac:dyDescent="0.2">
      <c r="A59" s="18"/>
      <c r="B59" s="17"/>
      <c r="C59" s="17"/>
      <c r="D59" s="17"/>
      <c r="E59" s="15"/>
      <c r="F59" s="36">
        <f t="shared" si="8"/>
        <v>56</v>
      </c>
      <c r="G59" s="80"/>
      <c r="H59" s="80"/>
      <c r="I59" s="80"/>
      <c r="J59" s="55">
        <f t="shared" si="7"/>
        <v>0</v>
      </c>
      <c r="K59" s="56" t="str">
        <f t="shared" si="9"/>
        <v xml:space="preserve"> </v>
      </c>
      <c r="L59" s="56" t="str">
        <f t="shared" si="10"/>
        <v xml:space="preserve"> </v>
      </c>
      <c r="M59" s="17"/>
      <c r="N59" s="17"/>
      <c r="O59" s="84"/>
      <c r="P59" s="84"/>
      <c r="Q59" s="84"/>
      <c r="R59" s="17"/>
      <c r="S59" s="17"/>
    </row>
    <row r="60" spans="1:19" x14ac:dyDescent="0.2">
      <c r="A60" s="18"/>
      <c r="B60" s="17"/>
      <c r="C60" s="17"/>
      <c r="D60" s="17"/>
      <c r="E60" s="15"/>
      <c r="F60" s="36">
        <f t="shared" si="8"/>
        <v>57</v>
      </c>
      <c r="G60" s="80"/>
      <c r="H60" s="80"/>
      <c r="I60" s="80"/>
      <c r="J60" s="55">
        <f t="shared" si="7"/>
        <v>0</v>
      </c>
      <c r="K60" s="56" t="str">
        <f t="shared" si="9"/>
        <v xml:space="preserve"> </v>
      </c>
      <c r="L60" s="56" t="str">
        <f t="shared" si="10"/>
        <v xml:space="preserve"> </v>
      </c>
      <c r="M60" s="17"/>
      <c r="N60" s="17"/>
      <c r="O60" s="84"/>
      <c r="P60" s="84"/>
      <c r="Q60" s="84"/>
      <c r="R60" s="17"/>
      <c r="S60" s="17"/>
    </row>
    <row r="61" spans="1:19" x14ac:dyDescent="0.2">
      <c r="A61" s="18"/>
      <c r="B61" s="17"/>
      <c r="C61" s="17"/>
      <c r="D61" s="17"/>
      <c r="E61" s="15"/>
      <c r="F61" s="36">
        <f t="shared" si="8"/>
        <v>58</v>
      </c>
      <c r="G61" s="80"/>
      <c r="H61" s="80"/>
      <c r="I61" s="80"/>
      <c r="J61" s="55">
        <f t="shared" si="7"/>
        <v>0</v>
      </c>
      <c r="K61" s="56" t="str">
        <f t="shared" si="9"/>
        <v xml:space="preserve"> </v>
      </c>
      <c r="L61" s="56" t="str">
        <f t="shared" si="10"/>
        <v xml:space="preserve"> </v>
      </c>
      <c r="M61" s="17"/>
      <c r="N61" s="17"/>
      <c r="O61" s="84"/>
      <c r="P61" s="84"/>
      <c r="Q61" s="84"/>
      <c r="R61" s="17"/>
      <c r="S61" s="17"/>
    </row>
    <row r="62" spans="1:19" x14ac:dyDescent="0.2">
      <c r="A62" s="18"/>
      <c r="B62" s="17"/>
      <c r="C62" s="17"/>
      <c r="D62" s="17"/>
      <c r="E62" s="15"/>
      <c r="F62" s="36">
        <f t="shared" si="8"/>
        <v>59</v>
      </c>
      <c r="G62" s="80"/>
      <c r="H62" s="80"/>
      <c r="I62" s="80"/>
      <c r="J62" s="55">
        <f t="shared" si="7"/>
        <v>0</v>
      </c>
      <c r="K62" s="56" t="str">
        <f t="shared" si="9"/>
        <v xml:space="preserve"> </v>
      </c>
      <c r="L62" s="56" t="str">
        <f t="shared" si="10"/>
        <v xml:space="preserve"> </v>
      </c>
      <c r="M62" s="17"/>
      <c r="N62" s="17"/>
      <c r="O62" s="84"/>
      <c r="P62" s="84"/>
      <c r="Q62" s="84"/>
      <c r="R62" s="17"/>
      <c r="S62" s="17"/>
    </row>
    <row r="63" spans="1:19" x14ac:dyDescent="0.2">
      <c r="A63" s="18"/>
      <c r="B63" s="17"/>
      <c r="C63" s="17"/>
      <c r="D63" s="17"/>
      <c r="E63" s="15"/>
      <c r="F63" s="36">
        <f t="shared" si="8"/>
        <v>60</v>
      </c>
      <c r="G63" s="80"/>
      <c r="H63" s="80"/>
      <c r="I63" s="80"/>
      <c r="J63" s="55">
        <f t="shared" si="7"/>
        <v>0</v>
      </c>
      <c r="K63" s="56" t="str">
        <f t="shared" si="9"/>
        <v xml:space="preserve"> </v>
      </c>
      <c r="L63" s="56" t="str">
        <f t="shared" si="10"/>
        <v xml:space="preserve"> </v>
      </c>
      <c r="M63" s="17"/>
      <c r="N63" s="17"/>
      <c r="O63" s="80"/>
      <c r="P63" s="80"/>
      <c r="Q63" s="80"/>
      <c r="R63" s="17"/>
      <c r="S63" s="17"/>
    </row>
    <row r="64" spans="1:19" x14ac:dyDescent="0.2">
      <c r="A64" s="18"/>
      <c r="B64" s="17"/>
      <c r="C64" s="17"/>
      <c r="D64" s="17"/>
      <c r="E64" s="15"/>
      <c r="F64" s="36">
        <f t="shared" si="8"/>
        <v>61</v>
      </c>
      <c r="G64" s="80"/>
      <c r="H64" s="80"/>
      <c r="I64" s="80"/>
      <c r="J64" s="55">
        <f t="shared" si="7"/>
        <v>0</v>
      </c>
      <c r="K64" s="56" t="str">
        <f t="shared" si="9"/>
        <v xml:space="preserve"> </v>
      </c>
      <c r="L64" s="56" t="str">
        <f t="shared" si="10"/>
        <v xml:space="preserve"> </v>
      </c>
      <c r="M64" s="17"/>
      <c r="N64" s="17"/>
      <c r="O64" s="80"/>
      <c r="P64" s="80"/>
      <c r="Q64" s="80"/>
      <c r="R64" s="17"/>
      <c r="S64" s="17"/>
    </row>
    <row r="65" spans="1:19" x14ac:dyDescent="0.2">
      <c r="A65" s="18"/>
      <c r="B65" s="17"/>
      <c r="C65" s="17"/>
      <c r="D65" s="17"/>
      <c r="E65" s="15"/>
      <c r="F65" s="36">
        <f t="shared" si="8"/>
        <v>62</v>
      </c>
      <c r="G65" s="80"/>
      <c r="H65" s="80"/>
      <c r="I65" s="80"/>
      <c r="J65" s="55">
        <f t="shared" si="7"/>
        <v>0</v>
      </c>
      <c r="K65" s="56" t="str">
        <f t="shared" si="9"/>
        <v xml:space="preserve"> </v>
      </c>
      <c r="L65" s="56" t="str">
        <f t="shared" si="10"/>
        <v xml:space="preserve"> </v>
      </c>
      <c r="M65" s="17"/>
      <c r="N65" s="17"/>
      <c r="O65" s="80"/>
      <c r="P65" s="80"/>
      <c r="Q65" s="80"/>
      <c r="R65" s="17"/>
      <c r="S65" s="17"/>
    </row>
    <row r="66" spans="1:19" x14ac:dyDescent="0.2">
      <c r="A66" s="18"/>
      <c r="B66" s="17"/>
      <c r="C66" s="17"/>
      <c r="D66" s="17"/>
      <c r="E66" s="15"/>
      <c r="F66" s="36">
        <f t="shared" si="8"/>
        <v>63</v>
      </c>
      <c r="G66" s="80"/>
      <c r="H66" s="80"/>
      <c r="I66" s="80"/>
      <c r="J66" s="55">
        <f t="shared" si="7"/>
        <v>0</v>
      </c>
      <c r="K66" s="56" t="str">
        <f t="shared" si="9"/>
        <v xml:space="preserve"> </v>
      </c>
      <c r="L66" s="56" t="str">
        <f t="shared" si="10"/>
        <v xml:space="preserve"> </v>
      </c>
      <c r="M66" s="17"/>
      <c r="N66" s="17"/>
      <c r="O66" s="80"/>
      <c r="P66" s="80"/>
      <c r="Q66" s="80"/>
      <c r="R66" s="17"/>
      <c r="S66" s="17"/>
    </row>
    <row r="67" spans="1:19" x14ac:dyDescent="0.2">
      <c r="A67" s="18"/>
      <c r="B67" s="17"/>
      <c r="C67" s="17"/>
      <c r="D67" s="17"/>
      <c r="E67" s="15"/>
      <c r="F67" s="36">
        <f t="shared" si="8"/>
        <v>64</v>
      </c>
      <c r="G67" s="80"/>
      <c r="H67" s="80"/>
      <c r="I67" s="80"/>
      <c r="J67" s="55">
        <f t="shared" si="7"/>
        <v>0</v>
      </c>
      <c r="K67" s="56" t="str">
        <f t="shared" si="9"/>
        <v xml:space="preserve"> </v>
      </c>
      <c r="L67" s="56" t="str">
        <f t="shared" si="10"/>
        <v xml:space="preserve"> </v>
      </c>
      <c r="M67" s="17"/>
      <c r="N67" s="17"/>
      <c r="O67" s="80"/>
      <c r="P67" s="80"/>
      <c r="Q67" s="80"/>
      <c r="R67" s="17"/>
      <c r="S67" s="17"/>
    </row>
    <row r="68" spans="1:19" x14ac:dyDescent="0.2">
      <c r="A68" s="18"/>
      <c r="B68" s="17"/>
      <c r="C68" s="17"/>
      <c r="D68" s="17"/>
      <c r="E68" s="15"/>
      <c r="F68" s="36">
        <f t="shared" si="8"/>
        <v>65</v>
      </c>
      <c r="G68" s="80"/>
      <c r="H68" s="80"/>
      <c r="I68" s="80"/>
      <c r="J68" s="55">
        <f t="shared" ref="J68:J99" si="11">G68+H68+I68</f>
        <v>0</v>
      </c>
      <c r="K68" s="56" t="str">
        <f t="shared" si="9"/>
        <v xml:space="preserve"> </v>
      </c>
      <c r="L68" s="56" t="str">
        <f t="shared" si="10"/>
        <v xml:space="preserve"> </v>
      </c>
      <c r="M68" s="17"/>
      <c r="N68" s="17"/>
      <c r="O68" s="80"/>
      <c r="P68" s="80"/>
      <c r="Q68" s="80"/>
      <c r="R68" s="17"/>
      <c r="S68" s="17"/>
    </row>
    <row r="69" spans="1:19" x14ac:dyDescent="0.2">
      <c r="A69" s="18"/>
      <c r="B69" s="17"/>
      <c r="C69" s="17"/>
      <c r="D69" s="17"/>
      <c r="E69" s="15"/>
      <c r="F69" s="36">
        <f t="shared" ref="F69:F103" si="12">F68+1</f>
        <v>66</v>
      </c>
      <c r="G69" s="80"/>
      <c r="H69" s="80"/>
      <c r="I69" s="80"/>
      <c r="J69" s="55">
        <f t="shared" si="11"/>
        <v>0</v>
      </c>
      <c r="K69" s="56" t="str">
        <f t="shared" ref="K69:K100" si="13">IF(J69=0," ",K68+J69)</f>
        <v xml:space="preserve"> </v>
      </c>
      <c r="L69" s="56" t="str">
        <f t="shared" ref="L69:L100" si="14">IF(K69=" "," ",L68+J69)</f>
        <v xml:space="preserve"> </v>
      </c>
      <c r="M69" s="17"/>
      <c r="N69" s="17"/>
      <c r="O69" s="80"/>
      <c r="P69" s="80"/>
      <c r="Q69" s="80"/>
      <c r="R69" s="17"/>
      <c r="S69" s="17"/>
    </row>
    <row r="70" spans="1:19" x14ac:dyDescent="0.2">
      <c r="A70" s="18"/>
      <c r="B70" s="17"/>
      <c r="C70" s="17"/>
      <c r="D70" s="17"/>
      <c r="E70" s="15"/>
      <c r="F70" s="36">
        <f t="shared" si="12"/>
        <v>67</v>
      </c>
      <c r="G70" s="80"/>
      <c r="H70" s="80"/>
      <c r="I70" s="80"/>
      <c r="J70" s="55">
        <f t="shared" si="11"/>
        <v>0</v>
      </c>
      <c r="K70" s="56" t="str">
        <f t="shared" si="13"/>
        <v xml:space="preserve"> </v>
      </c>
      <c r="L70" s="56" t="str">
        <f t="shared" si="14"/>
        <v xml:space="preserve"> </v>
      </c>
      <c r="M70" s="17"/>
      <c r="N70" s="17"/>
      <c r="O70" s="80"/>
      <c r="P70" s="80"/>
      <c r="Q70" s="80"/>
      <c r="R70" s="17"/>
      <c r="S70" s="17"/>
    </row>
    <row r="71" spans="1:19" x14ac:dyDescent="0.2">
      <c r="A71" s="18"/>
      <c r="B71" s="17"/>
      <c r="C71" s="17"/>
      <c r="D71" s="17"/>
      <c r="E71" s="15"/>
      <c r="F71" s="36">
        <f t="shared" si="12"/>
        <v>68</v>
      </c>
      <c r="G71" s="80"/>
      <c r="H71" s="80"/>
      <c r="I71" s="80"/>
      <c r="J71" s="55">
        <f t="shared" si="11"/>
        <v>0</v>
      </c>
      <c r="K71" s="56" t="str">
        <f t="shared" si="13"/>
        <v xml:space="preserve"> </v>
      </c>
      <c r="L71" s="56" t="str">
        <f t="shared" si="14"/>
        <v xml:space="preserve"> </v>
      </c>
      <c r="M71" s="17"/>
      <c r="N71" s="17"/>
      <c r="O71" s="80"/>
      <c r="P71" s="80"/>
      <c r="Q71" s="80"/>
      <c r="R71" s="17"/>
      <c r="S71" s="17"/>
    </row>
    <row r="72" spans="1:19" x14ac:dyDescent="0.2">
      <c r="A72" s="18"/>
      <c r="B72" s="17"/>
      <c r="C72" s="17"/>
      <c r="D72" s="17"/>
      <c r="E72" s="15"/>
      <c r="F72" s="36">
        <f t="shared" si="12"/>
        <v>69</v>
      </c>
      <c r="G72" s="80"/>
      <c r="H72" s="80"/>
      <c r="I72" s="80"/>
      <c r="J72" s="55">
        <f t="shared" si="11"/>
        <v>0</v>
      </c>
      <c r="K72" s="56" t="str">
        <f t="shared" si="13"/>
        <v xml:space="preserve"> </v>
      </c>
      <c r="L72" s="56" t="str">
        <f t="shared" si="14"/>
        <v xml:space="preserve"> </v>
      </c>
      <c r="M72" s="17"/>
      <c r="N72" s="17"/>
      <c r="O72" s="80"/>
      <c r="P72" s="80"/>
      <c r="Q72" s="80"/>
      <c r="R72" s="17"/>
      <c r="S72" s="17"/>
    </row>
    <row r="73" spans="1:19" x14ac:dyDescent="0.2">
      <c r="A73" s="18"/>
      <c r="B73" s="17"/>
      <c r="C73" s="17"/>
      <c r="D73" s="17"/>
      <c r="E73" s="15"/>
      <c r="F73" s="36">
        <f t="shared" si="12"/>
        <v>70</v>
      </c>
      <c r="G73" s="80"/>
      <c r="H73" s="80"/>
      <c r="I73" s="80"/>
      <c r="J73" s="55">
        <f t="shared" si="11"/>
        <v>0</v>
      </c>
      <c r="K73" s="56" t="str">
        <f t="shared" si="13"/>
        <v xml:space="preserve"> </v>
      </c>
      <c r="L73" s="56" t="str">
        <f t="shared" si="14"/>
        <v xml:space="preserve"> </v>
      </c>
      <c r="M73" s="17"/>
      <c r="N73" s="17"/>
      <c r="O73" s="80"/>
      <c r="P73" s="80"/>
      <c r="Q73" s="80"/>
      <c r="R73" s="17"/>
      <c r="S73" s="17"/>
    </row>
    <row r="74" spans="1:19" x14ac:dyDescent="0.2">
      <c r="A74" s="18"/>
      <c r="B74" s="17"/>
      <c r="C74" s="17"/>
      <c r="D74" s="17"/>
      <c r="E74" s="15"/>
      <c r="F74" s="36">
        <f t="shared" si="12"/>
        <v>71</v>
      </c>
      <c r="G74" s="80"/>
      <c r="H74" s="80"/>
      <c r="I74" s="80"/>
      <c r="J74" s="55">
        <f t="shared" si="11"/>
        <v>0</v>
      </c>
      <c r="K74" s="56" t="str">
        <f t="shared" si="13"/>
        <v xml:space="preserve"> </v>
      </c>
      <c r="L74" s="56" t="str">
        <f t="shared" si="14"/>
        <v xml:space="preserve"> </v>
      </c>
      <c r="M74" s="17"/>
      <c r="N74" s="17"/>
      <c r="O74" s="80"/>
      <c r="P74" s="80"/>
      <c r="Q74" s="80"/>
      <c r="R74" s="17"/>
      <c r="S74" s="17"/>
    </row>
    <row r="75" spans="1:19" x14ac:dyDescent="0.2">
      <c r="A75" s="18"/>
      <c r="B75" s="17"/>
      <c r="C75" s="17"/>
      <c r="D75" s="17"/>
      <c r="E75" s="15"/>
      <c r="F75" s="36">
        <f t="shared" si="12"/>
        <v>72</v>
      </c>
      <c r="G75" s="80"/>
      <c r="H75" s="80"/>
      <c r="I75" s="80"/>
      <c r="J75" s="55">
        <f t="shared" si="11"/>
        <v>0</v>
      </c>
      <c r="K75" s="56" t="str">
        <f t="shared" si="13"/>
        <v xml:space="preserve"> </v>
      </c>
      <c r="L75" s="56" t="str">
        <f t="shared" si="14"/>
        <v xml:space="preserve"> </v>
      </c>
      <c r="M75" s="17"/>
      <c r="N75" s="17"/>
      <c r="O75" s="80"/>
      <c r="P75" s="80"/>
      <c r="Q75" s="80"/>
      <c r="R75" s="17"/>
      <c r="S75" s="17"/>
    </row>
    <row r="76" spans="1:19" x14ac:dyDescent="0.2">
      <c r="A76" s="18"/>
      <c r="B76" s="17"/>
      <c r="C76" s="17"/>
      <c r="D76" s="17"/>
      <c r="E76" s="15"/>
      <c r="F76" s="36">
        <f t="shared" si="12"/>
        <v>73</v>
      </c>
      <c r="G76" s="80"/>
      <c r="H76" s="80"/>
      <c r="I76" s="80"/>
      <c r="J76" s="55">
        <f t="shared" si="11"/>
        <v>0</v>
      </c>
      <c r="K76" s="56" t="str">
        <f t="shared" si="13"/>
        <v xml:space="preserve"> </v>
      </c>
      <c r="L76" s="56" t="str">
        <f t="shared" si="14"/>
        <v xml:space="preserve"> </v>
      </c>
      <c r="M76" s="17"/>
      <c r="N76" s="17"/>
      <c r="O76" s="80"/>
      <c r="P76" s="80"/>
      <c r="Q76" s="80"/>
      <c r="R76" s="17"/>
      <c r="S76" s="17"/>
    </row>
    <row r="77" spans="1:19" x14ac:dyDescent="0.2">
      <c r="A77" s="18"/>
      <c r="B77" s="17"/>
      <c r="C77" s="17"/>
      <c r="D77" s="17"/>
      <c r="E77" s="15"/>
      <c r="F77" s="36">
        <f t="shared" si="12"/>
        <v>74</v>
      </c>
      <c r="G77" s="80"/>
      <c r="H77" s="80"/>
      <c r="I77" s="80"/>
      <c r="J77" s="55">
        <f t="shared" si="11"/>
        <v>0</v>
      </c>
      <c r="K77" s="56" t="str">
        <f t="shared" si="13"/>
        <v xml:space="preserve"> </v>
      </c>
      <c r="L77" s="56" t="str">
        <f t="shared" si="14"/>
        <v xml:space="preserve"> </v>
      </c>
      <c r="M77" s="17"/>
      <c r="N77" s="17"/>
      <c r="O77" s="80"/>
      <c r="P77" s="80"/>
      <c r="Q77" s="80"/>
      <c r="R77" s="17"/>
      <c r="S77" s="17"/>
    </row>
    <row r="78" spans="1:19" x14ac:dyDescent="0.2">
      <c r="A78" s="18"/>
      <c r="B78" s="17"/>
      <c r="C78" s="17"/>
      <c r="D78" s="17"/>
      <c r="E78" s="15"/>
      <c r="F78" s="36">
        <f t="shared" si="12"/>
        <v>75</v>
      </c>
      <c r="G78" s="80"/>
      <c r="H78" s="80"/>
      <c r="I78" s="80"/>
      <c r="J78" s="55">
        <f t="shared" si="11"/>
        <v>0</v>
      </c>
      <c r="K78" s="56" t="str">
        <f t="shared" si="13"/>
        <v xml:space="preserve"> </v>
      </c>
      <c r="L78" s="56" t="str">
        <f t="shared" si="14"/>
        <v xml:space="preserve"> </v>
      </c>
      <c r="M78" s="17"/>
      <c r="N78" s="17"/>
      <c r="O78" s="80"/>
      <c r="P78" s="80"/>
      <c r="Q78" s="80"/>
      <c r="R78" s="17"/>
      <c r="S78" s="17"/>
    </row>
    <row r="79" spans="1:19" x14ac:dyDescent="0.2">
      <c r="A79" s="18"/>
      <c r="B79" s="17"/>
      <c r="C79" s="17"/>
      <c r="D79" s="17"/>
      <c r="E79" s="15"/>
      <c r="F79" s="36">
        <f t="shared" si="12"/>
        <v>76</v>
      </c>
      <c r="G79" s="80"/>
      <c r="H79" s="80"/>
      <c r="I79" s="80"/>
      <c r="J79" s="55">
        <f t="shared" si="11"/>
        <v>0</v>
      </c>
      <c r="K79" s="56" t="str">
        <f t="shared" si="13"/>
        <v xml:space="preserve"> </v>
      </c>
      <c r="L79" s="56" t="str">
        <f t="shared" si="14"/>
        <v xml:space="preserve"> </v>
      </c>
      <c r="M79" s="17"/>
      <c r="N79" s="17"/>
      <c r="O79" s="80"/>
      <c r="P79" s="80"/>
      <c r="Q79" s="80"/>
      <c r="R79" s="17"/>
      <c r="S79" s="17"/>
    </row>
    <row r="80" spans="1:19" x14ac:dyDescent="0.2">
      <c r="A80" s="18"/>
      <c r="B80" s="17"/>
      <c r="C80" s="17"/>
      <c r="D80" s="17"/>
      <c r="E80" s="15"/>
      <c r="F80" s="36">
        <f t="shared" si="12"/>
        <v>77</v>
      </c>
      <c r="G80" s="80"/>
      <c r="H80" s="80"/>
      <c r="I80" s="80"/>
      <c r="J80" s="55">
        <f t="shared" si="11"/>
        <v>0</v>
      </c>
      <c r="K80" s="56" t="str">
        <f t="shared" si="13"/>
        <v xml:space="preserve"> </v>
      </c>
      <c r="L80" s="56" t="str">
        <f t="shared" si="14"/>
        <v xml:space="preserve"> </v>
      </c>
      <c r="M80" s="17"/>
      <c r="N80" s="17"/>
      <c r="O80" s="80"/>
      <c r="P80" s="80"/>
      <c r="Q80" s="80"/>
      <c r="R80" s="17"/>
      <c r="S80" s="17"/>
    </row>
    <row r="81" spans="1:19" x14ac:dyDescent="0.2">
      <c r="A81" s="18"/>
      <c r="B81" s="17"/>
      <c r="C81" s="17"/>
      <c r="D81" s="17"/>
      <c r="E81" s="15"/>
      <c r="F81" s="36">
        <f t="shared" si="12"/>
        <v>78</v>
      </c>
      <c r="G81" s="80"/>
      <c r="H81" s="80"/>
      <c r="I81" s="80"/>
      <c r="J81" s="55">
        <f t="shared" si="11"/>
        <v>0</v>
      </c>
      <c r="K81" s="56" t="str">
        <f t="shared" si="13"/>
        <v xml:space="preserve"> </v>
      </c>
      <c r="L81" s="56" t="str">
        <f t="shared" si="14"/>
        <v xml:space="preserve"> </v>
      </c>
      <c r="M81" s="17"/>
      <c r="N81" s="17"/>
      <c r="O81" s="80"/>
      <c r="P81" s="80"/>
      <c r="Q81" s="80"/>
      <c r="R81" s="17"/>
      <c r="S81" s="17"/>
    </row>
    <row r="82" spans="1:19" x14ac:dyDescent="0.2">
      <c r="A82" s="18"/>
      <c r="B82" s="17"/>
      <c r="C82" s="17"/>
      <c r="D82" s="17"/>
      <c r="E82" s="15"/>
      <c r="F82" s="36">
        <f t="shared" si="12"/>
        <v>79</v>
      </c>
      <c r="G82" s="80"/>
      <c r="H82" s="80"/>
      <c r="I82" s="80"/>
      <c r="J82" s="55">
        <f t="shared" si="11"/>
        <v>0</v>
      </c>
      <c r="K82" s="56" t="str">
        <f t="shared" si="13"/>
        <v xml:space="preserve"> </v>
      </c>
      <c r="L82" s="56" t="str">
        <f t="shared" si="14"/>
        <v xml:space="preserve"> </v>
      </c>
      <c r="M82" s="17"/>
      <c r="N82" s="17"/>
      <c r="O82" s="80"/>
      <c r="P82" s="80"/>
      <c r="Q82" s="80"/>
      <c r="R82" s="17"/>
      <c r="S82" s="17"/>
    </row>
    <row r="83" spans="1:19" x14ac:dyDescent="0.2">
      <c r="A83" s="18"/>
      <c r="B83" s="17"/>
      <c r="C83" s="17"/>
      <c r="D83" s="17"/>
      <c r="E83" s="15"/>
      <c r="F83" s="36">
        <f t="shared" si="12"/>
        <v>80</v>
      </c>
      <c r="G83" s="80"/>
      <c r="H83" s="80"/>
      <c r="I83" s="80"/>
      <c r="J83" s="55">
        <f t="shared" si="11"/>
        <v>0</v>
      </c>
      <c r="K83" s="56" t="str">
        <f t="shared" si="13"/>
        <v xml:space="preserve"> </v>
      </c>
      <c r="L83" s="56" t="str">
        <f t="shared" si="14"/>
        <v xml:space="preserve"> </v>
      </c>
      <c r="M83" s="17"/>
      <c r="N83" s="17"/>
      <c r="O83" s="80"/>
      <c r="P83" s="80"/>
      <c r="Q83" s="80"/>
      <c r="R83" s="17"/>
      <c r="S83" s="17"/>
    </row>
    <row r="84" spans="1:19" x14ac:dyDescent="0.2">
      <c r="A84" s="18"/>
      <c r="B84" s="17"/>
      <c r="C84" s="17"/>
      <c r="D84" s="17"/>
      <c r="E84" s="15"/>
      <c r="F84" s="36">
        <f t="shared" si="12"/>
        <v>81</v>
      </c>
      <c r="G84" s="80"/>
      <c r="H84" s="80"/>
      <c r="I84" s="80"/>
      <c r="J84" s="55">
        <f t="shared" si="11"/>
        <v>0</v>
      </c>
      <c r="K84" s="56" t="str">
        <f t="shared" si="13"/>
        <v xml:space="preserve"> </v>
      </c>
      <c r="L84" s="56" t="str">
        <f t="shared" si="14"/>
        <v xml:space="preserve"> </v>
      </c>
      <c r="M84" s="17"/>
      <c r="N84" s="17"/>
      <c r="O84" s="80"/>
      <c r="P84" s="80"/>
      <c r="Q84" s="80"/>
      <c r="R84" s="17"/>
      <c r="S84" s="17"/>
    </row>
    <row r="85" spans="1:19" x14ac:dyDescent="0.2">
      <c r="A85" s="18"/>
      <c r="B85" s="17"/>
      <c r="C85" s="17"/>
      <c r="D85" s="17"/>
      <c r="E85" s="15"/>
      <c r="F85" s="36">
        <f t="shared" si="12"/>
        <v>82</v>
      </c>
      <c r="G85" s="80"/>
      <c r="H85" s="80"/>
      <c r="I85" s="80"/>
      <c r="J85" s="55">
        <f t="shared" si="11"/>
        <v>0</v>
      </c>
      <c r="K85" s="56" t="str">
        <f t="shared" si="13"/>
        <v xml:space="preserve"> </v>
      </c>
      <c r="L85" s="56" t="str">
        <f t="shared" si="14"/>
        <v xml:space="preserve"> </v>
      </c>
      <c r="M85" s="17"/>
      <c r="N85" s="17"/>
      <c r="O85" s="80"/>
      <c r="P85" s="80"/>
      <c r="Q85" s="80"/>
      <c r="R85" s="17"/>
      <c r="S85" s="17"/>
    </row>
    <row r="86" spans="1:19" x14ac:dyDescent="0.2">
      <c r="A86" s="18"/>
      <c r="B86" s="17"/>
      <c r="C86" s="17"/>
      <c r="D86" s="17"/>
      <c r="E86" s="15"/>
      <c r="F86" s="36">
        <f t="shared" si="12"/>
        <v>83</v>
      </c>
      <c r="G86" s="80"/>
      <c r="H86" s="80"/>
      <c r="I86" s="80"/>
      <c r="J86" s="55">
        <f t="shared" si="11"/>
        <v>0</v>
      </c>
      <c r="K86" s="56" t="str">
        <f t="shared" si="13"/>
        <v xml:space="preserve"> </v>
      </c>
      <c r="L86" s="56" t="str">
        <f t="shared" si="14"/>
        <v xml:space="preserve"> </v>
      </c>
      <c r="M86" s="17"/>
      <c r="N86" s="17"/>
      <c r="O86" s="80"/>
      <c r="P86" s="80"/>
      <c r="Q86" s="80"/>
      <c r="R86" s="17"/>
      <c r="S86" s="17"/>
    </row>
    <row r="87" spans="1:19" x14ac:dyDescent="0.2">
      <c r="A87" s="18"/>
      <c r="B87" s="17"/>
      <c r="C87" s="17"/>
      <c r="D87" s="17"/>
      <c r="E87" s="15"/>
      <c r="F87" s="36">
        <f t="shared" si="12"/>
        <v>84</v>
      </c>
      <c r="G87" s="80"/>
      <c r="H87" s="80"/>
      <c r="I87" s="80"/>
      <c r="J87" s="55">
        <f t="shared" si="11"/>
        <v>0</v>
      </c>
      <c r="K87" s="56" t="str">
        <f t="shared" si="13"/>
        <v xml:space="preserve"> </v>
      </c>
      <c r="L87" s="56" t="str">
        <f t="shared" si="14"/>
        <v xml:space="preserve"> </v>
      </c>
      <c r="M87" s="17"/>
      <c r="N87" s="17"/>
      <c r="O87" s="80"/>
      <c r="P87" s="80"/>
      <c r="Q87" s="80"/>
      <c r="R87" s="17"/>
      <c r="S87" s="17"/>
    </row>
    <row r="88" spans="1:19" x14ac:dyDescent="0.2">
      <c r="A88" s="18"/>
      <c r="B88" s="17"/>
      <c r="C88" s="17"/>
      <c r="D88" s="17"/>
      <c r="E88" s="15"/>
      <c r="F88" s="36">
        <f t="shared" si="12"/>
        <v>85</v>
      </c>
      <c r="G88" s="80"/>
      <c r="H88" s="80"/>
      <c r="I88" s="80"/>
      <c r="J88" s="55">
        <f t="shared" si="11"/>
        <v>0</v>
      </c>
      <c r="K88" s="56" t="str">
        <f t="shared" si="13"/>
        <v xml:space="preserve"> </v>
      </c>
      <c r="L88" s="56" t="str">
        <f t="shared" si="14"/>
        <v xml:space="preserve"> </v>
      </c>
      <c r="M88" s="17"/>
      <c r="N88" s="17"/>
      <c r="O88" s="80"/>
      <c r="P88" s="80"/>
      <c r="Q88" s="80"/>
      <c r="R88" s="17"/>
      <c r="S88" s="17"/>
    </row>
    <row r="89" spans="1:19" x14ac:dyDescent="0.2">
      <c r="A89" s="18"/>
      <c r="B89" s="17"/>
      <c r="C89" s="17"/>
      <c r="D89" s="17"/>
      <c r="E89" s="15"/>
      <c r="F89" s="36">
        <f t="shared" si="12"/>
        <v>86</v>
      </c>
      <c r="G89" s="80"/>
      <c r="H89" s="80"/>
      <c r="I89" s="80"/>
      <c r="J89" s="55">
        <f t="shared" si="11"/>
        <v>0</v>
      </c>
      <c r="K89" s="56" t="str">
        <f t="shared" si="13"/>
        <v xml:space="preserve"> </v>
      </c>
      <c r="L89" s="56" t="str">
        <f t="shared" si="14"/>
        <v xml:space="preserve"> </v>
      </c>
      <c r="M89" s="17"/>
      <c r="N89" s="17"/>
      <c r="O89" s="80"/>
      <c r="P89" s="80"/>
      <c r="Q89" s="80"/>
      <c r="R89" s="17"/>
      <c r="S89" s="17"/>
    </row>
    <row r="90" spans="1:19" x14ac:dyDescent="0.2">
      <c r="A90" s="18"/>
      <c r="B90" s="17"/>
      <c r="C90" s="17"/>
      <c r="D90" s="17"/>
      <c r="E90" s="15"/>
      <c r="F90" s="36">
        <f t="shared" si="12"/>
        <v>87</v>
      </c>
      <c r="G90" s="80"/>
      <c r="H90" s="80"/>
      <c r="I90" s="80"/>
      <c r="J90" s="55">
        <f t="shared" si="11"/>
        <v>0</v>
      </c>
      <c r="K90" s="56" t="str">
        <f t="shared" si="13"/>
        <v xml:space="preserve"> </v>
      </c>
      <c r="L90" s="56" t="str">
        <f t="shared" si="14"/>
        <v xml:space="preserve"> </v>
      </c>
      <c r="M90" s="17"/>
      <c r="N90" s="17"/>
      <c r="O90" s="80"/>
      <c r="P90" s="80"/>
      <c r="Q90" s="80"/>
      <c r="R90" s="17"/>
      <c r="S90" s="17"/>
    </row>
    <row r="91" spans="1:19" x14ac:dyDescent="0.2">
      <c r="A91" s="18"/>
      <c r="B91" s="17"/>
      <c r="C91" s="17"/>
      <c r="D91" s="17"/>
      <c r="E91" s="15"/>
      <c r="F91" s="36">
        <f t="shared" si="12"/>
        <v>88</v>
      </c>
      <c r="G91" s="80"/>
      <c r="H91" s="80"/>
      <c r="I91" s="80"/>
      <c r="J91" s="55">
        <f t="shared" si="11"/>
        <v>0</v>
      </c>
      <c r="K91" s="56" t="str">
        <f t="shared" si="13"/>
        <v xml:space="preserve"> </v>
      </c>
      <c r="L91" s="56" t="str">
        <f t="shared" si="14"/>
        <v xml:space="preserve"> </v>
      </c>
      <c r="M91" s="17"/>
      <c r="N91" s="17"/>
      <c r="O91" s="80"/>
      <c r="P91" s="80"/>
      <c r="Q91" s="80"/>
      <c r="R91" s="17"/>
      <c r="S91" s="17"/>
    </row>
    <row r="92" spans="1:19" x14ac:dyDescent="0.2">
      <c r="A92" s="18"/>
      <c r="B92" s="17"/>
      <c r="C92" s="17"/>
      <c r="D92" s="17"/>
      <c r="E92" s="15"/>
      <c r="F92" s="36">
        <f t="shared" si="12"/>
        <v>89</v>
      </c>
      <c r="G92" s="80"/>
      <c r="H92" s="80"/>
      <c r="I92" s="80"/>
      <c r="J92" s="55">
        <f t="shared" si="11"/>
        <v>0</v>
      </c>
      <c r="K92" s="56" t="str">
        <f t="shared" si="13"/>
        <v xml:space="preserve"> </v>
      </c>
      <c r="L92" s="56" t="str">
        <f t="shared" si="14"/>
        <v xml:space="preserve"> </v>
      </c>
      <c r="M92" s="17"/>
      <c r="N92" s="17"/>
      <c r="O92" s="80"/>
      <c r="P92" s="80"/>
      <c r="Q92" s="80"/>
      <c r="R92" s="17"/>
      <c r="S92" s="17"/>
    </row>
    <row r="93" spans="1:19" x14ac:dyDescent="0.2">
      <c r="A93" s="18"/>
      <c r="B93" s="17"/>
      <c r="C93" s="17"/>
      <c r="D93" s="17"/>
      <c r="E93" s="15"/>
      <c r="F93" s="36">
        <f t="shared" si="12"/>
        <v>90</v>
      </c>
      <c r="G93" s="80"/>
      <c r="H93" s="80"/>
      <c r="I93" s="80"/>
      <c r="J93" s="55">
        <f t="shared" si="11"/>
        <v>0</v>
      </c>
      <c r="K93" s="56" t="str">
        <f t="shared" si="13"/>
        <v xml:space="preserve"> </v>
      </c>
      <c r="L93" s="56" t="str">
        <f t="shared" si="14"/>
        <v xml:space="preserve"> </v>
      </c>
      <c r="M93" s="17"/>
      <c r="N93" s="17"/>
      <c r="O93" s="80"/>
      <c r="P93" s="80"/>
      <c r="Q93" s="80"/>
      <c r="R93" s="17"/>
      <c r="S93" s="17"/>
    </row>
    <row r="94" spans="1:19" x14ac:dyDescent="0.2">
      <c r="A94" s="18"/>
      <c r="B94" s="17"/>
      <c r="C94" s="17"/>
      <c r="D94" s="17"/>
      <c r="E94" s="15"/>
      <c r="F94" s="36">
        <f t="shared" si="12"/>
        <v>91</v>
      </c>
      <c r="G94" s="80"/>
      <c r="H94" s="80"/>
      <c r="I94" s="80"/>
      <c r="J94" s="55">
        <f t="shared" si="11"/>
        <v>0</v>
      </c>
      <c r="K94" s="56" t="str">
        <f t="shared" si="13"/>
        <v xml:space="preserve"> </v>
      </c>
      <c r="L94" s="56" t="str">
        <f t="shared" si="14"/>
        <v xml:space="preserve"> </v>
      </c>
      <c r="M94" s="17"/>
      <c r="N94" s="17"/>
      <c r="O94" s="80"/>
      <c r="P94" s="80"/>
      <c r="Q94" s="80"/>
      <c r="R94" s="17"/>
      <c r="S94" s="17"/>
    </row>
    <row r="95" spans="1:19" x14ac:dyDescent="0.2">
      <c r="A95" s="18"/>
      <c r="B95" s="17"/>
      <c r="C95" s="17"/>
      <c r="D95" s="17"/>
      <c r="E95" s="15"/>
      <c r="F95" s="36">
        <f t="shared" si="12"/>
        <v>92</v>
      </c>
      <c r="G95" s="80"/>
      <c r="H95" s="80"/>
      <c r="I95" s="80"/>
      <c r="J95" s="55">
        <f t="shared" si="11"/>
        <v>0</v>
      </c>
      <c r="K95" s="56" t="str">
        <f t="shared" si="13"/>
        <v xml:space="preserve"> </v>
      </c>
      <c r="L95" s="56" t="str">
        <f t="shared" si="14"/>
        <v xml:space="preserve"> </v>
      </c>
      <c r="M95" s="17"/>
      <c r="N95" s="17"/>
      <c r="O95" s="80"/>
      <c r="P95" s="80"/>
      <c r="Q95" s="80"/>
      <c r="R95" s="17"/>
      <c r="S95" s="17"/>
    </row>
    <row r="96" spans="1:19" x14ac:dyDescent="0.2">
      <c r="A96" s="18"/>
      <c r="B96" s="17"/>
      <c r="C96" s="17"/>
      <c r="D96" s="17"/>
      <c r="E96" s="15"/>
      <c r="F96" s="36">
        <f t="shared" si="12"/>
        <v>93</v>
      </c>
      <c r="G96" s="80"/>
      <c r="H96" s="80"/>
      <c r="I96" s="80"/>
      <c r="J96" s="55">
        <f t="shared" si="11"/>
        <v>0</v>
      </c>
      <c r="K96" s="56" t="str">
        <f t="shared" si="13"/>
        <v xml:space="preserve"> </v>
      </c>
      <c r="L96" s="56" t="str">
        <f t="shared" si="14"/>
        <v xml:space="preserve"> </v>
      </c>
      <c r="M96" s="17"/>
      <c r="N96" s="17"/>
      <c r="O96" s="80"/>
      <c r="P96" s="80"/>
      <c r="Q96" s="80"/>
      <c r="R96" s="17"/>
      <c r="S96" s="17"/>
    </row>
    <row r="97" spans="1:19" x14ac:dyDescent="0.2">
      <c r="A97" s="18"/>
      <c r="B97" s="17"/>
      <c r="C97" s="17"/>
      <c r="D97" s="17"/>
      <c r="E97" s="15"/>
      <c r="F97" s="36">
        <f t="shared" si="12"/>
        <v>94</v>
      </c>
      <c r="G97" s="80"/>
      <c r="H97" s="80"/>
      <c r="I97" s="80"/>
      <c r="J97" s="55">
        <f t="shared" si="11"/>
        <v>0</v>
      </c>
      <c r="K97" s="56" t="str">
        <f t="shared" si="13"/>
        <v xml:space="preserve"> </v>
      </c>
      <c r="L97" s="56" t="str">
        <f t="shared" si="14"/>
        <v xml:space="preserve"> </v>
      </c>
      <c r="M97" s="17"/>
      <c r="N97" s="17"/>
      <c r="O97" s="80"/>
      <c r="P97" s="80"/>
      <c r="Q97" s="80"/>
      <c r="R97" s="17"/>
      <c r="S97" s="17"/>
    </row>
    <row r="98" spans="1:19" x14ac:dyDescent="0.2">
      <c r="A98" s="18"/>
      <c r="B98" s="17"/>
      <c r="C98" s="17"/>
      <c r="D98" s="17"/>
      <c r="E98" s="15"/>
      <c r="F98" s="36">
        <f t="shared" si="12"/>
        <v>95</v>
      </c>
      <c r="G98" s="80"/>
      <c r="H98" s="80"/>
      <c r="I98" s="80"/>
      <c r="J98" s="55">
        <f t="shared" si="11"/>
        <v>0</v>
      </c>
      <c r="K98" s="56" t="str">
        <f t="shared" si="13"/>
        <v xml:space="preserve"> </v>
      </c>
      <c r="L98" s="56" t="str">
        <f t="shared" si="14"/>
        <v xml:space="preserve"> </v>
      </c>
      <c r="M98" s="17"/>
      <c r="N98" s="17"/>
      <c r="O98" s="80"/>
      <c r="P98" s="80"/>
      <c r="Q98" s="80"/>
      <c r="R98" s="17"/>
      <c r="S98" s="17"/>
    </row>
    <row r="99" spans="1:19" x14ac:dyDescent="0.2">
      <c r="A99" s="18"/>
      <c r="B99" s="17"/>
      <c r="C99" s="17"/>
      <c r="D99" s="17"/>
      <c r="E99" s="15"/>
      <c r="F99" s="36">
        <f t="shared" si="12"/>
        <v>96</v>
      </c>
      <c r="G99" s="80"/>
      <c r="H99" s="80"/>
      <c r="I99" s="80"/>
      <c r="J99" s="55">
        <f t="shared" si="11"/>
        <v>0</v>
      </c>
      <c r="K99" s="56" t="str">
        <f t="shared" si="13"/>
        <v xml:space="preserve"> </v>
      </c>
      <c r="L99" s="56" t="str">
        <f t="shared" si="14"/>
        <v xml:space="preserve"> </v>
      </c>
      <c r="M99" s="17"/>
      <c r="N99" s="17"/>
      <c r="O99" s="80"/>
      <c r="P99" s="80"/>
      <c r="Q99" s="80"/>
      <c r="R99" s="17"/>
      <c r="S99" s="17"/>
    </row>
    <row r="100" spans="1:19" x14ac:dyDescent="0.2">
      <c r="A100" s="18"/>
      <c r="B100" s="17"/>
      <c r="C100" s="17"/>
      <c r="D100" s="17"/>
      <c r="E100" s="15"/>
      <c r="F100" s="36">
        <f t="shared" si="12"/>
        <v>97</v>
      </c>
      <c r="G100" s="80"/>
      <c r="H100" s="80"/>
      <c r="I100" s="80"/>
      <c r="J100" s="55">
        <f>G100+H100+I100</f>
        <v>0</v>
      </c>
      <c r="K100" s="56" t="str">
        <f t="shared" si="13"/>
        <v xml:space="preserve"> </v>
      </c>
      <c r="L100" s="56" t="str">
        <f t="shared" si="14"/>
        <v xml:space="preserve"> </v>
      </c>
      <c r="M100" s="17"/>
      <c r="N100" s="17"/>
      <c r="O100" s="80"/>
      <c r="P100" s="80"/>
      <c r="Q100" s="80"/>
      <c r="R100" s="17"/>
      <c r="S100" s="17"/>
    </row>
    <row r="101" spans="1:19" x14ac:dyDescent="0.2">
      <c r="A101" s="18"/>
      <c r="B101" s="17"/>
      <c r="C101" s="17"/>
      <c r="D101" s="17"/>
      <c r="E101" s="15"/>
      <c r="F101" s="36">
        <f t="shared" si="12"/>
        <v>98</v>
      </c>
      <c r="G101" s="80"/>
      <c r="H101" s="80"/>
      <c r="I101" s="80"/>
      <c r="J101" s="55">
        <f>G101+H101+I101</f>
        <v>0</v>
      </c>
      <c r="K101" s="56" t="str">
        <f>IF(J101=0," ",K100+J101)</f>
        <v xml:space="preserve"> </v>
      </c>
      <c r="L101" s="56" t="str">
        <f>IF(K101=" "," ",L100+J101)</f>
        <v xml:space="preserve"> </v>
      </c>
      <c r="M101" s="17"/>
      <c r="N101" s="17"/>
      <c r="O101" s="80"/>
      <c r="P101" s="80"/>
      <c r="Q101" s="80"/>
      <c r="R101" s="17"/>
      <c r="S101" s="17"/>
    </row>
    <row r="102" spans="1:19" x14ac:dyDescent="0.2">
      <c r="A102" s="18"/>
      <c r="B102" s="17"/>
      <c r="C102" s="17"/>
      <c r="D102" s="17"/>
      <c r="E102" s="15"/>
      <c r="F102" s="36">
        <f t="shared" si="12"/>
        <v>99</v>
      </c>
      <c r="G102" s="80"/>
      <c r="H102" s="80"/>
      <c r="I102" s="80"/>
      <c r="J102" s="55">
        <f>G102+H102+I102</f>
        <v>0</v>
      </c>
      <c r="K102" s="56" t="str">
        <f>IF(J102=0," ",K101+J102)</f>
        <v xml:space="preserve"> </v>
      </c>
      <c r="L102" s="56" t="str">
        <f>IF(K102=" "," ",L101+J102)</f>
        <v xml:space="preserve"> </v>
      </c>
      <c r="M102" s="17"/>
      <c r="N102" s="17"/>
      <c r="O102" s="80"/>
      <c r="P102" s="80"/>
      <c r="Q102" s="80"/>
      <c r="R102" s="17"/>
      <c r="S102" s="17"/>
    </row>
    <row r="103" spans="1:19" x14ac:dyDescent="0.2">
      <c r="A103" s="18"/>
      <c r="B103" s="17"/>
      <c r="C103" s="17"/>
      <c r="D103" s="17"/>
      <c r="E103" s="15"/>
      <c r="F103" s="36">
        <f t="shared" si="12"/>
        <v>100</v>
      </c>
      <c r="G103" s="81"/>
      <c r="H103" s="81"/>
      <c r="I103" s="81"/>
      <c r="J103" s="58">
        <f>G103+H103+I103</f>
        <v>0</v>
      </c>
      <c r="K103" s="56" t="str">
        <f>IF(J103=0," ",K102+J103)</f>
        <v xml:space="preserve"> </v>
      </c>
      <c r="L103" s="56" t="str">
        <f>IF(K103=" "," ",L102+J103)</f>
        <v xml:space="preserve"> </v>
      </c>
      <c r="M103" s="17"/>
      <c r="N103" s="17"/>
      <c r="O103" s="80"/>
      <c r="P103" s="80"/>
      <c r="Q103" s="80"/>
      <c r="R103" s="17"/>
      <c r="S103" s="17"/>
    </row>
    <row r="104" spans="1:19" ht="13.5" thickBot="1" x14ac:dyDescent="0.25">
      <c r="A104" s="18"/>
      <c r="B104" s="17"/>
      <c r="C104" s="17"/>
      <c r="D104" s="17"/>
      <c r="E104" s="27"/>
      <c r="F104" s="43"/>
      <c r="G104" s="164" t="s">
        <v>6</v>
      </c>
      <c r="H104" s="164"/>
      <c r="I104" s="164"/>
      <c r="J104" s="2">
        <f>SUM(J4:J103)</f>
        <v>396.15000000000003</v>
      </c>
      <c r="K104" s="2"/>
      <c r="L104" s="44"/>
      <c r="M104" s="17"/>
      <c r="N104" s="17"/>
      <c r="O104" s="17"/>
      <c r="P104" s="17"/>
      <c r="Q104" s="17"/>
      <c r="R104" s="17"/>
      <c r="S104" s="17"/>
    </row>
    <row r="105" spans="1:19" x14ac:dyDescent="0.2">
      <c r="A105" s="18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S105" s="17"/>
    </row>
    <row r="106" spans="1:19" ht="12" customHeight="1" x14ac:dyDescent="0.2"/>
  </sheetData>
  <mergeCells count="20">
    <mergeCell ref="E2:L2"/>
    <mergeCell ref="G104:I104"/>
    <mergeCell ref="B2:C2"/>
    <mergeCell ref="B30:C31"/>
    <mergeCell ref="B28:C29"/>
    <mergeCell ref="B42:C43"/>
    <mergeCell ref="B40:C41"/>
    <mergeCell ref="B34:C35"/>
    <mergeCell ref="B36:C37"/>
    <mergeCell ref="B32:C32"/>
    <mergeCell ref="R21:R22"/>
    <mergeCell ref="N25:P25"/>
    <mergeCell ref="N28:P29"/>
    <mergeCell ref="Q28:Q29"/>
    <mergeCell ref="R28:R29"/>
    <mergeCell ref="N2:O2"/>
    <mergeCell ref="N12:O12"/>
    <mergeCell ref="N21:P22"/>
    <mergeCell ref="O33:Q39"/>
    <mergeCell ref="Q21:Q22"/>
  </mergeCells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Лист2</vt:lpstr>
      <vt:lpstr>Калибровка для ленивых</vt:lpstr>
      <vt:lpstr>Лист3</vt:lpstr>
      <vt:lpstr>Лист1</vt:lpstr>
      <vt:lpstr>кнбк0901</vt:lpstr>
    </vt:vector>
  </TitlesOfParts>
  <Company>gazgeofiz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inter</dc:creator>
  <cp:lastModifiedBy>Миронов Евгений Петрович</cp:lastModifiedBy>
  <cp:lastPrinted>2007-01-15T02:35:00Z</cp:lastPrinted>
  <dcterms:created xsi:type="dcterms:W3CDTF">2006-12-04T04:11:10Z</dcterms:created>
  <dcterms:modified xsi:type="dcterms:W3CDTF">2017-06-11T06:02:48Z</dcterms:modified>
</cp:coreProperties>
</file>