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ronovEP\Desktop\"/>
    </mc:Choice>
  </mc:AlternateContent>
  <bookViews>
    <workbookView xWindow="2370" yWindow="30" windowWidth="11730" windowHeight="12420" tabRatio="537" firstSheet="2" activeTab="3"/>
  </bookViews>
  <sheets>
    <sheet name="карта" sheetId="73" r:id="rId1"/>
    <sheet name="исх_доб" sheetId="61" r:id="rId2"/>
    <sheet name="исх_Рпл." sheetId="69" r:id="rId3"/>
    <sheet name="1" sheetId="60" r:id="rId4"/>
  </sheets>
  <externalReferences>
    <externalReference r:id="rId5"/>
    <externalReference r:id="rId6"/>
    <externalReference r:id="rId7"/>
  </externalReferences>
  <definedNames>
    <definedName name="Boi" localSheetId="3">'1'!$D$21</definedName>
    <definedName name="Boi">[1]Энтельское!$D$9</definedName>
    <definedName name="Bw" localSheetId="3">'1'!$D$22</definedName>
    <definedName name="Bw">[1]Энтельское!$D$10</definedName>
    <definedName name="Ca" localSheetId="3">'1'!$D$33</definedName>
    <definedName name="Ca">[1]Энтельское!$D$18</definedName>
    <definedName name="Ce" localSheetId="3">'1'!$D$32</definedName>
    <definedName name="Ce">[1]Энтельское!$D$17</definedName>
    <definedName name="Cf" localSheetId="3">'1'!$D$31</definedName>
    <definedName name="Cf">[1]Энтельское!$D$16</definedName>
    <definedName name="Co" localSheetId="3">'1'!$D$29</definedName>
    <definedName name="Co">[1]Энтельское!$D$14</definedName>
    <definedName name="Cw" localSheetId="3">'1'!$D$30</definedName>
    <definedName name="Cw">[1]Энтельское!$D$15</definedName>
    <definedName name="Ed" localSheetId="3">'1'!$D$56</definedName>
    <definedName name="Ed">#REF!</definedName>
    <definedName name="f" localSheetId="3">'1'!$D$44</definedName>
    <definedName name="f">[1]Энтельское!$D$24</definedName>
    <definedName name="h" localSheetId="3">'1'!$D$17</definedName>
    <definedName name="h">[1]Энтельское!$D$5</definedName>
    <definedName name="J">#REF!</definedName>
    <definedName name="ka" localSheetId="3">'1'!$D$45</definedName>
    <definedName name="ka">[1]Энтельское!$D$25</definedName>
    <definedName name="m" localSheetId="3">'1'!$D$18</definedName>
    <definedName name="m">[1]Энтельское!$D$6</definedName>
    <definedName name="mw" localSheetId="3">'1'!$D$34</definedName>
    <definedName name="mw">[1]Энтельское!$D$22</definedName>
    <definedName name="N" localSheetId="3">'1'!$D$25</definedName>
    <definedName name="N">[1]Энтельское!$D$12</definedName>
    <definedName name="Np" localSheetId="3">'1'!$D$24</definedName>
    <definedName name="Np">[1]Энтельское!$D$11</definedName>
    <definedName name="Pi" localSheetId="3">'1'!$D$38</definedName>
    <definedName name="Pi">[1]Энтельское!$D$20</definedName>
    <definedName name="re">#REF!</definedName>
    <definedName name="reD" localSheetId="3">'1'!$D$46</definedName>
    <definedName name="reD">[1]Энтельское!$D$26</definedName>
    <definedName name="ro" localSheetId="3">'1'!$D$23</definedName>
    <definedName name="ro">[1]Энтельское!$D$4</definedName>
    <definedName name="roil" localSheetId="3">'1'!$D$20</definedName>
    <definedName name="roil">[1]Энтельское!$D$8</definedName>
    <definedName name="Soil" localSheetId="3">'1'!$D$19</definedName>
    <definedName name="Soil">[1]Энтельское!$D$7</definedName>
    <definedName name="U" localSheetId="3">'1'!$D$49</definedName>
    <definedName name="U">[1]Энтельское!$D$31</definedName>
    <definedName name="Z">#REF!</definedName>
    <definedName name="месторождение" localSheetId="3">'1'!#REF!</definedName>
    <definedName name="месторождение">[1]Энтельское!#REF!</definedName>
  </definedNames>
  <calcPr calcId="152511" iterate="1"/>
</workbook>
</file>

<file path=xl/calcChain.xml><?xml version="1.0" encoding="utf-8"?>
<calcChain xmlns="http://schemas.openxmlformats.org/spreadsheetml/2006/main">
  <c r="BC46" i="60" l="1"/>
  <c r="X536" i="60" l="1"/>
  <c r="X541" i="60"/>
  <c r="X543" i="60"/>
  <c r="X544" i="60"/>
  <c r="X539" i="60"/>
  <c r="X540" i="60"/>
  <c r="X542" i="60"/>
  <c r="O535" i="60"/>
  <c r="Y535" i="60"/>
  <c r="O536" i="60"/>
  <c r="P536" i="60"/>
  <c r="Y536" i="60"/>
  <c r="O537" i="60"/>
  <c r="Y537" i="60"/>
  <c r="O538" i="60"/>
  <c r="Y538" i="60"/>
  <c r="O539" i="60"/>
  <c r="Y539" i="60"/>
  <c r="O540" i="60"/>
  <c r="Y540" i="60"/>
  <c r="O541" i="60"/>
  <c r="Y541" i="60"/>
  <c r="O542" i="60"/>
  <c r="Y542" i="60"/>
  <c r="O543" i="60"/>
  <c r="Y543" i="60"/>
  <c r="O544" i="60"/>
  <c r="AO44" i="60" s="1"/>
  <c r="N535" i="60"/>
  <c r="Q535" i="60" s="1"/>
  <c r="N536" i="60"/>
  <c r="Q536" i="60" s="1"/>
  <c r="N537" i="60"/>
  <c r="Q537" i="60" s="1"/>
  <c r="N538" i="60"/>
  <c r="Q538" i="60" s="1"/>
  <c r="N539" i="60"/>
  <c r="Q539" i="60" s="1"/>
  <c r="N540" i="60"/>
  <c r="Q540" i="60" s="1"/>
  <c r="N541" i="60"/>
  <c r="Q541" i="60" s="1"/>
  <c r="N542" i="60"/>
  <c r="Q542" i="60" s="1"/>
  <c r="N543" i="60"/>
  <c r="Q543" i="60" s="1"/>
  <c r="N544" i="60"/>
  <c r="Q544" i="60" s="1"/>
  <c r="L535" i="60"/>
  <c r="P535" i="60" s="1"/>
  <c r="L536" i="60"/>
  <c r="L537" i="60"/>
  <c r="P537" i="60" s="1"/>
  <c r="L538" i="60"/>
  <c r="P538" i="60" s="1"/>
  <c r="L539" i="60"/>
  <c r="P539" i="60" s="1"/>
  <c r="L540" i="60"/>
  <c r="P540" i="60" s="1"/>
  <c r="L541" i="60"/>
  <c r="P541" i="60" s="1"/>
  <c r="L542" i="60"/>
  <c r="P542" i="60" s="1"/>
  <c r="L543" i="60"/>
  <c r="P543" i="60" s="1"/>
  <c r="L544" i="60"/>
  <c r="P544" i="60" s="1"/>
  <c r="M672" i="60"/>
  <c r="N672" i="60" s="1"/>
  <c r="Y672" i="60"/>
  <c r="M673" i="60"/>
  <c r="N673" i="60" s="1"/>
  <c r="Y673" i="60"/>
  <c r="M674" i="60"/>
  <c r="N674" i="60" s="1"/>
  <c r="Y674" i="60"/>
  <c r="M675" i="60"/>
  <c r="D675" i="60" s="1"/>
  <c r="Y675" i="60"/>
  <c r="M676" i="60"/>
  <c r="N676" i="60" s="1"/>
  <c r="Y676" i="60"/>
  <c r="M677" i="60"/>
  <c r="N677" i="60" s="1"/>
  <c r="Y677" i="60"/>
  <c r="M678" i="60"/>
  <c r="N678" i="60" s="1"/>
  <c r="Y678" i="60"/>
  <c r="M679" i="60"/>
  <c r="D679" i="60" s="1"/>
  <c r="Y679" i="60"/>
  <c r="M680" i="60"/>
  <c r="N680" i="60" s="1"/>
  <c r="Y680" i="60"/>
  <c r="M681" i="60"/>
  <c r="N681" i="60" s="1"/>
  <c r="Y681" i="60"/>
  <c r="M682" i="60"/>
  <c r="N682" i="60" s="1"/>
  <c r="Y682" i="60"/>
  <c r="M683" i="60"/>
  <c r="D683" i="60" s="1"/>
  <c r="Y683" i="60"/>
  <c r="M684" i="60"/>
  <c r="N684" i="60" s="1"/>
  <c r="Y684" i="60"/>
  <c r="M685" i="60"/>
  <c r="N685" i="60" s="1"/>
  <c r="Y685" i="60"/>
  <c r="M686" i="60"/>
  <c r="N686" i="60" s="1"/>
  <c r="Y686" i="60"/>
  <c r="M687" i="60"/>
  <c r="D687" i="60" s="1"/>
  <c r="Y687" i="60"/>
  <c r="M688" i="60"/>
  <c r="N688" i="60" s="1"/>
  <c r="Y688" i="60"/>
  <c r="M689" i="60"/>
  <c r="N689" i="60" s="1"/>
  <c r="Y689" i="60"/>
  <c r="M690" i="60"/>
  <c r="N690" i="60" s="1"/>
  <c r="Y690" i="60"/>
  <c r="M691" i="60"/>
  <c r="N691" i="60" s="1"/>
  <c r="Y691" i="60"/>
  <c r="M692" i="60"/>
  <c r="N692" i="60" s="1"/>
  <c r="Y692" i="60"/>
  <c r="M693" i="60"/>
  <c r="N693" i="60" s="1"/>
  <c r="Y693" i="60"/>
  <c r="M694" i="60"/>
  <c r="N694" i="60" s="1"/>
  <c r="Y694" i="60"/>
  <c r="M695" i="60"/>
  <c r="D695" i="60" s="1"/>
  <c r="Y695" i="60"/>
  <c r="M696" i="60"/>
  <c r="N696" i="60" s="1"/>
  <c r="Y696" i="60"/>
  <c r="M697" i="60"/>
  <c r="N697" i="60" s="1"/>
  <c r="Y697" i="60"/>
  <c r="M698" i="60"/>
  <c r="N698" i="60" s="1"/>
  <c r="Y698" i="60"/>
  <c r="M699" i="60"/>
  <c r="N699" i="60" s="1"/>
  <c r="Y699" i="60"/>
  <c r="M700" i="60"/>
  <c r="N700" i="60" s="1"/>
  <c r="Y700" i="60"/>
  <c r="M701" i="60"/>
  <c r="N701" i="60" s="1"/>
  <c r="Y701" i="60"/>
  <c r="M702" i="60"/>
  <c r="N702" i="60" s="1"/>
  <c r="Y702" i="60"/>
  <c r="M703" i="60"/>
  <c r="N703" i="60" s="1"/>
  <c r="Y703" i="60"/>
  <c r="M704" i="60"/>
  <c r="N704" i="60" s="1"/>
  <c r="Y704" i="60"/>
  <c r="M705" i="60"/>
  <c r="N705" i="60" s="1"/>
  <c r="Y705" i="60"/>
  <c r="M706" i="60"/>
  <c r="Y706" i="60"/>
  <c r="M707" i="60"/>
  <c r="D707" i="60" s="1"/>
  <c r="Y707" i="60"/>
  <c r="M708" i="60"/>
  <c r="N708" i="60" s="1"/>
  <c r="Y708" i="60"/>
  <c r="M709" i="60"/>
  <c r="N709" i="60" s="1"/>
  <c r="Y709" i="60"/>
  <c r="M710" i="60"/>
  <c r="N710" i="60" s="1"/>
  <c r="Y710" i="60"/>
  <c r="M711" i="60"/>
  <c r="D711" i="60" s="1"/>
  <c r="Y711" i="60"/>
  <c r="M712" i="60"/>
  <c r="N712" i="60" s="1"/>
  <c r="Y712" i="60"/>
  <c r="M713" i="60"/>
  <c r="N713" i="60" s="1"/>
  <c r="Y713" i="60"/>
  <c r="M714" i="60"/>
  <c r="N714" i="60" s="1"/>
  <c r="Y714" i="60"/>
  <c r="M715" i="60"/>
  <c r="D715" i="60" s="1"/>
  <c r="Y715" i="60"/>
  <c r="M716" i="60"/>
  <c r="N716" i="60" s="1"/>
  <c r="Y716" i="60"/>
  <c r="M717" i="60"/>
  <c r="N717" i="60" s="1"/>
  <c r="Y717" i="60"/>
  <c r="M718" i="60"/>
  <c r="N718" i="60" s="1"/>
  <c r="Y718" i="60"/>
  <c r="M719" i="60"/>
  <c r="D719" i="60" s="1"/>
  <c r="Y719" i="60"/>
  <c r="M720" i="60"/>
  <c r="N720" i="60" s="1"/>
  <c r="Y720" i="60"/>
  <c r="M721" i="60"/>
  <c r="N721" i="60" s="1"/>
  <c r="Y721" i="60"/>
  <c r="M722" i="60"/>
  <c r="N722" i="60" s="1"/>
  <c r="Y722" i="60"/>
  <c r="M723" i="60"/>
  <c r="D723" i="60" s="1"/>
  <c r="Y723" i="60"/>
  <c r="M724" i="60"/>
  <c r="N724" i="60" s="1"/>
  <c r="Y724" i="60"/>
  <c r="M725" i="60"/>
  <c r="N725" i="60"/>
  <c r="Y725" i="60"/>
  <c r="M726" i="60"/>
  <c r="N726" i="60" s="1"/>
  <c r="Y726" i="60"/>
  <c r="M727" i="60"/>
  <c r="D727" i="60" s="1"/>
  <c r="Y727" i="60"/>
  <c r="M728" i="60"/>
  <c r="N728" i="60" s="1"/>
  <c r="Y728" i="60"/>
  <c r="M729" i="60"/>
  <c r="N729" i="60" s="1"/>
  <c r="Y729" i="60"/>
  <c r="M730" i="60"/>
  <c r="D730" i="60" s="1"/>
  <c r="Y730" i="60"/>
  <c r="M731" i="60"/>
  <c r="N731" i="60"/>
  <c r="Y731" i="60"/>
  <c r="M732" i="60"/>
  <c r="N732" i="60" s="1"/>
  <c r="Y732" i="60"/>
  <c r="M733" i="60"/>
  <c r="N733" i="60" s="1"/>
  <c r="Y733" i="60"/>
  <c r="M734" i="60"/>
  <c r="N734" i="60" s="1"/>
  <c r="Y734" i="60"/>
  <c r="M735" i="60"/>
  <c r="N735" i="60" s="1"/>
  <c r="Y735" i="60"/>
  <c r="M736" i="60"/>
  <c r="N736" i="60" s="1"/>
  <c r="Y736" i="60"/>
  <c r="M737" i="60"/>
  <c r="N737" i="60" s="1"/>
  <c r="Y737" i="60"/>
  <c r="M738" i="60"/>
  <c r="N738" i="60" s="1"/>
  <c r="Y738" i="60"/>
  <c r="M739" i="60"/>
  <c r="D739" i="60" s="1"/>
  <c r="N739" i="60"/>
  <c r="Y739" i="60"/>
  <c r="AZ46" i="60"/>
  <c r="AY46" i="60"/>
  <c r="D16" i="60"/>
  <c r="B282" i="69"/>
  <c r="B262" i="69"/>
  <c r="B257" i="69"/>
  <c r="B249" i="69"/>
  <c r="B234" i="69"/>
  <c r="B232" i="69"/>
  <c r="B230" i="69"/>
  <c r="B224" i="69"/>
  <c r="B219" i="69"/>
  <c r="B206" i="69"/>
  <c r="B205" i="69"/>
  <c r="B200" i="69"/>
  <c r="B199" i="69"/>
  <c r="B192" i="69"/>
  <c r="B177" i="69"/>
  <c r="B176" i="69"/>
  <c r="B170" i="69"/>
  <c r="B169" i="69"/>
  <c r="B165" i="69"/>
  <c r="B164" i="69"/>
  <c r="B162" i="69"/>
  <c r="B160" i="69"/>
  <c r="B153" i="69"/>
  <c r="B144" i="69"/>
  <c r="B140" i="69"/>
  <c r="B136" i="69"/>
  <c r="H3" i="69"/>
  <c r="G3" i="69"/>
  <c r="G4" i="69" s="1"/>
  <c r="G5" i="69" s="1"/>
  <c r="G6" i="69" s="1"/>
  <c r="G7" i="69" s="1"/>
  <c r="G8" i="69" s="1"/>
  <c r="G9" i="69" s="1"/>
  <c r="G10" i="69" s="1"/>
  <c r="G11" i="69" s="1"/>
  <c r="G12" i="69" s="1"/>
  <c r="G13" i="69" s="1"/>
  <c r="G14" i="69" s="1"/>
  <c r="G15" i="69" s="1"/>
  <c r="G16" i="69" s="1"/>
  <c r="G17" i="69" s="1"/>
  <c r="G18" i="69" s="1"/>
  <c r="G19" i="69" s="1"/>
  <c r="G20" i="69" s="1"/>
  <c r="G21" i="69" s="1"/>
  <c r="G22" i="69" s="1"/>
  <c r="G23" i="69" s="1"/>
  <c r="G24" i="69" s="1"/>
  <c r="G25" i="69" s="1"/>
  <c r="G26" i="69" s="1"/>
  <c r="G27" i="69" s="1"/>
  <c r="G28" i="69" s="1"/>
  <c r="G29" i="69" s="1"/>
  <c r="G30" i="69" s="1"/>
  <c r="G31" i="69" s="1"/>
  <c r="G32" i="69" s="1"/>
  <c r="G33" i="69" s="1"/>
  <c r="G34" i="69" s="1"/>
  <c r="G35" i="69" s="1"/>
  <c r="G36" i="69" s="1"/>
  <c r="G37" i="69" s="1"/>
  <c r="G38" i="69" s="1"/>
  <c r="G39" i="69" s="1"/>
  <c r="G40" i="69" s="1"/>
  <c r="G41" i="69" s="1"/>
  <c r="G42" i="69" s="1"/>
  <c r="G43" i="69" s="1"/>
  <c r="G44" i="69" s="1"/>
  <c r="G45" i="69" s="1"/>
  <c r="G46" i="69" s="1"/>
  <c r="G47" i="69" s="1"/>
  <c r="G48" i="69" s="1"/>
  <c r="G49" i="69" s="1"/>
  <c r="G50" i="69" s="1"/>
  <c r="G51" i="69" s="1"/>
  <c r="G52" i="69" s="1"/>
  <c r="G53" i="69" s="1"/>
  <c r="G54" i="69" s="1"/>
  <c r="G55" i="69" s="1"/>
  <c r="G56" i="69" s="1"/>
  <c r="G57" i="69" s="1"/>
  <c r="G58" i="69" s="1"/>
  <c r="G59" i="69" s="1"/>
  <c r="G60" i="69" s="1"/>
  <c r="G61" i="69" s="1"/>
  <c r="G62" i="69" s="1"/>
  <c r="G63" i="69" s="1"/>
  <c r="G64" i="69" s="1"/>
  <c r="G65" i="69" s="1"/>
  <c r="G66" i="69" s="1"/>
  <c r="G67" i="69" s="1"/>
  <c r="G68" i="69" s="1"/>
  <c r="G69" i="69" s="1"/>
  <c r="G70" i="69" s="1"/>
  <c r="G71" i="69" s="1"/>
  <c r="G72" i="69" s="1"/>
  <c r="G73" i="69" s="1"/>
  <c r="G74" i="69" s="1"/>
  <c r="G75" i="69" s="1"/>
  <c r="G76" i="69" s="1"/>
  <c r="G77" i="69" s="1"/>
  <c r="G78" i="69" s="1"/>
  <c r="G79" i="69" s="1"/>
  <c r="G80" i="69" s="1"/>
  <c r="G81" i="69" s="1"/>
  <c r="G82" i="69" s="1"/>
  <c r="G83" i="69" s="1"/>
  <c r="G84" i="69" s="1"/>
  <c r="G85" i="69" s="1"/>
  <c r="G86" i="69" s="1"/>
  <c r="G87" i="69" s="1"/>
  <c r="G88" i="69" s="1"/>
  <c r="G89" i="69" s="1"/>
  <c r="G90" i="69" s="1"/>
  <c r="G91" i="69" s="1"/>
  <c r="G92" i="69" s="1"/>
  <c r="G93" i="69" s="1"/>
  <c r="G94" i="69" s="1"/>
  <c r="G95" i="69" s="1"/>
  <c r="G96" i="69" s="1"/>
  <c r="G97" i="69" s="1"/>
  <c r="G98" i="69" s="1"/>
  <c r="G99" i="69" s="1"/>
  <c r="G100" i="69" s="1"/>
  <c r="G101" i="69" s="1"/>
  <c r="G102" i="69" s="1"/>
  <c r="G103" i="69" s="1"/>
  <c r="G104" i="69" s="1"/>
  <c r="G105" i="69" s="1"/>
  <c r="G106" i="69" s="1"/>
  <c r="G107" i="69" s="1"/>
  <c r="G108" i="69" s="1"/>
  <c r="G109" i="69" s="1"/>
  <c r="G110" i="69" s="1"/>
  <c r="G111" i="69" s="1"/>
  <c r="G112" i="69" s="1"/>
  <c r="G113" i="69" s="1"/>
  <c r="G114" i="69" s="1"/>
  <c r="G115" i="69" s="1"/>
  <c r="G116" i="69" s="1"/>
  <c r="G117" i="69" s="1"/>
  <c r="G118" i="69" s="1"/>
  <c r="G119" i="69" s="1"/>
  <c r="G120" i="69" s="1"/>
  <c r="G121" i="69" s="1"/>
  <c r="G122" i="69" s="1"/>
  <c r="G123" i="69" s="1"/>
  <c r="G124" i="69" s="1"/>
  <c r="G125" i="69" s="1"/>
  <c r="G126" i="69" s="1"/>
  <c r="G127" i="69" s="1"/>
  <c r="G128" i="69" s="1"/>
  <c r="G129" i="69" s="1"/>
  <c r="G130" i="69" s="1"/>
  <c r="G131" i="69" s="1"/>
  <c r="G132" i="69" s="1"/>
  <c r="G133" i="69" s="1"/>
  <c r="G134" i="69" s="1"/>
  <c r="G135" i="69" s="1"/>
  <c r="G136" i="69" s="1"/>
  <c r="G137" i="69" s="1"/>
  <c r="G138" i="69" s="1"/>
  <c r="G139" i="69" s="1"/>
  <c r="G140" i="69" s="1"/>
  <c r="G141" i="69" s="1"/>
  <c r="G142" i="69" s="1"/>
  <c r="G143" i="69" s="1"/>
  <c r="G144" i="69" s="1"/>
  <c r="G145" i="69" s="1"/>
  <c r="G146" i="69" s="1"/>
  <c r="G147" i="69" s="1"/>
  <c r="G148" i="69" s="1"/>
  <c r="G149" i="69" s="1"/>
  <c r="G150" i="69" s="1"/>
  <c r="G151" i="69" s="1"/>
  <c r="G152" i="69" s="1"/>
  <c r="G153" i="69" s="1"/>
  <c r="G154" i="69" s="1"/>
  <c r="G155" i="69" s="1"/>
  <c r="G156" i="69" s="1"/>
  <c r="G157" i="69" s="1"/>
  <c r="G158" i="69" s="1"/>
  <c r="G159" i="69" s="1"/>
  <c r="G160" i="69" s="1"/>
  <c r="G161" i="69" s="1"/>
  <c r="G162" i="69" s="1"/>
  <c r="G163" i="69" s="1"/>
  <c r="G164" i="69" s="1"/>
  <c r="G165" i="69" s="1"/>
  <c r="G166" i="69" s="1"/>
  <c r="G167" i="69" s="1"/>
  <c r="G168" i="69" s="1"/>
  <c r="G169" i="69" s="1"/>
  <c r="G170" i="69" s="1"/>
  <c r="G171" i="69" s="1"/>
  <c r="G172" i="69" s="1"/>
  <c r="G173" i="69" s="1"/>
  <c r="G174" i="69" s="1"/>
  <c r="G175" i="69" s="1"/>
  <c r="G176" i="69" s="1"/>
  <c r="G177" i="69" s="1"/>
  <c r="G178" i="69" s="1"/>
  <c r="G179" i="69" s="1"/>
  <c r="G180" i="69" s="1"/>
  <c r="G181" i="69" s="1"/>
  <c r="G182" i="69" s="1"/>
  <c r="G183" i="69" s="1"/>
  <c r="G184" i="69" s="1"/>
  <c r="G185" i="69" s="1"/>
  <c r="G186" i="69" s="1"/>
  <c r="G187" i="69" s="1"/>
  <c r="G188" i="69" s="1"/>
  <c r="G189" i="69" s="1"/>
  <c r="G190" i="69" s="1"/>
  <c r="G191" i="69" s="1"/>
  <c r="G192" i="69" s="1"/>
  <c r="G193" i="69" s="1"/>
  <c r="G194" i="69" s="1"/>
  <c r="G195" i="69" s="1"/>
  <c r="G196" i="69" s="1"/>
  <c r="G197" i="69" s="1"/>
  <c r="G198" i="69" s="1"/>
  <c r="G199" i="69" s="1"/>
  <c r="G200" i="69" s="1"/>
  <c r="G201" i="69" s="1"/>
  <c r="G202" i="69" s="1"/>
  <c r="G203" i="69" s="1"/>
  <c r="G204" i="69" s="1"/>
  <c r="G205" i="69" s="1"/>
  <c r="G206" i="69" s="1"/>
  <c r="G207" i="69" s="1"/>
  <c r="G208" i="69" s="1"/>
  <c r="G209" i="69" s="1"/>
  <c r="G210" i="69" s="1"/>
  <c r="G211" i="69" s="1"/>
  <c r="G212" i="69" s="1"/>
  <c r="G213" i="69" s="1"/>
  <c r="G214" i="69" s="1"/>
  <c r="G215" i="69" s="1"/>
  <c r="G216" i="69" s="1"/>
  <c r="G217" i="69" s="1"/>
  <c r="G218" i="69" s="1"/>
  <c r="G219" i="69" s="1"/>
  <c r="G220" i="69" s="1"/>
  <c r="G221" i="69" s="1"/>
  <c r="G222" i="69" s="1"/>
  <c r="G223" i="69" s="1"/>
  <c r="G224" i="69" s="1"/>
  <c r="G225" i="69" s="1"/>
  <c r="G226" i="69" s="1"/>
  <c r="G227" i="69" s="1"/>
  <c r="G228" i="69" s="1"/>
  <c r="G229" i="69" s="1"/>
  <c r="G230" i="69" s="1"/>
  <c r="G231" i="69" s="1"/>
  <c r="G232" i="69" s="1"/>
  <c r="G233" i="69" s="1"/>
  <c r="G234" i="69" s="1"/>
  <c r="G235" i="69" s="1"/>
  <c r="G236" i="69" s="1"/>
  <c r="G237" i="69" s="1"/>
  <c r="G238" i="69" s="1"/>
  <c r="G239" i="69" s="1"/>
  <c r="G240" i="69" s="1"/>
  <c r="G241" i="69" s="1"/>
  <c r="G242" i="69" s="1"/>
  <c r="G243" i="69" s="1"/>
  <c r="G244" i="69" s="1"/>
  <c r="G245" i="69" s="1"/>
  <c r="G246" i="69" s="1"/>
  <c r="G247" i="69" s="1"/>
  <c r="G248" i="69" s="1"/>
  <c r="G249" i="69" s="1"/>
  <c r="G250" i="69" s="1"/>
  <c r="G251" i="69" s="1"/>
  <c r="G252" i="69" s="1"/>
  <c r="G253" i="69" s="1"/>
  <c r="G254" i="69" s="1"/>
  <c r="G255" i="69" s="1"/>
  <c r="G256" i="69" s="1"/>
  <c r="G257" i="69" s="1"/>
  <c r="G258" i="69" s="1"/>
  <c r="G259" i="69" s="1"/>
  <c r="G260" i="69" s="1"/>
  <c r="G261" i="69" s="1"/>
  <c r="G262" i="69" s="1"/>
  <c r="G263" i="69" s="1"/>
  <c r="G264" i="69" s="1"/>
  <c r="G265" i="69" s="1"/>
  <c r="G266" i="69" s="1"/>
  <c r="G267" i="69" s="1"/>
  <c r="G268" i="69" s="1"/>
  <c r="G269" i="69" s="1"/>
  <c r="G270" i="69" s="1"/>
  <c r="G271" i="69" s="1"/>
  <c r="G272" i="69" s="1"/>
  <c r="G273" i="69" s="1"/>
  <c r="G274" i="69" s="1"/>
  <c r="G275" i="69" s="1"/>
  <c r="G276" i="69" s="1"/>
  <c r="G277" i="69" s="1"/>
  <c r="G278" i="69" s="1"/>
  <c r="G279" i="69" s="1"/>
  <c r="G280" i="69" s="1"/>
  <c r="G281" i="69" s="1"/>
  <c r="G282" i="69" s="1"/>
  <c r="F3" i="69"/>
  <c r="F4" i="69"/>
  <c r="M545" i="60"/>
  <c r="D545" i="60" s="1"/>
  <c r="M546" i="60"/>
  <c r="D546" i="60" s="1"/>
  <c r="M547" i="60"/>
  <c r="D547" i="60"/>
  <c r="M548" i="60"/>
  <c r="D548" i="60" s="1"/>
  <c r="M549" i="60"/>
  <c r="D549" i="60" s="1"/>
  <c r="M550" i="60"/>
  <c r="D550" i="60" s="1"/>
  <c r="M551" i="60"/>
  <c r="D551" i="60" s="1"/>
  <c r="M552" i="60"/>
  <c r="D552" i="60" s="1"/>
  <c r="M553" i="60"/>
  <c r="D553" i="60" s="1"/>
  <c r="M554" i="60"/>
  <c r="D554" i="60" s="1"/>
  <c r="M555" i="60"/>
  <c r="N555" i="60" s="1"/>
  <c r="M556" i="60"/>
  <c r="D556" i="60" s="1"/>
  <c r="M557" i="60"/>
  <c r="N557" i="60" s="1"/>
  <c r="M558" i="60"/>
  <c r="N558" i="60" s="1"/>
  <c r="M559" i="60"/>
  <c r="D559" i="60" s="1"/>
  <c r="M560" i="60"/>
  <c r="N560" i="60" s="1"/>
  <c r="M561" i="60"/>
  <c r="N561" i="60" s="1"/>
  <c r="M562" i="60"/>
  <c r="N562" i="60" s="1"/>
  <c r="M563" i="60"/>
  <c r="N563" i="60" s="1"/>
  <c r="M564" i="60"/>
  <c r="N564" i="60" s="1"/>
  <c r="M565" i="60"/>
  <c r="D565" i="60" s="1"/>
  <c r="M566" i="60"/>
  <c r="N566" i="60" s="1"/>
  <c r="M567" i="60"/>
  <c r="N567" i="60" s="1"/>
  <c r="M568" i="60"/>
  <c r="N568" i="60" s="1"/>
  <c r="M569" i="60"/>
  <c r="N569" i="60" s="1"/>
  <c r="M570" i="60"/>
  <c r="N570" i="60" s="1"/>
  <c r="M571" i="60"/>
  <c r="D571" i="60" s="1"/>
  <c r="M572" i="60"/>
  <c r="N572" i="60" s="1"/>
  <c r="M573" i="60"/>
  <c r="N573" i="60" s="1"/>
  <c r="M574" i="60"/>
  <c r="D574" i="60" s="1"/>
  <c r="M575" i="60"/>
  <c r="M576" i="60"/>
  <c r="N576" i="60" s="1"/>
  <c r="M577" i="60"/>
  <c r="N577" i="60"/>
  <c r="M578" i="60"/>
  <c r="D578" i="60" s="1"/>
  <c r="M579" i="60"/>
  <c r="D579" i="60" s="1"/>
  <c r="M580" i="60"/>
  <c r="D580" i="60" s="1"/>
  <c r="M581" i="60"/>
  <c r="N581" i="60" s="1"/>
  <c r="M582" i="60"/>
  <c r="N582" i="60" s="1"/>
  <c r="M583" i="60"/>
  <c r="D583" i="60" s="1"/>
  <c r="M584" i="60"/>
  <c r="N584" i="60" s="1"/>
  <c r="M585" i="60"/>
  <c r="N585" i="60" s="1"/>
  <c r="M586" i="60"/>
  <c r="D586" i="60" s="1"/>
  <c r="M587" i="60"/>
  <c r="D587" i="60" s="1"/>
  <c r="M588" i="60"/>
  <c r="N588" i="60" s="1"/>
  <c r="M589" i="60"/>
  <c r="N589" i="60" s="1"/>
  <c r="M590" i="60"/>
  <c r="N590" i="60" s="1"/>
  <c r="M591" i="60"/>
  <c r="D591" i="60" s="1"/>
  <c r="M592" i="60"/>
  <c r="N592" i="60" s="1"/>
  <c r="M593" i="60"/>
  <c r="N593" i="60" s="1"/>
  <c r="M594" i="60"/>
  <c r="N594" i="60" s="1"/>
  <c r="M595" i="60"/>
  <c r="N595" i="60" s="1"/>
  <c r="M596" i="60"/>
  <c r="N596" i="60" s="1"/>
  <c r="M597" i="60"/>
  <c r="N597" i="60" s="1"/>
  <c r="M598" i="60"/>
  <c r="N598" i="60" s="1"/>
  <c r="M599" i="60"/>
  <c r="N599" i="60" s="1"/>
  <c r="M600" i="60"/>
  <c r="D600" i="60" s="1"/>
  <c r="M601" i="60"/>
  <c r="N601" i="60" s="1"/>
  <c r="M602" i="60"/>
  <c r="N602" i="60" s="1"/>
  <c r="M603" i="60"/>
  <c r="N603" i="60" s="1"/>
  <c r="M604" i="60"/>
  <c r="D604" i="60" s="1"/>
  <c r="M605" i="60"/>
  <c r="N605" i="60" s="1"/>
  <c r="M606" i="60"/>
  <c r="N606" i="60" s="1"/>
  <c r="M607" i="60"/>
  <c r="D607" i="60" s="1"/>
  <c r="M608" i="60"/>
  <c r="N608" i="60" s="1"/>
  <c r="M609" i="60"/>
  <c r="N609" i="60" s="1"/>
  <c r="M610" i="60"/>
  <c r="N610" i="60" s="1"/>
  <c r="M611" i="60"/>
  <c r="N611" i="60" s="1"/>
  <c r="M612" i="60"/>
  <c r="D612" i="60" s="1"/>
  <c r="M613" i="60"/>
  <c r="N613" i="60" s="1"/>
  <c r="M614" i="60"/>
  <c r="N614" i="60" s="1"/>
  <c r="M615" i="60"/>
  <c r="N615" i="60" s="1"/>
  <c r="M616" i="60"/>
  <c r="N616" i="60" s="1"/>
  <c r="M617" i="60"/>
  <c r="N617" i="60" s="1"/>
  <c r="M618" i="60"/>
  <c r="M619" i="60"/>
  <c r="N619" i="60" s="1"/>
  <c r="M620" i="60"/>
  <c r="D620" i="60" s="1"/>
  <c r="M621" i="60"/>
  <c r="N621" i="60" s="1"/>
  <c r="M622" i="60"/>
  <c r="N622" i="60" s="1"/>
  <c r="M623" i="60"/>
  <c r="D623" i="60" s="1"/>
  <c r="M624" i="60"/>
  <c r="N624" i="60" s="1"/>
  <c r="M625" i="60"/>
  <c r="N625" i="60" s="1"/>
  <c r="M626" i="60"/>
  <c r="N626" i="60" s="1"/>
  <c r="M627" i="60"/>
  <c r="N627" i="60" s="1"/>
  <c r="M628" i="60"/>
  <c r="N628" i="60" s="1"/>
  <c r="M629" i="60"/>
  <c r="N629" i="60" s="1"/>
  <c r="M630" i="60"/>
  <c r="N630" i="60" s="1"/>
  <c r="M631" i="60"/>
  <c r="D631" i="60" s="1"/>
  <c r="M632" i="60"/>
  <c r="N632" i="60" s="1"/>
  <c r="M633" i="60"/>
  <c r="N633" i="60" s="1"/>
  <c r="M634" i="60"/>
  <c r="D634" i="60" s="1"/>
  <c r="M635" i="60"/>
  <c r="N635" i="60" s="1"/>
  <c r="M636" i="60"/>
  <c r="N636" i="60" s="1"/>
  <c r="M637" i="60"/>
  <c r="N637" i="60" s="1"/>
  <c r="M638" i="60"/>
  <c r="N638" i="60" s="1"/>
  <c r="M639" i="60"/>
  <c r="D639" i="60" s="1"/>
  <c r="M640" i="60"/>
  <c r="N640" i="60"/>
  <c r="M641" i="60"/>
  <c r="N641" i="60" s="1"/>
  <c r="M642" i="60"/>
  <c r="N642" i="60" s="1"/>
  <c r="M643" i="60"/>
  <c r="N643" i="60" s="1"/>
  <c r="M644" i="60"/>
  <c r="N644" i="60" s="1"/>
  <c r="M645" i="60"/>
  <c r="N645" i="60" s="1"/>
  <c r="M646" i="60"/>
  <c r="N646" i="60" s="1"/>
  <c r="M647" i="60"/>
  <c r="N647" i="60"/>
  <c r="M648" i="60"/>
  <c r="N648" i="60" s="1"/>
  <c r="M649" i="60"/>
  <c r="N649" i="60" s="1"/>
  <c r="M650" i="60"/>
  <c r="D650" i="60" s="1"/>
  <c r="M651" i="60"/>
  <c r="N651" i="60" s="1"/>
  <c r="M652" i="60"/>
  <c r="N652" i="60" s="1"/>
  <c r="M653" i="60"/>
  <c r="N653" i="60" s="1"/>
  <c r="M654" i="60"/>
  <c r="D654" i="60" s="1"/>
  <c r="M655" i="60"/>
  <c r="N655" i="60" s="1"/>
  <c r="M656" i="60"/>
  <c r="N656" i="60" s="1"/>
  <c r="M657" i="60"/>
  <c r="N657" i="60" s="1"/>
  <c r="M658" i="60"/>
  <c r="N658" i="60" s="1"/>
  <c r="M659" i="60"/>
  <c r="D659" i="60" s="1"/>
  <c r="M660" i="60"/>
  <c r="N660" i="60" s="1"/>
  <c r="M661" i="60"/>
  <c r="D661" i="60" s="1"/>
  <c r="M662" i="60"/>
  <c r="N662" i="60" s="1"/>
  <c r="M663" i="60"/>
  <c r="N663" i="60" s="1"/>
  <c r="M664" i="60"/>
  <c r="N664" i="60" s="1"/>
  <c r="M665" i="60"/>
  <c r="N665" i="60" s="1"/>
  <c r="M666" i="60"/>
  <c r="N666" i="60" s="1"/>
  <c r="M667" i="60"/>
  <c r="N667" i="60" s="1"/>
  <c r="M668" i="60"/>
  <c r="N668" i="60" s="1"/>
  <c r="M669" i="60"/>
  <c r="D669" i="60" s="1"/>
  <c r="M670" i="60"/>
  <c r="N670" i="60" s="1"/>
  <c r="M671" i="60"/>
  <c r="D671" i="60" s="1"/>
  <c r="Y554" i="60"/>
  <c r="Y555" i="60"/>
  <c r="Y556" i="60"/>
  <c r="Y557" i="60"/>
  <c r="Y558" i="60"/>
  <c r="Y559" i="60"/>
  <c r="Y560" i="60"/>
  <c r="Y561" i="60"/>
  <c r="Y562" i="60"/>
  <c r="Y563" i="60"/>
  <c r="Y564" i="60"/>
  <c r="Y565" i="60"/>
  <c r="Y566" i="60"/>
  <c r="Y567" i="60"/>
  <c r="Y568" i="60"/>
  <c r="Y569" i="60"/>
  <c r="Y570" i="60"/>
  <c r="Y571" i="60"/>
  <c r="Y572" i="60"/>
  <c r="Y573" i="60"/>
  <c r="Y574" i="60"/>
  <c r="Y575" i="60"/>
  <c r="Y576" i="60"/>
  <c r="Y577" i="60"/>
  <c r="Y578" i="60"/>
  <c r="Y579" i="60"/>
  <c r="Y580" i="60"/>
  <c r="Y581" i="60"/>
  <c r="Y582" i="60"/>
  <c r="Y583" i="60"/>
  <c r="Y584" i="60"/>
  <c r="Y585" i="60"/>
  <c r="Y586" i="60"/>
  <c r="Y587" i="60"/>
  <c r="Y588" i="60"/>
  <c r="Y589" i="60"/>
  <c r="Y590" i="60"/>
  <c r="Y591" i="60"/>
  <c r="Y592" i="60"/>
  <c r="Y593" i="60"/>
  <c r="Y594" i="60"/>
  <c r="Y595" i="60"/>
  <c r="Y596" i="60"/>
  <c r="Y597" i="60"/>
  <c r="Y598" i="60"/>
  <c r="Y599" i="60"/>
  <c r="Y600" i="60"/>
  <c r="Y601" i="60"/>
  <c r="Y602" i="60"/>
  <c r="Y603" i="60"/>
  <c r="Y604" i="60"/>
  <c r="Y605" i="60"/>
  <c r="Y606" i="60"/>
  <c r="N607" i="60"/>
  <c r="Y607" i="60"/>
  <c r="Y608" i="60"/>
  <c r="Y609" i="60"/>
  <c r="Y610" i="60"/>
  <c r="Y611" i="60"/>
  <c r="Y612" i="60"/>
  <c r="Y613" i="60"/>
  <c r="Y614" i="60"/>
  <c r="Y615" i="60"/>
  <c r="Y616" i="60"/>
  <c r="Y617" i="60"/>
  <c r="Y618" i="60"/>
  <c r="Y619" i="60"/>
  <c r="Y620" i="60"/>
  <c r="Y621" i="60"/>
  <c r="Y622" i="60"/>
  <c r="Y623" i="60"/>
  <c r="Y624" i="60"/>
  <c r="Y625" i="60"/>
  <c r="Y626" i="60"/>
  <c r="Y627" i="60"/>
  <c r="Y628" i="60"/>
  <c r="Y629" i="60"/>
  <c r="Y630" i="60"/>
  <c r="Y631" i="60"/>
  <c r="Y632" i="60"/>
  <c r="Y633" i="60"/>
  <c r="Y634" i="60"/>
  <c r="Y635" i="60"/>
  <c r="Y636" i="60"/>
  <c r="Y637" i="60"/>
  <c r="Y638" i="60"/>
  <c r="Y639" i="60"/>
  <c r="Y640" i="60"/>
  <c r="Y641" i="60"/>
  <c r="Y642" i="60"/>
  <c r="Y643" i="60"/>
  <c r="Y644" i="60"/>
  <c r="Y645" i="60"/>
  <c r="Y646" i="60"/>
  <c r="Y647" i="60"/>
  <c r="Y648" i="60"/>
  <c r="Y649" i="60"/>
  <c r="Y650" i="60"/>
  <c r="Y651" i="60"/>
  <c r="Y652" i="60"/>
  <c r="Y653" i="60"/>
  <c r="Y654" i="60"/>
  <c r="Y655" i="60"/>
  <c r="Y656" i="60"/>
  <c r="Y657" i="60"/>
  <c r="Y658" i="60"/>
  <c r="N659" i="60"/>
  <c r="Y659" i="60"/>
  <c r="Y660" i="60"/>
  <c r="Y661" i="60"/>
  <c r="Y662" i="60"/>
  <c r="Y663" i="60"/>
  <c r="Y664" i="60"/>
  <c r="Y665" i="60"/>
  <c r="Y666" i="60"/>
  <c r="Y667" i="60"/>
  <c r="Y668" i="60"/>
  <c r="Y669" i="60"/>
  <c r="Y670" i="60"/>
  <c r="Y671" i="60"/>
  <c r="D51" i="60"/>
  <c r="D50" i="60"/>
  <c r="Y553" i="60"/>
  <c r="Y552" i="60"/>
  <c r="Y551" i="60"/>
  <c r="Y550" i="60"/>
  <c r="Y549" i="60"/>
  <c r="Y548" i="60"/>
  <c r="Y547" i="60"/>
  <c r="Y546" i="60"/>
  <c r="Y545" i="60"/>
  <c r="L533" i="60"/>
  <c r="T10" i="60"/>
  <c r="T11" i="60" s="1"/>
  <c r="U10" i="60"/>
  <c r="U11" i="60"/>
  <c r="U12" i="60" s="1"/>
  <c r="U13" i="60" s="1"/>
  <c r="U14" i="60" s="1"/>
  <c r="U15" i="60" s="1"/>
  <c r="U16" i="60" s="1"/>
  <c r="U17" i="60" s="1"/>
  <c r="U18" i="60" s="1"/>
  <c r="U19" i="60" s="1"/>
  <c r="U20" i="60" s="1"/>
  <c r="U21" i="60" s="1"/>
  <c r="U22" i="60" s="1"/>
  <c r="U23" i="60" s="1"/>
  <c r="U24" i="60" s="1"/>
  <c r="U25" i="60" s="1"/>
  <c r="U26" i="60" s="1"/>
  <c r="U27" i="60" s="1"/>
  <c r="U28" i="60" s="1"/>
  <c r="U29" i="60" s="1"/>
  <c r="U30" i="60" s="1"/>
  <c r="U31" i="60" s="1"/>
  <c r="U32" i="60" s="1"/>
  <c r="U33" i="60" s="1"/>
  <c r="U34" i="60" s="1"/>
  <c r="U35" i="60" s="1"/>
  <c r="U36" i="60" s="1"/>
  <c r="U37" i="60" s="1"/>
  <c r="U38" i="60" s="1"/>
  <c r="U39" i="60" s="1"/>
  <c r="U40" i="60" s="1"/>
  <c r="U41" i="60" s="1"/>
  <c r="U42" i="60" s="1"/>
  <c r="U43" i="60" s="1"/>
  <c r="U44" i="60" s="1"/>
  <c r="U45" i="60" s="1"/>
  <c r="U46" i="60" s="1"/>
  <c r="U47" i="60" s="1"/>
  <c r="U48" i="60" s="1"/>
  <c r="U49" i="60" s="1"/>
  <c r="U50" i="60" s="1"/>
  <c r="U51" i="60" s="1"/>
  <c r="U52" i="60" s="1"/>
  <c r="U53" i="60" s="1"/>
  <c r="U54" i="60" s="1"/>
  <c r="U55" i="60" s="1"/>
  <c r="U56" i="60" s="1"/>
  <c r="U57" i="60" s="1"/>
  <c r="U58" i="60" s="1"/>
  <c r="U59" i="60" s="1"/>
  <c r="U60" i="60" s="1"/>
  <c r="U61" i="60" s="1"/>
  <c r="U62" i="60" s="1"/>
  <c r="U63" i="60" s="1"/>
  <c r="U64" i="60" s="1"/>
  <c r="U65" i="60" s="1"/>
  <c r="U66" i="60" s="1"/>
  <c r="U67" i="60" s="1"/>
  <c r="U68" i="60" s="1"/>
  <c r="U69" i="60" s="1"/>
  <c r="U70" i="60" s="1"/>
  <c r="U71" i="60" s="1"/>
  <c r="U72" i="60" s="1"/>
  <c r="U73" i="60" s="1"/>
  <c r="U74" i="60" s="1"/>
  <c r="U75" i="60" s="1"/>
  <c r="U76" i="60" s="1"/>
  <c r="U77" i="60" s="1"/>
  <c r="U78" i="60" s="1"/>
  <c r="U79" i="60" s="1"/>
  <c r="U80" i="60" s="1"/>
  <c r="U81" i="60" s="1"/>
  <c r="U82" i="60" s="1"/>
  <c r="U83" i="60" s="1"/>
  <c r="U84" i="60" s="1"/>
  <c r="U85" i="60" s="1"/>
  <c r="U86" i="60" s="1"/>
  <c r="U87" i="60" s="1"/>
  <c r="U88" i="60" s="1"/>
  <c r="U89" i="60" s="1"/>
  <c r="U90" i="60" s="1"/>
  <c r="U91" i="60" s="1"/>
  <c r="U92" i="60" s="1"/>
  <c r="U93" i="60" s="1"/>
  <c r="U94" i="60" s="1"/>
  <c r="U95" i="60" s="1"/>
  <c r="U96" i="60" s="1"/>
  <c r="U97" i="60" s="1"/>
  <c r="U98" i="60" s="1"/>
  <c r="U99" i="60" s="1"/>
  <c r="U100" i="60" s="1"/>
  <c r="U101" i="60" s="1"/>
  <c r="U102" i="60" s="1"/>
  <c r="U103" i="60" s="1"/>
  <c r="U104" i="60" s="1"/>
  <c r="U105" i="60" s="1"/>
  <c r="U106" i="60" s="1"/>
  <c r="U107" i="60" s="1"/>
  <c r="U108" i="60" s="1"/>
  <c r="U109" i="60" s="1"/>
  <c r="U110" i="60" s="1"/>
  <c r="U111" i="60" s="1"/>
  <c r="U112" i="60" s="1"/>
  <c r="U113" i="60" s="1"/>
  <c r="U114" i="60" s="1"/>
  <c r="U115" i="60" s="1"/>
  <c r="U116" i="60" s="1"/>
  <c r="U117" i="60" s="1"/>
  <c r="U118" i="60" s="1"/>
  <c r="U119" i="60" s="1"/>
  <c r="U120" i="60" s="1"/>
  <c r="U121" i="60" s="1"/>
  <c r="U122" i="60" s="1"/>
  <c r="U123" i="60" s="1"/>
  <c r="U124" i="60" s="1"/>
  <c r="U125" i="60" s="1"/>
  <c r="U126" i="60" s="1"/>
  <c r="U127" i="60" s="1"/>
  <c r="U128" i="60" s="1"/>
  <c r="U129" i="60" s="1"/>
  <c r="U130" i="60" s="1"/>
  <c r="U131" i="60" s="1"/>
  <c r="U132" i="60" s="1"/>
  <c r="U133" i="60" s="1"/>
  <c r="U134" i="60" s="1"/>
  <c r="U135" i="60" s="1"/>
  <c r="U136" i="60" s="1"/>
  <c r="U137" i="60" s="1"/>
  <c r="U138" i="60" s="1"/>
  <c r="U139" i="60" s="1"/>
  <c r="U140" i="60" s="1"/>
  <c r="U141" i="60" s="1"/>
  <c r="U142" i="60" s="1"/>
  <c r="U143" i="60" s="1"/>
  <c r="U144" i="60" s="1"/>
  <c r="U145" i="60" s="1"/>
  <c r="U146" i="60" s="1"/>
  <c r="U147" i="60" s="1"/>
  <c r="U148" i="60" s="1"/>
  <c r="U149" i="60" s="1"/>
  <c r="U150" i="60" s="1"/>
  <c r="U151" i="60" s="1"/>
  <c r="U152" i="60" s="1"/>
  <c r="U153" i="60" s="1"/>
  <c r="U154" i="60" s="1"/>
  <c r="U155" i="60" s="1"/>
  <c r="U156" i="60" s="1"/>
  <c r="U157" i="60" s="1"/>
  <c r="U158" i="60" s="1"/>
  <c r="U159" i="60" s="1"/>
  <c r="U160" i="60" s="1"/>
  <c r="U161" i="60" s="1"/>
  <c r="U162" i="60" s="1"/>
  <c r="U163" i="60" s="1"/>
  <c r="U164" i="60" s="1"/>
  <c r="U165" i="60" s="1"/>
  <c r="U166" i="60" s="1"/>
  <c r="U167" i="60" s="1"/>
  <c r="U168" i="60" s="1"/>
  <c r="U169" i="60" s="1"/>
  <c r="U170" i="60" s="1"/>
  <c r="U171" i="60" s="1"/>
  <c r="U172" i="60" s="1"/>
  <c r="U173" i="60" s="1"/>
  <c r="U174" i="60" s="1"/>
  <c r="U175" i="60" s="1"/>
  <c r="U176" i="60" s="1"/>
  <c r="U177" i="60" s="1"/>
  <c r="U178" i="60" s="1"/>
  <c r="U179" i="60" s="1"/>
  <c r="U180" i="60" s="1"/>
  <c r="U181" i="60" s="1"/>
  <c r="U182" i="60" s="1"/>
  <c r="U183" i="60" s="1"/>
  <c r="U184" i="60" s="1"/>
  <c r="U185" i="60" s="1"/>
  <c r="U186" i="60" s="1"/>
  <c r="U187" i="60" s="1"/>
  <c r="U188" i="60" s="1"/>
  <c r="U189" i="60" s="1"/>
  <c r="U190" i="60" s="1"/>
  <c r="U191" i="60" s="1"/>
  <c r="U192" i="60" s="1"/>
  <c r="U193" i="60" s="1"/>
  <c r="U194" i="60" s="1"/>
  <c r="U195" i="60" s="1"/>
  <c r="U196" i="60" s="1"/>
  <c r="U197" i="60" s="1"/>
  <c r="U198" i="60" s="1"/>
  <c r="U199" i="60" s="1"/>
  <c r="U200" i="60" s="1"/>
  <c r="U201" i="60" s="1"/>
  <c r="U202" i="60" s="1"/>
  <c r="U203" i="60" s="1"/>
  <c r="U204" i="60" s="1"/>
  <c r="U205" i="60" s="1"/>
  <c r="U206" i="60" s="1"/>
  <c r="U207" i="60" s="1"/>
  <c r="U208" i="60" s="1"/>
  <c r="U209" i="60" s="1"/>
  <c r="U210" i="60" s="1"/>
  <c r="U211" i="60" s="1"/>
  <c r="U212" i="60" s="1"/>
  <c r="U213" i="60" s="1"/>
  <c r="U214" i="60" s="1"/>
  <c r="U215" i="60" s="1"/>
  <c r="U216" i="60" s="1"/>
  <c r="U217" i="60" s="1"/>
  <c r="U218" i="60" s="1"/>
  <c r="U219" i="60" s="1"/>
  <c r="U220" i="60" s="1"/>
  <c r="U221" i="60" s="1"/>
  <c r="U222" i="60" s="1"/>
  <c r="U223" i="60" s="1"/>
  <c r="U224" i="60" s="1"/>
  <c r="U225" i="60" s="1"/>
  <c r="U226" i="60" s="1"/>
  <c r="U227" i="60" s="1"/>
  <c r="U228" i="60" s="1"/>
  <c r="U229" i="60" s="1"/>
  <c r="U230" i="60" s="1"/>
  <c r="U231" i="60" s="1"/>
  <c r="U232" i="60" s="1"/>
  <c r="U233" i="60" s="1"/>
  <c r="U234" i="60" s="1"/>
  <c r="U235" i="60" s="1"/>
  <c r="U236" i="60" s="1"/>
  <c r="U237" i="60" s="1"/>
  <c r="U238" i="60" s="1"/>
  <c r="U239" i="60" s="1"/>
  <c r="U240" i="60" s="1"/>
  <c r="U241" i="60" s="1"/>
  <c r="U242" i="60" s="1"/>
  <c r="U243" i="60" s="1"/>
  <c r="U244" i="60" s="1"/>
  <c r="U245" i="60" s="1"/>
  <c r="U246" i="60" s="1"/>
  <c r="U247" i="60" s="1"/>
  <c r="U248" i="60" s="1"/>
  <c r="U249" i="60" s="1"/>
  <c r="U250" i="60" s="1"/>
  <c r="U251" i="60" s="1"/>
  <c r="U252" i="60" s="1"/>
  <c r="U253" i="60" s="1"/>
  <c r="U254" i="60" s="1"/>
  <c r="U255" i="60" s="1"/>
  <c r="U256" i="60" s="1"/>
  <c r="U257" i="60" s="1"/>
  <c r="U258" i="60" s="1"/>
  <c r="U259" i="60" s="1"/>
  <c r="U260" i="60" s="1"/>
  <c r="U261" i="60" s="1"/>
  <c r="U262" i="60" s="1"/>
  <c r="U263" i="60" s="1"/>
  <c r="U264" i="60" s="1"/>
  <c r="U265" i="60" s="1"/>
  <c r="U266" i="60" s="1"/>
  <c r="U267" i="60" s="1"/>
  <c r="U268" i="60" s="1"/>
  <c r="U269" i="60" s="1"/>
  <c r="U270" i="60" s="1"/>
  <c r="U271" i="60" s="1"/>
  <c r="U272" i="60" s="1"/>
  <c r="U273" i="60" s="1"/>
  <c r="U274" i="60" s="1"/>
  <c r="U275" i="60" s="1"/>
  <c r="U276" i="60" s="1"/>
  <c r="U277" i="60" s="1"/>
  <c r="U278" i="60" s="1"/>
  <c r="U279" i="60" s="1"/>
  <c r="U280" i="60" s="1"/>
  <c r="U281" i="60" s="1"/>
  <c r="U282" i="60" s="1"/>
  <c r="U283" i="60" s="1"/>
  <c r="U284" i="60" s="1"/>
  <c r="U285" i="60" s="1"/>
  <c r="U286" i="60" s="1"/>
  <c r="U287" i="60" s="1"/>
  <c r="U288" i="60" s="1"/>
  <c r="U289" i="60" s="1"/>
  <c r="U290" i="60" s="1"/>
  <c r="U291" i="60" s="1"/>
  <c r="U292" i="60" s="1"/>
  <c r="U293" i="60" s="1"/>
  <c r="U294" i="60" s="1"/>
  <c r="U295" i="60" s="1"/>
  <c r="U296" i="60" s="1"/>
  <c r="U297" i="60" s="1"/>
  <c r="U298" i="60" s="1"/>
  <c r="U299" i="60" s="1"/>
  <c r="U300" i="60" s="1"/>
  <c r="U301" i="60" s="1"/>
  <c r="U302" i="60" s="1"/>
  <c r="U303" i="60" s="1"/>
  <c r="U304" i="60" s="1"/>
  <c r="U305" i="60" s="1"/>
  <c r="U306" i="60" s="1"/>
  <c r="U307" i="60" s="1"/>
  <c r="U308" i="60" s="1"/>
  <c r="U309" i="60" s="1"/>
  <c r="U310" i="60" s="1"/>
  <c r="U311" i="60" s="1"/>
  <c r="U312" i="60" s="1"/>
  <c r="U313" i="60" s="1"/>
  <c r="U314" i="60" s="1"/>
  <c r="U315" i="60" s="1"/>
  <c r="U316" i="60" s="1"/>
  <c r="U317" i="60" s="1"/>
  <c r="U318" i="60" s="1"/>
  <c r="U319" i="60" s="1"/>
  <c r="U320" i="60" s="1"/>
  <c r="U321" i="60" s="1"/>
  <c r="U322" i="60" s="1"/>
  <c r="U323" i="60" s="1"/>
  <c r="U324" i="60" s="1"/>
  <c r="U325" i="60" s="1"/>
  <c r="U326" i="60" s="1"/>
  <c r="U327" i="60" s="1"/>
  <c r="U328" i="60" s="1"/>
  <c r="U329" i="60" s="1"/>
  <c r="U330" i="60" s="1"/>
  <c r="U331" i="60" s="1"/>
  <c r="U332" i="60" s="1"/>
  <c r="U333" i="60" s="1"/>
  <c r="U334" i="60" s="1"/>
  <c r="U335" i="60" s="1"/>
  <c r="U336" i="60" s="1"/>
  <c r="U337" i="60" s="1"/>
  <c r="U338" i="60" s="1"/>
  <c r="U339" i="60" s="1"/>
  <c r="U340" i="60" s="1"/>
  <c r="U341" i="60" s="1"/>
  <c r="U342" i="60" s="1"/>
  <c r="U343" i="60" s="1"/>
  <c r="U344" i="60" s="1"/>
  <c r="U345" i="60" s="1"/>
  <c r="U346" i="60" s="1"/>
  <c r="U347" i="60" s="1"/>
  <c r="U348" i="60" s="1"/>
  <c r="U349" i="60" s="1"/>
  <c r="U350" i="60" s="1"/>
  <c r="U351" i="60" s="1"/>
  <c r="U352" i="60" s="1"/>
  <c r="N529" i="60"/>
  <c r="Q529" i="60" s="1"/>
  <c r="N528" i="60"/>
  <c r="Q528" i="60" s="1"/>
  <c r="N527" i="60"/>
  <c r="Q527" i="60" s="1"/>
  <c r="N526" i="60"/>
  <c r="Q526" i="60" s="1"/>
  <c r="N525" i="60"/>
  <c r="Q525" i="60" s="1"/>
  <c r="N524" i="60"/>
  <c r="Q524" i="60" s="1"/>
  <c r="N523" i="60"/>
  <c r="Q523" i="60" s="1"/>
  <c r="N522" i="60"/>
  <c r="Q522" i="60" s="1"/>
  <c r="N521" i="60"/>
  <c r="Q521" i="60" s="1"/>
  <c r="N520" i="60"/>
  <c r="Q520" i="60" s="1"/>
  <c r="N519" i="60"/>
  <c r="Q519" i="60" s="1"/>
  <c r="N518" i="60"/>
  <c r="Q518" i="60" s="1"/>
  <c r="N517" i="60"/>
  <c r="Q517" i="60" s="1"/>
  <c r="N516" i="60"/>
  <c r="Q516" i="60" s="1"/>
  <c r="N515" i="60"/>
  <c r="Q515" i="60" s="1"/>
  <c r="N514" i="60"/>
  <c r="Q514" i="60" s="1"/>
  <c r="N513" i="60"/>
  <c r="Q513" i="60" s="1"/>
  <c r="N512" i="60"/>
  <c r="Q512" i="60" s="1"/>
  <c r="N511" i="60"/>
  <c r="Q511" i="60" s="1"/>
  <c r="N510" i="60"/>
  <c r="Q510" i="60" s="1"/>
  <c r="N509" i="60"/>
  <c r="Q509" i="60" s="1"/>
  <c r="N508" i="60"/>
  <c r="Q508" i="60" s="1"/>
  <c r="N507" i="60"/>
  <c r="Q507" i="60" s="1"/>
  <c r="N506" i="60"/>
  <c r="Q506" i="60" s="1"/>
  <c r="N505" i="60"/>
  <c r="Q505" i="60" s="1"/>
  <c r="N504" i="60"/>
  <c r="Q504" i="60" s="1"/>
  <c r="N503" i="60"/>
  <c r="Q503" i="60" s="1"/>
  <c r="N502" i="60"/>
  <c r="Q502" i="60" s="1"/>
  <c r="N501" i="60"/>
  <c r="Q501" i="60" s="1"/>
  <c r="N500" i="60"/>
  <c r="Q500" i="60" s="1"/>
  <c r="N499" i="60"/>
  <c r="Q499" i="60" s="1"/>
  <c r="N498" i="60"/>
  <c r="Q498" i="60" s="1"/>
  <c r="N497" i="60"/>
  <c r="Q497" i="60" s="1"/>
  <c r="N496" i="60"/>
  <c r="Q496" i="60" s="1"/>
  <c r="N495" i="60"/>
  <c r="Q495" i="60" s="1"/>
  <c r="N494" i="60"/>
  <c r="Q494" i="60" s="1"/>
  <c r="N493" i="60"/>
  <c r="Q493" i="60" s="1"/>
  <c r="N492" i="60"/>
  <c r="Q492" i="60" s="1"/>
  <c r="N491" i="60"/>
  <c r="Q491" i="60" s="1"/>
  <c r="N490" i="60"/>
  <c r="Q490" i="60" s="1"/>
  <c r="N489" i="60"/>
  <c r="Q489" i="60" s="1"/>
  <c r="N488" i="60"/>
  <c r="Q488" i="60" s="1"/>
  <c r="N487" i="60"/>
  <c r="Q487" i="60" s="1"/>
  <c r="N486" i="60"/>
  <c r="Q486" i="60" s="1"/>
  <c r="N485" i="60"/>
  <c r="Q485" i="60" s="1"/>
  <c r="N484" i="60"/>
  <c r="Q484" i="60" s="1"/>
  <c r="N483" i="60"/>
  <c r="Q483" i="60" s="1"/>
  <c r="N482" i="60"/>
  <c r="Q482" i="60" s="1"/>
  <c r="N481" i="60"/>
  <c r="Q481" i="60" s="1"/>
  <c r="N480" i="60"/>
  <c r="Q480" i="60" s="1"/>
  <c r="N479" i="60"/>
  <c r="Q479" i="60" s="1"/>
  <c r="N478" i="60"/>
  <c r="Q478" i="60" s="1"/>
  <c r="N477" i="60"/>
  <c r="Q477" i="60" s="1"/>
  <c r="N476" i="60"/>
  <c r="Q476" i="60" s="1"/>
  <c r="N475" i="60"/>
  <c r="Q475" i="60" s="1"/>
  <c r="N474" i="60"/>
  <c r="Q474" i="60" s="1"/>
  <c r="N473" i="60"/>
  <c r="Q473" i="60" s="1"/>
  <c r="N472" i="60"/>
  <c r="Q472" i="60" s="1"/>
  <c r="N471" i="60"/>
  <c r="Q471" i="60" s="1"/>
  <c r="N470" i="60"/>
  <c r="Q470" i="60" s="1"/>
  <c r="N469" i="60"/>
  <c r="Q469" i="60" s="1"/>
  <c r="N468" i="60"/>
  <c r="Q468" i="60" s="1"/>
  <c r="N467" i="60"/>
  <c r="Q467" i="60" s="1"/>
  <c r="N466" i="60"/>
  <c r="Q466" i="60" s="1"/>
  <c r="N465" i="60"/>
  <c r="N464" i="60"/>
  <c r="Q464" i="60" s="1"/>
  <c r="N463" i="60"/>
  <c r="Q463" i="60" s="1"/>
  <c r="N462" i="60"/>
  <c r="N461" i="60"/>
  <c r="Q461" i="60" s="1"/>
  <c r="N460" i="60"/>
  <c r="Q460" i="60" s="1"/>
  <c r="N459" i="60"/>
  <c r="Q459" i="60" s="1"/>
  <c r="N458" i="60"/>
  <c r="Q458" i="60" s="1"/>
  <c r="N457" i="60"/>
  <c r="Q457" i="60" s="1"/>
  <c r="N456" i="60"/>
  <c r="Q456" i="60" s="1"/>
  <c r="N455" i="60"/>
  <c r="Q455" i="60" s="1"/>
  <c r="N454" i="60"/>
  <c r="Q454" i="60" s="1"/>
  <c r="N453" i="60"/>
  <c r="Q453" i="60" s="1"/>
  <c r="N452" i="60"/>
  <c r="Q452" i="60" s="1"/>
  <c r="N451" i="60"/>
  <c r="Q451" i="60" s="1"/>
  <c r="N450" i="60"/>
  <c r="Q450" i="60" s="1"/>
  <c r="N449" i="60"/>
  <c r="Q449" i="60" s="1"/>
  <c r="N448" i="60"/>
  <c r="Q448" i="60" s="1"/>
  <c r="N447" i="60"/>
  <c r="Q447" i="60" s="1"/>
  <c r="N446" i="60"/>
  <c r="Q446" i="60" s="1"/>
  <c r="N445" i="60"/>
  <c r="Q445" i="60" s="1"/>
  <c r="N444" i="60"/>
  <c r="Q444" i="60" s="1"/>
  <c r="N443" i="60"/>
  <c r="Q443" i="60" s="1"/>
  <c r="N442" i="60"/>
  <c r="Q442" i="60" s="1"/>
  <c r="N441" i="60"/>
  <c r="N440" i="60"/>
  <c r="Q440" i="60" s="1"/>
  <c r="N439" i="60"/>
  <c r="Q439" i="60" s="1"/>
  <c r="N438" i="60"/>
  <c r="Q438" i="60" s="1"/>
  <c r="N437" i="60"/>
  <c r="Q437" i="60" s="1"/>
  <c r="N436" i="60"/>
  <c r="Q436" i="60" s="1"/>
  <c r="N435" i="60"/>
  <c r="Q435" i="60" s="1"/>
  <c r="N434" i="60"/>
  <c r="Q434" i="60" s="1"/>
  <c r="N433" i="60"/>
  <c r="Q433" i="60" s="1"/>
  <c r="N432" i="60"/>
  <c r="Q432" i="60" s="1"/>
  <c r="N431" i="60"/>
  <c r="Q431" i="60" s="1"/>
  <c r="N430" i="60"/>
  <c r="Q430" i="60" s="1"/>
  <c r="N429" i="60"/>
  <c r="Q429" i="60" s="1"/>
  <c r="N428" i="60"/>
  <c r="Q428" i="60" s="1"/>
  <c r="N427" i="60"/>
  <c r="Q427" i="60" s="1"/>
  <c r="N426" i="60"/>
  <c r="Q426" i="60" s="1"/>
  <c r="N425" i="60"/>
  <c r="Q425" i="60" s="1"/>
  <c r="N424" i="60"/>
  <c r="Q424" i="60" s="1"/>
  <c r="N423" i="60"/>
  <c r="Q423" i="60" s="1"/>
  <c r="N422" i="60"/>
  <c r="Q422" i="60" s="1"/>
  <c r="N421" i="60"/>
  <c r="Q421" i="60" s="1"/>
  <c r="N420" i="60"/>
  <c r="Q420" i="60" s="1"/>
  <c r="N419" i="60"/>
  <c r="Q419" i="60" s="1"/>
  <c r="N418" i="60"/>
  <c r="Q418" i="60" s="1"/>
  <c r="N417" i="60"/>
  <c r="Q417" i="60" s="1"/>
  <c r="N416" i="60"/>
  <c r="Q416" i="60" s="1"/>
  <c r="N415" i="60"/>
  <c r="Q415" i="60" s="1"/>
  <c r="N414" i="60"/>
  <c r="Q414" i="60" s="1"/>
  <c r="N413" i="60"/>
  <c r="Q413" i="60" s="1"/>
  <c r="N412" i="60"/>
  <c r="Q412" i="60" s="1"/>
  <c r="N411" i="60"/>
  <c r="Q411" i="60" s="1"/>
  <c r="N410" i="60"/>
  <c r="Q410" i="60" s="1"/>
  <c r="N409" i="60"/>
  <c r="Q409" i="60" s="1"/>
  <c r="N408" i="60"/>
  <c r="Q408" i="60" s="1"/>
  <c r="N407" i="60"/>
  <c r="Q407" i="60" s="1"/>
  <c r="N406" i="60"/>
  <c r="Q406" i="60" s="1"/>
  <c r="N405" i="60"/>
  <c r="Q405" i="60" s="1"/>
  <c r="N404" i="60"/>
  <c r="Q404" i="60" s="1"/>
  <c r="N403" i="60"/>
  <c r="Q403" i="60" s="1"/>
  <c r="N402" i="60"/>
  <c r="Q402" i="60" s="1"/>
  <c r="N401" i="60"/>
  <c r="Q401" i="60" s="1"/>
  <c r="N400" i="60"/>
  <c r="Q400" i="60" s="1"/>
  <c r="N399" i="60"/>
  <c r="Q399" i="60" s="1"/>
  <c r="N398" i="60"/>
  <c r="Q398" i="60" s="1"/>
  <c r="N397" i="60"/>
  <c r="Q397" i="60" s="1"/>
  <c r="N396" i="60"/>
  <c r="Q396" i="60" s="1"/>
  <c r="N395" i="60"/>
  <c r="Q395" i="60" s="1"/>
  <c r="N394" i="60"/>
  <c r="Q394" i="60" s="1"/>
  <c r="N393" i="60"/>
  <c r="Q393" i="60" s="1"/>
  <c r="N392" i="60"/>
  <c r="Q392" i="60" s="1"/>
  <c r="N391" i="60"/>
  <c r="Q391" i="60" s="1"/>
  <c r="N390" i="60"/>
  <c r="Q390" i="60" s="1"/>
  <c r="N389" i="60"/>
  <c r="Q389" i="60" s="1"/>
  <c r="N388" i="60"/>
  <c r="Q388" i="60" s="1"/>
  <c r="N387" i="60"/>
  <c r="Q387" i="60" s="1"/>
  <c r="N386" i="60"/>
  <c r="Q386" i="60" s="1"/>
  <c r="N385" i="60"/>
  <c r="Q385" i="60" s="1"/>
  <c r="N384" i="60"/>
  <c r="Q384" i="60" s="1"/>
  <c r="N383" i="60"/>
  <c r="Q383" i="60" s="1"/>
  <c r="N382" i="60"/>
  <c r="Q382" i="60" s="1"/>
  <c r="N381" i="60"/>
  <c r="Q381" i="60" s="1"/>
  <c r="N380" i="60"/>
  <c r="Q380" i="60" s="1"/>
  <c r="N379" i="60"/>
  <c r="Q379" i="60" s="1"/>
  <c r="N378" i="60"/>
  <c r="Q378" i="60" s="1"/>
  <c r="N377" i="60"/>
  <c r="Q377" i="60" s="1"/>
  <c r="N376" i="60"/>
  <c r="Q376" i="60" s="1"/>
  <c r="N375" i="60"/>
  <c r="Q375" i="60" s="1"/>
  <c r="N374" i="60"/>
  <c r="Q374" i="60" s="1"/>
  <c r="N373" i="60"/>
  <c r="Q373" i="60" s="1"/>
  <c r="N372" i="60"/>
  <c r="Q372" i="60" s="1"/>
  <c r="N371" i="60"/>
  <c r="Q371" i="60" s="1"/>
  <c r="N370" i="60"/>
  <c r="Q370" i="60" s="1"/>
  <c r="N369" i="60"/>
  <c r="Q369" i="60" s="1"/>
  <c r="N368" i="60"/>
  <c r="Q368" i="60" s="1"/>
  <c r="N367" i="60"/>
  <c r="Q367" i="60" s="1"/>
  <c r="N366" i="60"/>
  <c r="Q366" i="60" s="1"/>
  <c r="N365" i="60"/>
  <c r="Q365" i="60" s="1"/>
  <c r="N364" i="60"/>
  <c r="Q364" i="60" s="1"/>
  <c r="N363" i="60"/>
  <c r="Q363" i="60" s="1"/>
  <c r="N362" i="60"/>
  <c r="Q362" i="60" s="1"/>
  <c r="N361" i="60"/>
  <c r="Q361" i="60" s="1"/>
  <c r="N360" i="60"/>
  <c r="Q360" i="60" s="1"/>
  <c r="N359" i="60"/>
  <c r="Q359" i="60" s="1"/>
  <c r="N358" i="60"/>
  <c r="Q358" i="60" s="1"/>
  <c r="N357" i="60"/>
  <c r="Q357" i="60" s="1"/>
  <c r="N356" i="60"/>
  <c r="Q356" i="60" s="1"/>
  <c r="N355" i="60"/>
  <c r="Q355" i="60" s="1"/>
  <c r="N354" i="60"/>
  <c r="Q354" i="60" s="1"/>
  <c r="N353" i="60"/>
  <c r="Q353" i="60" s="1"/>
  <c r="N352" i="60"/>
  <c r="Q352" i="60" s="1"/>
  <c r="N351" i="60"/>
  <c r="Q351" i="60" s="1"/>
  <c r="N350" i="60"/>
  <c r="Q350" i="60" s="1"/>
  <c r="N349" i="60"/>
  <c r="Q349" i="60" s="1"/>
  <c r="N348" i="60"/>
  <c r="Q348" i="60" s="1"/>
  <c r="N347" i="60"/>
  <c r="N346" i="60"/>
  <c r="Q346" i="60" s="1"/>
  <c r="N345" i="60"/>
  <c r="Q345" i="60" s="1"/>
  <c r="N344" i="60"/>
  <c r="Q344" i="60" s="1"/>
  <c r="N343" i="60"/>
  <c r="Q343" i="60" s="1"/>
  <c r="N342" i="60"/>
  <c r="Q342" i="60" s="1"/>
  <c r="N341" i="60"/>
  <c r="Q341" i="60" s="1"/>
  <c r="N340" i="60"/>
  <c r="Q340" i="60" s="1"/>
  <c r="N339" i="60"/>
  <c r="Q339" i="60" s="1"/>
  <c r="N338" i="60"/>
  <c r="Q338" i="60" s="1"/>
  <c r="N337" i="60"/>
  <c r="Q337" i="60" s="1"/>
  <c r="N336" i="60"/>
  <c r="Q336" i="60" s="1"/>
  <c r="N335" i="60"/>
  <c r="Q335" i="60" s="1"/>
  <c r="N334" i="60"/>
  <c r="Q334" i="60" s="1"/>
  <c r="N333" i="60"/>
  <c r="Q333" i="60" s="1"/>
  <c r="N332" i="60"/>
  <c r="Q332" i="60" s="1"/>
  <c r="N331" i="60"/>
  <c r="Q331" i="60" s="1"/>
  <c r="N330" i="60"/>
  <c r="Q330" i="60" s="1"/>
  <c r="N329" i="60"/>
  <c r="Q329" i="60" s="1"/>
  <c r="N328" i="60"/>
  <c r="Q328" i="60" s="1"/>
  <c r="N327" i="60"/>
  <c r="N326" i="60"/>
  <c r="Q326" i="60" s="1"/>
  <c r="N325" i="60"/>
  <c r="Q325" i="60" s="1"/>
  <c r="N324" i="60"/>
  <c r="Q324" i="60" s="1"/>
  <c r="N323" i="60"/>
  <c r="Q323" i="60" s="1"/>
  <c r="N322" i="60"/>
  <c r="Q322" i="60" s="1"/>
  <c r="N321" i="60"/>
  <c r="Q321" i="60" s="1"/>
  <c r="N320" i="60"/>
  <c r="Q320" i="60" s="1"/>
  <c r="N319" i="60"/>
  <c r="N318" i="60"/>
  <c r="Q318" i="60" s="1"/>
  <c r="N317" i="60"/>
  <c r="Q317" i="60" s="1"/>
  <c r="N316" i="60"/>
  <c r="Q316" i="60" s="1"/>
  <c r="N315" i="60"/>
  <c r="Q315" i="60" s="1"/>
  <c r="N314" i="60"/>
  <c r="Q314" i="60" s="1"/>
  <c r="N313" i="60"/>
  <c r="Q313" i="60" s="1"/>
  <c r="N312" i="60"/>
  <c r="Q312" i="60" s="1"/>
  <c r="N311" i="60"/>
  <c r="N310" i="60"/>
  <c r="Q310" i="60" s="1"/>
  <c r="N309" i="60"/>
  <c r="Q309" i="60" s="1"/>
  <c r="N308" i="60"/>
  <c r="Q308" i="60" s="1"/>
  <c r="N307" i="60"/>
  <c r="Q307" i="60" s="1"/>
  <c r="N306" i="60"/>
  <c r="Q306" i="60" s="1"/>
  <c r="N305" i="60"/>
  <c r="Q305" i="60" s="1"/>
  <c r="N304" i="60"/>
  <c r="Q304" i="60" s="1"/>
  <c r="N303" i="60"/>
  <c r="Q303" i="60" s="1"/>
  <c r="N302" i="60"/>
  <c r="Q302" i="60" s="1"/>
  <c r="N301" i="60"/>
  <c r="Q301" i="60" s="1"/>
  <c r="N300" i="60"/>
  <c r="Q300" i="60" s="1"/>
  <c r="N299" i="60"/>
  <c r="Q299" i="60" s="1"/>
  <c r="N298" i="60"/>
  <c r="Q298" i="60" s="1"/>
  <c r="N297" i="60"/>
  <c r="Q297" i="60" s="1"/>
  <c r="N296" i="60"/>
  <c r="Q296" i="60" s="1"/>
  <c r="N295" i="60"/>
  <c r="Q295" i="60" s="1"/>
  <c r="N294" i="60"/>
  <c r="Q294" i="60" s="1"/>
  <c r="N293" i="60"/>
  <c r="Q293" i="60" s="1"/>
  <c r="N292" i="60"/>
  <c r="Q292" i="60" s="1"/>
  <c r="N291" i="60"/>
  <c r="Q291" i="60" s="1"/>
  <c r="N290" i="60"/>
  <c r="Q290" i="60" s="1"/>
  <c r="N289" i="60"/>
  <c r="Q289" i="60" s="1"/>
  <c r="N288" i="60"/>
  <c r="Q288" i="60" s="1"/>
  <c r="N287" i="60"/>
  <c r="Q287" i="60" s="1"/>
  <c r="N286" i="60"/>
  <c r="Q286" i="60" s="1"/>
  <c r="N285" i="60"/>
  <c r="Q285" i="60" s="1"/>
  <c r="N284" i="60"/>
  <c r="Q284" i="60" s="1"/>
  <c r="N283" i="60"/>
  <c r="Q283" i="60" s="1"/>
  <c r="N282" i="60"/>
  <c r="Q282" i="60" s="1"/>
  <c r="N281" i="60"/>
  <c r="Q281" i="60" s="1"/>
  <c r="N280" i="60"/>
  <c r="Q280" i="60" s="1"/>
  <c r="N279" i="60"/>
  <c r="N278" i="60"/>
  <c r="Q278" i="60" s="1"/>
  <c r="N277" i="60"/>
  <c r="Q277" i="60" s="1"/>
  <c r="N276" i="60"/>
  <c r="Q276" i="60" s="1"/>
  <c r="N275" i="60"/>
  <c r="Q275" i="60" s="1"/>
  <c r="N274" i="60"/>
  <c r="Q274" i="60" s="1"/>
  <c r="N273" i="60"/>
  <c r="Q273" i="60" s="1"/>
  <c r="N272" i="60"/>
  <c r="Q272" i="60" s="1"/>
  <c r="N271" i="60"/>
  <c r="N270" i="60"/>
  <c r="Q270" i="60" s="1"/>
  <c r="N269" i="60"/>
  <c r="Q269" i="60" s="1"/>
  <c r="N268" i="60"/>
  <c r="Q268" i="60" s="1"/>
  <c r="N267" i="60"/>
  <c r="Q267" i="60" s="1"/>
  <c r="N266" i="60"/>
  <c r="Q266" i="60" s="1"/>
  <c r="N265" i="60"/>
  <c r="Q265" i="60" s="1"/>
  <c r="N264" i="60"/>
  <c r="Q264" i="60" s="1"/>
  <c r="N263" i="60"/>
  <c r="Q263" i="60" s="1"/>
  <c r="N262" i="60"/>
  <c r="Q262" i="60" s="1"/>
  <c r="N261" i="60"/>
  <c r="Q261" i="60" s="1"/>
  <c r="N260" i="60"/>
  <c r="Q260" i="60" s="1"/>
  <c r="N259" i="60"/>
  <c r="Q259" i="60" s="1"/>
  <c r="N258" i="60"/>
  <c r="Q258" i="60" s="1"/>
  <c r="N257" i="60"/>
  <c r="Q257" i="60" s="1"/>
  <c r="N256" i="60"/>
  <c r="Q256" i="60" s="1"/>
  <c r="N255" i="60"/>
  <c r="N254" i="60"/>
  <c r="Q254" i="60" s="1"/>
  <c r="N253" i="60"/>
  <c r="Q253" i="60" s="1"/>
  <c r="N252" i="60"/>
  <c r="Q252" i="60" s="1"/>
  <c r="N251" i="60"/>
  <c r="Q251" i="60" s="1"/>
  <c r="N250" i="60"/>
  <c r="Q250" i="60" s="1"/>
  <c r="N249" i="60"/>
  <c r="Q249" i="60" s="1"/>
  <c r="N248" i="60"/>
  <c r="Q248" i="60" s="1"/>
  <c r="N247" i="60"/>
  <c r="Q247" i="60" s="1"/>
  <c r="N246" i="60"/>
  <c r="Q246" i="60" s="1"/>
  <c r="N245" i="60"/>
  <c r="Q245" i="60" s="1"/>
  <c r="N244" i="60"/>
  <c r="Q244" i="60" s="1"/>
  <c r="N243" i="60"/>
  <c r="Q243" i="60" s="1"/>
  <c r="N242" i="60"/>
  <c r="Q242" i="60" s="1"/>
  <c r="N241" i="60"/>
  <c r="Q241" i="60" s="1"/>
  <c r="N240" i="60"/>
  <c r="Q240" i="60" s="1"/>
  <c r="N239" i="60"/>
  <c r="N238" i="60"/>
  <c r="Q238" i="60" s="1"/>
  <c r="N237" i="60"/>
  <c r="Q237" i="60" s="1"/>
  <c r="N236" i="60"/>
  <c r="Q236" i="60" s="1"/>
  <c r="N235" i="60"/>
  <c r="Q235" i="60" s="1"/>
  <c r="N234" i="60"/>
  <c r="Q234" i="60" s="1"/>
  <c r="N233" i="60"/>
  <c r="Q233" i="60" s="1"/>
  <c r="N232" i="60"/>
  <c r="Q232" i="60" s="1"/>
  <c r="N231" i="60"/>
  <c r="N230" i="60"/>
  <c r="Q230" i="60" s="1"/>
  <c r="N229" i="60"/>
  <c r="Q229" i="60" s="1"/>
  <c r="N228" i="60"/>
  <c r="Q228" i="60" s="1"/>
  <c r="N227" i="60"/>
  <c r="Q227" i="60" s="1"/>
  <c r="N226" i="60"/>
  <c r="Q226" i="60" s="1"/>
  <c r="N225" i="60"/>
  <c r="Q225" i="60" s="1"/>
  <c r="N224" i="60"/>
  <c r="Q224" i="60" s="1"/>
  <c r="N223" i="60"/>
  <c r="Q223" i="60" s="1"/>
  <c r="N222" i="60"/>
  <c r="Q222" i="60" s="1"/>
  <c r="N221" i="60"/>
  <c r="Q221" i="60" s="1"/>
  <c r="N220" i="60"/>
  <c r="Q220" i="60" s="1"/>
  <c r="N219" i="60"/>
  <c r="Q219" i="60" s="1"/>
  <c r="N218" i="60"/>
  <c r="Q218" i="60" s="1"/>
  <c r="N217" i="60"/>
  <c r="Q217" i="60" s="1"/>
  <c r="N216" i="60"/>
  <c r="Q216" i="60" s="1"/>
  <c r="N215" i="60"/>
  <c r="Q215" i="60" s="1"/>
  <c r="N214" i="60"/>
  <c r="Q214" i="60" s="1"/>
  <c r="N213" i="60"/>
  <c r="Q213" i="60" s="1"/>
  <c r="N212" i="60"/>
  <c r="Q212" i="60" s="1"/>
  <c r="N211" i="60"/>
  <c r="Q211" i="60" s="1"/>
  <c r="N210" i="60"/>
  <c r="Q210" i="60" s="1"/>
  <c r="N209" i="60"/>
  <c r="Q209" i="60" s="1"/>
  <c r="N208" i="60"/>
  <c r="Q208" i="60" s="1"/>
  <c r="N207" i="60"/>
  <c r="Q207" i="60" s="1"/>
  <c r="N206" i="60"/>
  <c r="Q206" i="60" s="1"/>
  <c r="N205" i="60"/>
  <c r="Q205" i="60" s="1"/>
  <c r="N204" i="60"/>
  <c r="Q204" i="60" s="1"/>
  <c r="N203" i="60"/>
  <c r="Q203" i="60" s="1"/>
  <c r="N202" i="60"/>
  <c r="Q202" i="60" s="1"/>
  <c r="N201" i="60"/>
  <c r="Q201" i="60" s="1"/>
  <c r="N200" i="60"/>
  <c r="Q200" i="60" s="1"/>
  <c r="N199" i="60"/>
  <c r="Q199" i="60" s="1"/>
  <c r="N198" i="60"/>
  <c r="Q198" i="60" s="1"/>
  <c r="N197" i="60"/>
  <c r="Q197" i="60" s="1"/>
  <c r="N196" i="60"/>
  <c r="Q196" i="60" s="1"/>
  <c r="N195" i="60"/>
  <c r="Q195" i="60" s="1"/>
  <c r="N194" i="60"/>
  <c r="Q194" i="60" s="1"/>
  <c r="N193" i="60"/>
  <c r="Q193" i="60" s="1"/>
  <c r="N192" i="60"/>
  <c r="Q192" i="60" s="1"/>
  <c r="N191" i="60"/>
  <c r="N190" i="60"/>
  <c r="Q190" i="60" s="1"/>
  <c r="N189" i="60"/>
  <c r="Q189" i="60" s="1"/>
  <c r="N188" i="60"/>
  <c r="Q188" i="60" s="1"/>
  <c r="N187" i="60"/>
  <c r="Q187" i="60" s="1"/>
  <c r="N186" i="60"/>
  <c r="Q186" i="60" s="1"/>
  <c r="N185" i="60"/>
  <c r="Q185" i="60" s="1"/>
  <c r="N184" i="60"/>
  <c r="Q184" i="60" s="1"/>
  <c r="N183" i="60"/>
  <c r="N182" i="60"/>
  <c r="Q182" i="60" s="1"/>
  <c r="N181" i="60"/>
  <c r="Q181" i="60" s="1"/>
  <c r="N180" i="60"/>
  <c r="Q180" i="60" s="1"/>
  <c r="N179" i="60"/>
  <c r="Q179" i="60" s="1"/>
  <c r="N178" i="60"/>
  <c r="Q178" i="60" s="1"/>
  <c r="N177" i="60"/>
  <c r="Q177" i="60" s="1"/>
  <c r="N176" i="60"/>
  <c r="Q176" i="60" s="1"/>
  <c r="N175" i="60"/>
  <c r="Q175" i="60" s="1"/>
  <c r="N174" i="60"/>
  <c r="Q174" i="60" s="1"/>
  <c r="N173" i="60"/>
  <c r="Q173" i="60" s="1"/>
  <c r="N172" i="60"/>
  <c r="Q172" i="60" s="1"/>
  <c r="N171" i="60"/>
  <c r="Q171" i="60" s="1"/>
  <c r="N170" i="60"/>
  <c r="Q170" i="60" s="1"/>
  <c r="N169" i="60"/>
  <c r="Q169" i="60" s="1"/>
  <c r="N168" i="60"/>
  <c r="Q168" i="60" s="1"/>
  <c r="N167" i="60"/>
  <c r="Q167" i="60" s="1"/>
  <c r="N166" i="60"/>
  <c r="Q166" i="60" s="1"/>
  <c r="N165" i="60"/>
  <c r="Q165" i="60" s="1"/>
  <c r="N164" i="60"/>
  <c r="Q164" i="60" s="1"/>
  <c r="N163" i="60"/>
  <c r="Q163" i="60" s="1"/>
  <c r="N162" i="60"/>
  <c r="Q162" i="60" s="1"/>
  <c r="N161" i="60"/>
  <c r="Q161" i="60" s="1"/>
  <c r="N160" i="60"/>
  <c r="Q160" i="60" s="1"/>
  <c r="N159" i="60"/>
  <c r="Q159" i="60" s="1"/>
  <c r="N158" i="60"/>
  <c r="Q158" i="60" s="1"/>
  <c r="N157" i="60"/>
  <c r="Q157" i="60" s="1"/>
  <c r="N156" i="60"/>
  <c r="Q156" i="60" s="1"/>
  <c r="N155" i="60"/>
  <c r="Q155" i="60" s="1"/>
  <c r="N154" i="60"/>
  <c r="Q154" i="60" s="1"/>
  <c r="N153" i="60"/>
  <c r="Q153" i="60" s="1"/>
  <c r="N152" i="60"/>
  <c r="Q152" i="60" s="1"/>
  <c r="N151" i="60"/>
  <c r="Q151" i="60" s="1"/>
  <c r="N150" i="60"/>
  <c r="Q150" i="60" s="1"/>
  <c r="N149" i="60"/>
  <c r="Q149" i="60" s="1"/>
  <c r="N148" i="60"/>
  <c r="Q148" i="60" s="1"/>
  <c r="N147" i="60"/>
  <c r="Q147" i="60" s="1"/>
  <c r="N146" i="60"/>
  <c r="Q146" i="60" s="1"/>
  <c r="N145" i="60"/>
  <c r="Q145" i="60" s="1"/>
  <c r="N144" i="60"/>
  <c r="Q144" i="60" s="1"/>
  <c r="N143" i="60"/>
  <c r="Q143" i="60" s="1"/>
  <c r="N142" i="60"/>
  <c r="Q142" i="60" s="1"/>
  <c r="N141" i="60"/>
  <c r="Q141" i="60" s="1"/>
  <c r="N140" i="60"/>
  <c r="Q140" i="60" s="1"/>
  <c r="N139" i="60"/>
  <c r="N138" i="60"/>
  <c r="Q138" i="60" s="1"/>
  <c r="N137" i="60"/>
  <c r="Q137" i="60" s="1"/>
  <c r="N136" i="60"/>
  <c r="Q136" i="60" s="1"/>
  <c r="N135" i="60"/>
  <c r="N134" i="60"/>
  <c r="Q134" i="60" s="1"/>
  <c r="N133" i="60"/>
  <c r="Q133" i="60" s="1"/>
  <c r="N132" i="60"/>
  <c r="Q132" i="60" s="1"/>
  <c r="N131" i="60"/>
  <c r="Q131" i="60" s="1"/>
  <c r="N130" i="60"/>
  <c r="Q130" i="60" s="1"/>
  <c r="N129" i="60"/>
  <c r="Q129" i="60" s="1"/>
  <c r="N128" i="60"/>
  <c r="Q128" i="60" s="1"/>
  <c r="N127" i="60"/>
  <c r="Q127" i="60" s="1"/>
  <c r="N126" i="60"/>
  <c r="Q126" i="60" s="1"/>
  <c r="N125" i="60"/>
  <c r="Q125" i="60" s="1"/>
  <c r="N124" i="60"/>
  <c r="Q124" i="60" s="1"/>
  <c r="N123" i="60"/>
  <c r="Q123" i="60" s="1"/>
  <c r="N122" i="60"/>
  <c r="Q122" i="60" s="1"/>
  <c r="N121" i="60"/>
  <c r="Q121" i="60" s="1"/>
  <c r="N120" i="60"/>
  <c r="Q120" i="60" s="1"/>
  <c r="N119" i="60"/>
  <c r="Q119" i="60" s="1"/>
  <c r="N118" i="60"/>
  <c r="Q118" i="60" s="1"/>
  <c r="N117" i="60"/>
  <c r="Q117" i="60" s="1"/>
  <c r="N116" i="60"/>
  <c r="Q116" i="60" s="1"/>
  <c r="N115" i="60"/>
  <c r="Q115" i="60" s="1"/>
  <c r="N114" i="60"/>
  <c r="Q114" i="60" s="1"/>
  <c r="N113" i="60"/>
  <c r="Q113" i="60" s="1"/>
  <c r="N112" i="60"/>
  <c r="Q112" i="60" s="1"/>
  <c r="N111" i="60"/>
  <c r="Q111" i="60" s="1"/>
  <c r="N110" i="60"/>
  <c r="Q110" i="60" s="1"/>
  <c r="N109" i="60"/>
  <c r="Q109" i="60" s="1"/>
  <c r="N108" i="60"/>
  <c r="Q108" i="60" s="1"/>
  <c r="N107" i="60"/>
  <c r="Q107" i="60" s="1"/>
  <c r="N106" i="60"/>
  <c r="Q106" i="60" s="1"/>
  <c r="N105" i="60"/>
  <c r="Q105" i="60" s="1"/>
  <c r="N104" i="60"/>
  <c r="Q104" i="60" s="1"/>
  <c r="N103" i="60"/>
  <c r="Q103" i="60" s="1"/>
  <c r="N102" i="60"/>
  <c r="Q102" i="60" s="1"/>
  <c r="N101" i="60"/>
  <c r="Q101" i="60" s="1"/>
  <c r="N100" i="60"/>
  <c r="Q100" i="60" s="1"/>
  <c r="N99" i="60"/>
  <c r="Q99" i="60" s="1"/>
  <c r="N98" i="60"/>
  <c r="Q98" i="60" s="1"/>
  <c r="N97" i="60"/>
  <c r="Q97" i="60" s="1"/>
  <c r="N96" i="60"/>
  <c r="Q96" i="60" s="1"/>
  <c r="N95" i="60"/>
  <c r="Q95" i="60" s="1"/>
  <c r="N94" i="60"/>
  <c r="Q94" i="60" s="1"/>
  <c r="N93" i="60"/>
  <c r="Q93" i="60" s="1"/>
  <c r="N92" i="60"/>
  <c r="Q92" i="60" s="1"/>
  <c r="N91" i="60"/>
  <c r="Q91" i="60" s="1"/>
  <c r="N90" i="60"/>
  <c r="Q90" i="60" s="1"/>
  <c r="N89" i="60"/>
  <c r="Q89" i="60" s="1"/>
  <c r="N88" i="60"/>
  <c r="Q88" i="60" s="1"/>
  <c r="N87" i="60"/>
  <c r="Q87" i="60" s="1"/>
  <c r="N86" i="60"/>
  <c r="Q86" i="60" s="1"/>
  <c r="N85" i="60"/>
  <c r="Q85" i="60" s="1"/>
  <c r="N84" i="60"/>
  <c r="Q84" i="60" s="1"/>
  <c r="N83" i="60"/>
  <c r="Q83" i="60" s="1"/>
  <c r="N82" i="60"/>
  <c r="Q82" i="60" s="1"/>
  <c r="N81" i="60"/>
  <c r="Q81" i="60" s="1"/>
  <c r="N80" i="60"/>
  <c r="Q80" i="60" s="1"/>
  <c r="N79" i="60"/>
  <c r="Q79" i="60" s="1"/>
  <c r="N78" i="60"/>
  <c r="Q78" i="60" s="1"/>
  <c r="N77" i="60"/>
  <c r="Q77" i="60" s="1"/>
  <c r="N76" i="60"/>
  <c r="Q76" i="60" s="1"/>
  <c r="N75" i="60"/>
  <c r="Q75" i="60" s="1"/>
  <c r="N74" i="60"/>
  <c r="Q74" i="60" s="1"/>
  <c r="N73" i="60"/>
  <c r="Q73" i="60" s="1"/>
  <c r="N72" i="60"/>
  <c r="Q72" i="60" s="1"/>
  <c r="N71" i="60"/>
  <c r="Q71" i="60" s="1"/>
  <c r="N70" i="60"/>
  <c r="Q70" i="60" s="1"/>
  <c r="N69" i="60"/>
  <c r="Q69" i="60" s="1"/>
  <c r="N68" i="60"/>
  <c r="Q68" i="60" s="1"/>
  <c r="N67" i="60"/>
  <c r="Q67" i="60" s="1"/>
  <c r="N66" i="60"/>
  <c r="Q66" i="60" s="1"/>
  <c r="N65" i="60"/>
  <c r="Q65" i="60" s="1"/>
  <c r="N64" i="60"/>
  <c r="Q64" i="60" s="1"/>
  <c r="N63" i="60"/>
  <c r="Q63" i="60" s="1"/>
  <c r="N62" i="60"/>
  <c r="Q62" i="60" s="1"/>
  <c r="N61" i="60"/>
  <c r="Q61" i="60" s="1"/>
  <c r="N60" i="60"/>
  <c r="Q60" i="60" s="1"/>
  <c r="N59" i="60"/>
  <c r="N58" i="60"/>
  <c r="Q58" i="60" s="1"/>
  <c r="N57" i="60"/>
  <c r="Q57" i="60" s="1"/>
  <c r="N56" i="60"/>
  <c r="Q56" i="60" s="1"/>
  <c r="N55" i="60"/>
  <c r="Q55" i="60" s="1"/>
  <c r="N54" i="60"/>
  <c r="Q54" i="60" s="1"/>
  <c r="N53" i="60"/>
  <c r="Q53" i="60" s="1"/>
  <c r="N52" i="60"/>
  <c r="Q52" i="60" s="1"/>
  <c r="N51" i="60"/>
  <c r="Q51" i="60" s="1"/>
  <c r="N50" i="60"/>
  <c r="Q50" i="60" s="1"/>
  <c r="N49" i="60"/>
  <c r="Q49" i="60" s="1"/>
  <c r="N48" i="60"/>
  <c r="Q48" i="60" s="1"/>
  <c r="N47" i="60"/>
  <c r="Q47" i="60" s="1"/>
  <c r="N46" i="60"/>
  <c r="Q46" i="60" s="1"/>
  <c r="N45" i="60"/>
  <c r="Q45" i="60" s="1"/>
  <c r="N44" i="60"/>
  <c r="Q44" i="60" s="1"/>
  <c r="N43" i="60"/>
  <c r="Q43" i="60" s="1"/>
  <c r="N42" i="60"/>
  <c r="Q42" i="60" s="1"/>
  <c r="N41" i="60"/>
  <c r="Q41" i="60" s="1"/>
  <c r="N40" i="60"/>
  <c r="Q40" i="60" s="1"/>
  <c r="N39" i="60"/>
  <c r="Q39" i="60" s="1"/>
  <c r="N38" i="60"/>
  <c r="Q38" i="60" s="1"/>
  <c r="N37" i="60"/>
  <c r="Q37" i="60" s="1"/>
  <c r="N36" i="60"/>
  <c r="Q36" i="60" s="1"/>
  <c r="N35" i="60"/>
  <c r="Q35" i="60" s="1"/>
  <c r="N34" i="60"/>
  <c r="Q34" i="60" s="1"/>
  <c r="N33" i="60"/>
  <c r="Q33" i="60" s="1"/>
  <c r="N32" i="60"/>
  <c r="Q32" i="60" s="1"/>
  <c r="N31" i="60"/>
  <c r="Q31" i="60" s="1"/>
  <c r="N30" i="60"/>
  <c r="Q30" i="60" s="1"/>
  <c r="N29" i="60"/>
  <c r="Q29" i="60" s="1"/>
  <c r="N28" i="60"/>
  <c r="Q28" i="60" s="1"/>
  <c r="N27" i="60"/>
  <c r="Q27" i="60" s="1"/>
  <c r="N26" i="60"/>
  <c r="Q26" i="60" s="1"/>
  <c r="N25" i="60"/>
  <c r="Q25" i="60" s="1"/>
  <c r="N24" i="60"/>
  <c r="Q24" i="60" s="1"/>
  <c r="N23" i="60"/>
  <c r="Q23" i="60" s="1"/>
  <c r="N22" i="60"/>
  <c r="Q22" i="60" s="1"/>
  <c r="N21" i="60"/>
  <c r="Q21" i="60" s="1"/>
  <c r="N20" i="60"/>
  <c r="Q20" i="60" s="1"/>
  <c r="N19" i="60"/>
  <c r="Q19" i="60" s="1"/>
  <c r="N18" i="60"/>
  <c r="Q18" i="60" s="1"/>
  <c r="N17" i="60"/>
  <c r="Q17" i="60" s="1"/>
  <c r="N16" i="60"/>
  <c r="Q16" i="60" s="1"/>
  <c r="N15" i="60"/>
  <c r="Q15" i="60" s="1"/>
  <c r="N14" i="60"/>
  <c r="Q14" i="60" s="1"/>
  <c r="N13" i="60"/>
  <c r="Q13" i="60" s="1"/>
  <c r="N12" i="60"/>
  <c r="Q12" i="60" s="1"/>
  <c r="N11" i="60"/>
  <c r="Q11" i="60" s="1"/>
  <c r="N10" i="60"/>
  <c r="Q10" i="60" s="1"/>
  <c r="D32" i="60"/>
  <c r="D44" i="60"/>
  <c r="D33" i="60"/>
  <c r="L10" i="60"/>
  <c r="P10" i="60"/>
  <c r="V10" i="60"/>
  <c r="R10" i="60" s="1"/>
  <c r="S10" i="60"/>
  <c r="S11" i="60" s="1"/>
  <c r="S12" i="60" s="1"/>
  <c r="S13" i="60" s="1"/>
  <c r="S14" i="60" s="1"/>
  <c r="S15" i="60" s="1"/>
  <c r="S16" i="60" s="1"/>
  <c r="S17" i="60" s="1"/>
  <c r="S18" i="60" s="1"/>
  <c r="S19" i="60" s="1"/>
  <c r="S20" i="60" s="1"/>
  <c r="S21" i="60" s="1"/>
  <c r="S22" i="60" s="1"/>
  <c r="S23" i="60" s="1"/>
  <c r="S24" i="60" s="1"/>
  <c r="S25" i="60" s="1"/>
  <c r="S26" i="60" s="1"/>
  <c r="S27" i="60" s="1"/>
  <c r="S28" i="60" s="1"/>
  <c r="S29" i="60" s="1"/>
  <c r="S30" i="60" s="1"/>
  <c r="S31" i="60" s="1"/>
  <c r="S32" i="60" s="1"/>
  <c r="S33" i="60" s="1"/>
  <c r="S34" i="60" s="1"/>
  <c r="S35" i="60" s="1"/>
  <c r="S36" i="60" s="1"/>
  <c r="S37" i="60" s="1"/>
  <c r="S38" i="60" s="1"/>
  <c r="S39" i="60" s="1"/>
  <c r="S40" i="60" s="1"/>
  <c r="S41" i="60" s="1"/>
  <c r="S42" i="60" s="1"/>
  <c r="S43" i="60" s="1"/>
  <c r="S44" i="60" s="1"/>
  <c r="S45" i="60" s="1"/>
  <c r="S46" i="60" s="1"/>
  <c r="S47" i="60" s="1"/>
  <c r="S48" i="60" s="1"/>
  <c r="S49" i="60" s="1"/>
  <c r="S50" i="60" s="1"/>
  <c r="S51" i="60" s="1"/>
  <c r="S52" i="60" s="1"/>
  <c r="S53" i="60" s="1"/>
  <c r="S54" i="60" s="1"/>
  <c r="S55" i="60" s="1"/>
  <c r="S56" i="60" s="1"/>
  <c r="S57" i="60" s="1"/>
  <c r="S58" i="60" s="1"/>
  <c r="S59" i="60" s="1"/>
  <c r="S60" i="60" s="1"/>
  <c r="S61" i="60" s="1"/>
  <c r="S62" i="60" s="1"/>
  <c r="S63" i="60" s="1"/>
  <c r="S64" i="60" s="1"/>
  <c r="S65" i="60" s="1"/>
  <c r="S66" i="60" s="1"/>
  <c r="S67" i="60" s="1"/>
  <c r="S68" i="60" s="1"/>
  <c r="S69" i="60" s="1"/>
  <c r="S70" i="60" s="1"/>
  <c r="S71" i="60" s="1"/>
  <c r="S72" i="60" s="1"/>
  <c r="S73" i="60" s="1"/>
  <c r="S74" i="60" s="1"/>
  <c r="S75" i="60" s="1"/>
  <c r="S76" i="60" s="1"/>
  <c r="S77" i="60" s="1"/>
  <c r="S78" i="60" s="1"/>
  <c r="S79" i="60" s="1"/>
  <c r="S80" i="60" s="1"/>
  <c r="S81" i="60" s="1"/>
  <c r="S82" i="60" s="1"/>
  <c r="S83" i="60" s="1"/>
  <c r="S84" i="60" s="1"/>
  <c r="S85" i="60" s="1"/>
  <c r="S86" i="60" s="1"/>
  <c r="S87" i="60" s="1"/>
  <c r="S88" i="60" s="1"/>
  <c r="S89" i="60" s="1"/>
  <c r="S90" i="60" s="1"/>
  <c r="S91" i="60" s="1"/>
  <c r="S92" i="60" s="1"/>
  <c r="S93" i="60" s="1"/>
  <c r="S94" i="60" s="1"/>
  <c r="S95" i="60" s="1"/>
  <c r="S96" i="60" s="1"/>
  <c r="S97" i="60" s="1"/>
  <c r="S98" i="60" s="1"/>
  <c r="S99" i="60" s="1"/>
  <c r="S100" i="60" s="1"/>
  <c r="S101" i="60" s="1"/>
  <c r="S102" i="60" s="1"/>
  <c r="S103" i="60" s="1"/>
  <c r="S104" i="60" s="1"/>
  <c r="S105" i="60" s="1"/>
  <c r="S106" i="60" s="1"/>
  <c r="S107" i="60" s="1"/>
  <c r="S108" i="60" s="1"/>
  <c r="S109" i="60" s="1"/>
  <c r="S110" i="60" s="1"/>
  <c r="S111" i="60" s="1"/>
  <c r="S112" i="60" s="1"/>
  <c r="S113" i="60" s="1"/>
  <c r="S114" i="60" s="1"/>
  <c r="S115" i="60" s="1"/>
  <c r="S116" i="60" s="1"/>
  <c r="S117" i="60" s="1"/>
  <c r="S118" i="60" s="1"/>
  <c r="S119" i="60" s="1"/>
  <c r="S120" i="60" s="1"/>
  <c r="S121" i="60" s="1"/>
  <c r="S122" i="60" s="1"/>
  <c r="S123" i="60" s="1"/>
  <c r="S124" i="60" s="1"/>
  <c r="S125" i="60" s="1"/>
  <c r="S126" i="60" s="1"/>
  <c r="S127" i="60" s="1"/>
  <c r="S128" i="60" s="1"/>
  <c r="S129" i="60" s="1"/>
  <c r="S130" i="60" s="1"/>
  <c r="S131" i="60" s="1"/>
  <c r="S132" i="60" s="1"/>
  <c r="S133" i="60" s="1"/>
  <c r="S134" i="60" s="1"/>
  <c r="S135" i="60" s="1"/>
  <c r="S136" i="60" s="1"/>
  <c r="S137" i="60" s="1"/>
  <c r="S138" i="60" s="1"/>
  <c r="S139" i="60" s="1"/>
  <c r="S140" i="60" s="1"/>
  <c r="S141" i="60" s="1"/>
  <c r="S142" i="60" s="1"/>
  <c r="S143" i="60" s="1"/>
  <c r="S144" i="60" s="1"/>
  <c r="S145" i="60" s="1"/>
  <c r="S146" i="60" s="1"/>
  <c r="S147" i="60" s="1"/>
  <c r="S148" i="60" s="1"/>
  <c r="S149" i="60" s="1"/>
  <c r="S150" i="60" s="1"/>
  <c r="S151" i="60" s="1"/>
  <c r="S152" i="60" s="1"/>
  <c r="S153" i="60" s="1"/>
  <c r="S154" i="60" s="1"/>
  <c r="S155" i="60" s="1"/>
  <c r="S156" i="60" s="1"/>
  <c r="S157" i="60" s="1"/>
  <c r="S158" i="60" s="1"/>
  <c r="S159" i="60" s="1"/>
  <c r="S160" i="60" s="1"/>
  <c r="S161" i="60" s="1"/>
  <c r="S162" i="60" s="1"/>
  <c r="S163" i="60" s="1"/>
  <c r="S164" i="60" s="1"/>
  <c r="S165" i="60" s="1"/>
  <c r="S166" i="60" s="1"/>
  <c r="S167" i="60" s="1"/>
  <c r="S168" i="60" s="1"/>
  <c r="S169" i="60" s="1"/>
  <c r="S170" i="60" s="1"/>
  <c r="S171" i="60" s="1"/>
  <c r="S172" i="60" s="1"/>
  <c r="S173" i="60" s="1"/>
  <c r="S174" i="60" s="1"/>
  <c r="S175" i="60" s="1"/>
  <c r="S176" i="60" s="1"/>
  <c r="S177" i="60" s="1"/>
  <c r="S178" i="60" s="1"/>
  <c r="S179" i="60" s="1"/>
  <c r="S180" i="60" s="1"/>
  <c r="S181" i="60" s="1"/>
  <c r="S182" i="60" s="1"/>
  <c r="S183" i="60" s="1"/>
  <c r="S184" i="60" s="1"/>
  <c r="S185" i="60" s="1"/>
  <c r="S186" i="60" s="1"/>
  <c r="S187" i="60" s="1"/>
  <c r="S188" i="60" s="1"/>
  <c r="S189" i="60" s="1"/>
  <c r="S190" i="60" s="1"/>
  <c r="S191" i="60" s="1"/>
  <c r="S192" i="60" s="1"/>
  <c r="S193" i="60" s="1"/>
  <c r="S194" i="60" s="1"/>
  <c r="S195" i="60" s="1"/>
  <c r="S196" i="60" s="1"/>
  <c r="S197" i="60" s="1"/>
  <c r="S198" i="60" s="1"/>
  <c r="S199" i="60" s="1"/>
  <c r="S200" i="60" s="1"/>
  <c r="S201" i="60" s="1"/>
  <c r="S202" i="60" s="1"/>
  <c r="S203" i="60" s="1"/>
  <c r="S204" i="60" s="1"/>
  <c r="S205" i="60" s="1"/>
  <c r="S206" i="60" s="1"/>
  <c r="S207" i="60" s="1"/>
  <c r="S208" i="60" s="1"/>
  <c r="S209" i="60" s="1"/>
  <c r="S210" i="60" s="1"/>
  <c r="S211" i="60" s="1"/>
  <c r="S212" i="60" s="1"/>
  <c r="S213" i="60" s="1"/>
  <c r="S214" i="60" s="1"/>
  <c r="S215" i="60" s="1"/>
  <c r="S216" i="60" s="1"/>
  <c r="S217" i="60" s="1"/>
  <c r="S218" i="60" s="1"/>
  <c r="S219" i="60" s="1"/>
  <c r="S220" i="60" s="1"/>
  <c r="S221" i="60" s="1"/>
  <c r="S222" i="60" s="1"/>
  <c r="S223" i="60" s="1"/>
  <c r="S224" i="60" s="1"/>
  <c r="S225" i="60" s="1"/>
  <c r="S226" i="60" s="1"/>
  <c r="S227" i="60" s="1"/>
  <c r="S228" i="60" s="1"/>
  <c r="S229" i="60" s="1"/>
  <c r="S230" i="60" s="1"/>
  <c r="S231" i="60" s="1"/>
  <c r="S232" i="60" s="1"/>
  <c r="S233" i="60" s="1"/>
  <c r="S234" i="60" s="1"/>
  <c r="S235" i="60" s="1"/>
  <c r="S236" i="60" s="1"/>
  <c r="S237" i="60" s="1"/>
  <c r="S238" i="60" s="1"/>
  <c r="S239" i="60" s="1"/>
  <c r="S240" i="60" s="1"/>
  <c r="S241" i="60" s="1"/>
  <c r="S242" i="60" s="1"/>
  <c r="S243" i="60" s="1"/>
  <c r="S244" i="60" s="1"/>
  <c r="S245" i="60" s="1"/>
  <c r="S246" i="60" s="1"/>
  <c r="S247" i="60" s="1"/>
  <c r="S248" i="60" s="1"/>
  <c r="S249" i="60" s="1"/>
  <c r="S250" i="60" s="1"/>
  <c r="S251" i="60" s="1"/>
  <c r="S252" i="60" s="1"/>
  <c r="S253" i="60" s="1"/>
  <c r="S254" i="60" s="1"/>
  <c r="S255" i="60" s="1"/>
  <c r="S256" i="60" s="1"/>
  <c r="S257" i="60" s="1"/>
  <c r="S258" i="60" s="1"/>
  <c r="S259" i="60" s="1"/>
  <c r="S260" i="60" s="1"/>
  <c r="S261" i="60" s="1"/>
  <c r="S262" i="60" s="1"/>
  <c r="S263" i="60" s="1"/>
  <c r="S264" i="60" s="1"/>
  <c r="S265" i="60" s="1"/>
  <c r="S266" i="60" s="1"/>
  <c r="S267" i="60" s="1"/>
  <c r="S268" i="60" s="1"/>
  <c r="S269" i="60" s="1"/>
  <c r="S270" i="60" s="1"/>
  <c r="S271" i="60" s="1"/>
  <c r="S272" i="60" s="1"/>
  <c r="S273" i="60" s="1"/>
  <c r="S274" i="60" s="1"/>
  <c r="S275" i="60" s="1"/>
  <c r="S276" i="60" s="1"/>
  <c r="S277" i="60" s="1"/>
  <c r="S278" i="60" s="1"/>
  <c r="S279" i="60" s="1"/>
  <c r="S280" i="60" s="1"/>
  <c r="S281" i="60" s="1"/>
  <c r="S282" i="60" s="1"/>
  <c r="S283" i="60" s="1"/>
  <c r="S284" i="60" s="1"/>
  <c r="S285" i="60" s="1"/>
  <c r="S286" i="60" s="1"/>
  <c r="S287" i="60" s="1"/>
  <c r="S288" i="60" s="1"/>
  <c r="S289" i="60" s="1"/>
  <c r="S290" i="60" s="1"/>
  <c r="S291" i="60" s="1"/>
  <c r="S292" i="60" s="1"/>
  <c r="S293" i="60" s="1"/>
  <c r="S294" i="60" s="1"/>
  <c r="S295" i="60" s="1"/>
  <c r="S296" i="60" s="1"/>
  <c r="S297" i="60" s="1"/>
  <c r="S298" i="60" s="1"/>
  <c r="S299" i="60" s="1"/>
  <c r="S300" i="60" s="1"/>
  <c r="S301" i="60" s="1"/>
  <c r="S302" i="60" s="1"/>
  <c r="S303" i="60" s="1"/>
  <c r="S304" i="60" s="1"/>
  <c r="S305" i="60" s="1"/>
  <c r="S306" i="60" s="1"/>
  <c r="S307" i="60" s="1"/>
  <c r="S308" i="60" s="1"/>
  <c r="S309" i="60" s="1"/>
  <c r="S310" i="60" s="1"/>
  <c r="S311" i="60" s="1"/>
  <c r="S312" i="60" s="1"/>
  <c r="S313" i="60" s="1"/>
  <c r="S314" i="60" s="1"/>
  <c r="S315" i="60" s="1"/>
  <c r="S316" i="60" s="1"/>
  <c r="S317" i="60" s="1"/>
  <c r="S318" i="60" s="1"/>
  <c r="S319" i="60" s="1"/>
  <c r="S320" i="60" s="1"/>
  <c r="S321" i="60" s="1"/>
  <c r="S322" i="60" s="1"/>
  <c r="S323" i="60" s="1"/>
  <c r="S324" i="60" s="1"/>
  <c r="S325" i="60" s="1"/>
  <c r="S326" i="60" s="1"/>
  <c r="S327" i="60" s="1"/>
  <c r="S328" i="60" s="1"/>
  <c r="S329" i="60" s="1"/>
  <c r="S330" i="60" s="1"/>
  <c r="S331" i="60" s="1"/>
  <c r="S332" i="60" s="1"/>
  <c r="S333" i="60" s="1"/>
  <c r="S334" i="60" s="1"/>
  <c r="S335" i="60" s="1"/>
  <c r="S336" i="60" s="1"/>
  <c r="S337" i="60" s="1"/>
  <c r="S338" i="60" s="1"/>
  <c r="S339" i="60" s="1"/>
  <c r="S340" i="60" s="1"/>
  <c r="S341" i="60" s="1"/>
  <c r="S342" i="60" s="1"/>
  <c r="S343" i="60" s="1"/>
  <c r="S344" i="60" s="1"/>
  <c r="S345" i="60" s="1"/>
  <c r="S346" i="60" s="1"/>
  <c r="S347" i="60" s="1"/>
  <c r="S348" i="60" s="1"/>
  <c r="S349" i="60" s="1"/>
  <c r="S350" i="60" s="1"/>
  <c r="S351" i="60" s="1"/>
  <c r="S352" i="60" s="1"/>
  <c r="S353" i="60" s="1"/>
  <c r="S354" i="60" s="1"/>
  <c r="S355" i="60" s="1"/>
  <c r="S356" i="60" s="1"/>
  <c r="S357" i="60" s="1"/>
  <c r="S358" i="60" s="1"/>
  <c r="S359" i="60" s="1"/>
  <c r="S360" i="60" s="1"/>
  <c r="S361" i="60" s="1"/>
  <c r="S362" i="60" s="1"/>
  <c r="S363" i="60" s="1"/>
  <c r="S364" i="60" s="1"/>
  <c r="S365" i="60" s="1"/>
  <c r="S366" i="60" s="1"/>
  <c r="S367" i="60" s="1"/>
  <c r="S368" i="60" s="1"/>
  <c r="S369" i="60" s="1"/>
  <c r="S370" i="60" s="1"/>
  <c r="S371" i="60" s="1"/>
  <c r="S372" i="60" s="1"/>
  <c r="S373" i="60" s="1"/>
  <c r="S374" i="60" s="1"/>
  <c r="S375" i="60" s="1"/>
  <c r="S376" i="60" s="1"/>
  <c r="S377" i="60" s="1"/>
  <c r="S378" i="60" s="1"/>
  <c r="S379" i="60" s="1"/>
  <c r="S380" i="60" s="1"/>
  <c r="S381" i="60" s="1"/>
  <c r="S382" i="60" s="1"/>
  <c r="S383" i="60" s="1"/>
  <c r="S384" i="60" s="1"/>
  <c r="S385" i="60" s="1"/>
  <c r="S386" i="60" s="1"/>
  <c r="S387" i="60" s="1"/>
  <c r="S388" i="60" s="1"/>
  <c r="S389" i="60" s="1"/>
  <c r="S390" i="60" s="1"/>
  <c r="S391" i="60" s="1"/>
  <c r="S392" i="60" s="1"/>
  <c r="S393" i="60" s="1"/>
  <c r="S394" i="60" s="1"/>
  <c r="S395" i="60" s="1"/>
  <c r="S396" i="60" s="1"/>
  <c r="S397" i="60" s="1"/>
  <c r="S398" i="60" s="1"/>
  <c r="S399" i="60" s="1"/>
  <c r="S400" i="60" s="1"/>
  <c r="S401" i="60" s="1"/>
  <c r="S402" i="60" s="1"/>
  <c r="S403" i="60" s="1"/>
  <c r="S404" i="60" s="1"/>
  <c r="S405" i="60" s="1"/>
  <c r="S406" i="60" s="1"/>
  <c r="S407" i="60" s="1"/>
  <c r="S408" i="60" s="1"/>
  <c r="S409" i="60" s="1"/>
  <c r="S410" i="60" s="1"/>
  <c r="S411" i="60" s="1"/>
  <c r="S412" i="60" s="1"/>
  <c r="S413" i="60" s="1"/>
  <c r="S414" i="60" s="1"/>
  <c r="S415" i="60" s="1"/>
  <c r="S416" i="60" s="1"/>
  <c r="S417" i="60" s="1"/>
  <c r="S418" i="60" s="1"/>
  <c r="S419" i="60" s="1"/>
  <c r="S420" i="60" s="1"/>
  <c r="S421" i="60" s="1"/>
  <c r="S422" i="60" s="1"/>
  <c r="S423" i="60" s="1"/>
  <c r="S424" i="60" s="1"/>
  <c r="S425" i="60" s="1"/>
  <c r="S426" i="60" s="1"/>
  <c r="S427" i="60" s="1"/>
  <c r="S428" i="60" s="1"/>
  <c r="S429" i="60" s="1"/>
  <c r="S430" i="60" s="1"/>
  <c r="S431" i="60" s="1"/>
  <c r="S432" i="60" s="1"/>
  <c r="S433" i="60" s="1"/>
  <c r="S434" i="60" s="1"/>
  <c r="S435" i="60" s="1"/>
  <c r="S436" i="60" s="1"/>
  <c r="S437" i="60" s="1"/>
  <c r="S438" i="60" s="1"/>
  <c r="S439" i="60" s="1"/>
  <c r="S440" i="60" s="1"/>
  <c r="S441" i="60" s="1"/>
  <c r="S442" i="60" s="1"/>
  <c r="S443" i="60" s="1"/>
  <c r="S444" i="60" s="1"/>
  <c r="S445" i="60" s="1"/>
  <c r="S446" i="60" s="1"/>
  <c r="S447" i="60" s="1"/>
  <c r="S448" i="60" s="1"/>
  <c r="S449" i="60" s="1"/>
  <c r="S450" i="60" s="1"/>
  <c r="S451" i="60" s="1"/>
  <c r="S452" i="60" s="1"/>
  <c r="S453" i="60" s="1"/>
  <c r="S454" i="60" s="1"/>
  <c r="S455" i="60" s="1"/>
  <c r="S456" i="60" s="1"/>
  <c r="S457" i="60" s="1"/>
  <c r="S458" i="60" s="1"/>
  <c r="S459" i="60" s="1"/>
  <c r="S460" i="60" s="1"/>
  <c r="S461" i="60" s="1"/>
  <c r="S462" i="60" s="1"/>
  <c r="S463" i="60" s="1"/>
  <c r="S464" i="60" s="1"/>
  <c r="S465" i="60" s="1"/>
  <c r="S466" i="60" s="1"/>
  <c r="S467" i="60" s="1"/>
  <c r="S468" i="60" s="1"/>
  <c r="S469" i="60" s="1"/>
  <c r="S470" i="60" s="1"/>
  <c r="S471" i="60" s="1"/>
  <c r="S472" i="60" s="1"/>
  <c r="S473" i="60" s="1"/>
  <c r="S474" i="60" s="1"/>
  <c r="S475" i="60" s="1"/>
  <c r="S476" i="60" s="1"/>
  <c r="S477" i="60" s="1"/>
  <c r="S478" i="60" s="1"/>
  <c r="S479" i="60" s="1"/>
  <c r="S480" i="60" s="1"/>
  <c r="S481" i="60" s="1"/>
  <c r="S482" i="60" s="1"/>
  <c r="S483" i="60" s="1"/>
  <c r="S484" i="60" s="1"/>
  <c r="S485" i="60" s="1"/>
  <c r="S486" i="60" s="1"/>
  <c r="S487" i="60" s="1"/>
  <c r="S488" i="60" s="1"/>
  <c r="S489" i="60" s="1"/>
  <c r="S490" i="60" s="1"/>
  <c r="S491" i="60" s="1"/>
  <c r="S492" i="60" s="1"/>
  <c r="S493" i="60" s="1"/>
  <c r="S494" i="60" s="1"/>
  <c r="S495" i="60" s="1"/>
  <c r="S496" i="60" s="1"/>
  <c r="S497" i="60" s="1"/>
  <c r="S498" i="60" s="1"/>
  <c r="S499" i="60" s="1"/>
  <c r="S500" i="60" s="1"/>
  <c r="S501" i="60" s="1"/>
  <c r="S502" i="60" s="1"/>
  <c r="S503" i="60" s="1"/>
  <c r="S504" i="60" s="1"/>
  <c r="S505" i="60" s="1"/>
  <c r="S506" i="60" s="1"/>
  <c r="S507" i="60" s="1"/>
  <c r="S508" i="60" s="1"/>
  <c r="S509" i="60" s="1"/>
  <c r="S510" i="60" s="1"/>
  <c r="S511" i="60" s="1"/>
  <c r="S512" i="60" s="1"/>
  <c r="S513" i="60" s="1"/>
  <c r="S514" i="60" s="1"/>
  <c r="S515" i="60" s="1"/>
  <c r="S516" i="60" s="1"/>
  <c r="S517" i="60" s="1"/>
  <c r="S518" i="60" s="1"/>
  <c r="S519" i="60" s="1"/>
  <c r="S520" i="60" s="1"/>
  <c r="S521" i="60" s="1"/>
  <c r="S522" i="60" s="1"/>
  <c r="S523" i="60" s="1"/>
  <c r="S524" i="60" s="1"/>
  <c r="S525" i="60" s="1"/>
  <c r="S526" i="60" s="1"/>
  <c r="S527" i="60" s="1"/>
  <c r="S528" i="60" s="1"/>
  <c r="S529" i="60" s="1"/>
  <c r="S530" i="60" s="1"/>
  <c r="S531" i="60" s="1"/>
  <c r="S532" i="60" s="1"/>
  <c r="S533" i="60" s="1"/>
  <c r="S534" i="60" s="1"/>
  <c r="S535" i="60" s="1"/>
  <c r="S536" i="60" s="1"/>
  <c r="S537" i="60" s="1"/>
  <c r="S538" i="60" s="1"/>
  <c r="S539" i="60" s="1"/>
  <c r="S540" i="60" s="1"/>
  <c r="S541" i="60" s="1"/>
  <c r="S542" i="60" s="1"/>
  <c r="S543" i="60" s="1"/>
  <c r="S544" i="60" s="1"/>
  <c r="AN44" i="60" s="1"/>
  <c r="Y10" i="60"/>
  <c r="L11" i="60"/>
  <c r="P11" i="60"/>
  <c r="Y11" i="60"/>
  <c r="G12" i="60"/>
  <c r="L12" i="60"/>
  <c r="P12" i="60"/>
  <c r="Y12" i="60"/>
  <c r="L13" i="60"/>
  <c r="P13" i="60"/>
  <c r="Y13" i="60"/>
  <c r="G14" i="60"/>
  <c r="AA14" i="60" s="1"/>
  <c r="L14" i="60"/>
  <c r="P14" i="60"/>
  <c r="Y14" i="60"/>
  <c r="L15" i="60"/>
  <c r="P15" i="60"/>
  <c r="Y15" i="60"/>
  <c r="G16" i="60"/>
  <c r="L16" i="60"/>
  <c r="P16" i="60"/>
  <c r="Y16" i="60"/>
  <c r="L17" i="60"/>
  <c r="P17" i="60"/>
  <c r="Y17" i="60"/>
  <c r="G18" i="60"/>
  <c r="L18" i="60"/>
  <c r="P18" i="60"/>
  <c r="Y18" i="60"/>
  <c r="L19" i="60"/>
  <c r="P19" i="60"/>
  <c r="Y19" i="60"/>
  <c r="G20" i="60"/>
  <c r="L20" i="60"/>
  <c r="P20" i="60"/>
  <c r="Y20" i="60"/>
  <c r="L21" i="60"/>
  <c r="P21" i="60"/>
  <c r="Y21" i="60"/>
  <c r="G22" i="60"/>
  <c r="L22" i="60"/>
  <c r="P22" i="60"/>
  <c r="Y22" i="60"/>
  <c r="L23" i="60"/>
  <c r="P23" i="60"/>
  <c r="Y23" i="60"/>
  <c r="G24" i="60"/>
  <c r="L24" i="60"/>
  <c r="P24" i="60"/>
  <c r="Y24" i="60"/>
  <c r="L25" i="60"/>
  <c r="P25" i="60"/>
  <c r="Y25" i="60"/>
  <c r="G26" i="60"/>
  <c r="L26" i="60"/>
  <c r="P26" i="60"/>
  <c r="Y26" i="60"/>
  <c r="L27" i="60"/>
  <c r="P27" i="60"/>
  <c r="Y27" i="60"/>
  <c r="G28" i="60"/>
  <c r="L28" i="60"/>
  <c r="P28" i="60"/>
  <c r="Y28" i="60"/>
  <c r="L29" i="60"/>
  <c r="P29" i="60"/>
  <c r="Y29" i="60"/>
  <c r="G30" i="60"/>
  <c r="L30" i="60"/>
  <c r="P30" i="60"/>
  <c r="Y30" i="60"/>
  <c r="L31" i="60"/>
  <c r="P31" i="60"/>
  <c r="Y31" i="60"/>
  <c r="G32" i="60"/>
  <c r="L32" i="60"/>
  <c r="P32" i="60"/>
  <c r="Y32" i="60"/>
  <c r="L33" i="60"/>
  <c r="P33" i="60"/>
  <c r="Y33" i="60"/>
  <c r="G34" i="60"/>
  <c r="L34" i="60"/>
  <c r="P34" i="60"/>
  <c r="Y34" i="60"/>
  <c r="L35" i="60"/>
  <c r="P35" i="60"/>
  <c r="Y35" i="60"/>
  <c r="G36" i="60"/>
  <c r="L36" i="60"/>
  <c r="P36" i="60"/>
  <c r="Y36" i="60"/>
  <c r="L37" i="60"/>
  <c r="P37" i="60"/>
  <c r="Y37" i="60"/>
  <c r="G38" i="60"/>
  <c r="L38" i="60"/>
  <c r="P38" i="60"/>
  <c r="Y38" i="60"/>
  <c r="L39" i="60"/>
  <c r="P39" i="60"/>
  <c r="Y39" i="60"/>
  <c r="G40" i="60"/>
  <c r="L40" i="60"/>
  <c r="P40" i="60"/>
  <c r="Y40" i="60"/>
  <c r="L41" i="60"/>
  <c r="P41" i="60"/>
  <c r="Y41" i="60"/>
  <c r="G42" i="60"/>
  <c r="L42" i="60"/>
  <c r="P42" i="60"/>
  <c r="Y42" i="60"/>
  <c r="L43" i="60"/>
  <c r="P43" i="60"/>
  <c r="Y43" i="60"/>
  <c r="G44" i="60"/>
  <c r="L44" i="60"/>
  <c r="P44" i="60"/>
  <c r="Y44" i="60"/>
  <c r="O534" i="60"/>
  <c r="L45" i="60"/>
  <c r="P45" i="60"/>
  <c r="Y45" i="60"/>
  <c r="G46" i="60"/>
  <c r="L46" i="60"/>
  <c r="P46" i="60"/>
  <c r="Y46" i="60"/>
  <c r="G492" i="60"/>
  <c r="N531" i="60"/>
  <c r="Q531" i="60" s="1"/>
  <c r="N530" i="60"/>
  <c r="Q530" i="60" s="1"/>
  <c r="L47" i="60"/>
  <c r="P47" i="60"/>
  <c r="Y47" i="60"/>
  <c r="G48" i="60"/>
  <c r="L48" i="60"/>
  <c r="P48" i="60"/>
  <c r="Y48" i="60"/>
  <c r="L49" i="60"/>
  <c r="P49" i="60"/>
  <c r="Y49" i="60"/>
  <c r="G50" i="60"/>
  <c r="L50" i="60"/>
  <c r="P50" i="60"/>
  <c r="Y50" i="60"/>
  <c r="L51" i="60"/>
  <c r="P51" i="60"/>
  <c r="Y51" i="60"/>
  <c r="G52" i="60"/>
  <c r="L52" i="60"/>
  <c r="P52" i="60"/>
  <c r="Y52" i="60"/>
  <c r="L53" i="60"/>
  <c r="P53" i="60"/>
  <c r="Y53" i="60"/>
  <c r="G54" i="60"/>
  <c r="AA54" i="60" s="1"/>
  <c r="AD54" i="60" s="1"/>
  <c r="L54" i="60"/>
  <c r="P54" i="60"/>
  <c r="Y54" i="60"/>
  <c r="L55" i="60"/>
  <c r="P55" i="60"/>
  <c r="Y55" i="60"/>
  <c r="G56" i="60"/>
  <c r="L56" i="60"/>
  <c r="P56" i="60"/>
  <c r="Y56" i="60"/>
  <c r="L57" i="60"/>
  <c r="P57" i="60"/>
  <c r="Y57" i="60"/>
  <c r="G58" i="60"/>
  <c r="L58" i="60"/>
  <c r="P58" i="60"/>
  <c r="Y58" i="60"/>
  <c r="L59" i="60"/>
  <c r="P59" i="60"/>
  <c r="Y59" i="60"/>
  <c r="D60" i="60"/>
  <c r="G60" i="60"/>
  <c r="L60" i="60"/>
  <c r="P60" i="60"/>
  <c r="Y60" i="60"/>
  <c r="L61" i="60"/>
  <c r="P61" i="60"/>
  <c r="Y61" i="60"/>
  <c r="G62" i="60"/>
  <c r="L62" i="60"/>
  <c r="P62" i="60"/>
  <c r="Y62" i="60"/>
  <c r="L63" i="60"/>
  <c r="P63" i="60"/>
  <c r="Y63" i="60"/>
  <c r="G64" i="60"/>
  <c r="L64" i="60"/>
  <c r="P64" i="60"/>
  <c r="Y64" i="60"/>
  <c r="L65" i="60"/>
  <c r="P65" i="60"/>
  <c r="Y65" i="60"/>
  <c r="G66" i="60"/>
  <c r="L66" i="60"/>
  <c r="P66" i="60"/>
  <c r="Y66" i="60"/>
  <c r="L67" i="60"/>
  <c r="P67" i="60"/>
  <c r="Y67" i="60"/>
  <c r="G68" i="60"/>
  <c r="L68" i="60"/>
  <c r="P68" i="60"/>
  <c r="Y68" i="60"/>
  <c r="L69" i="60"/>
  <c r="P69" i="60"/>
  <c r="Y69" i="60"/>
  <c r="G70" i="60"/>
  <c r="L70" i="60"/>
  <c r="P70" i="60"/>
  <c r="Y70" i="60"/>
  <c r="L71" i="60"/>
  <c r="P71" i="60"/>
  <c r="Y71" i="60"/>
  <c r="G72" i="60"/>
  <c r="L72" i="60"/>
  <c r="P72" i="60"/>
  <c r="Y72" i="60"/>
  <c r="L73" i="60"/>
  <c r="P73" i="60"/>
  <c r="Y73" i="60"/>
  <c r="G74" i="60"/>
  <c r="L74" i="60"/>
  <c r="P74" i="60"/>
  <c r="Y74" i="60"/>
  <c r="L75" i="60"/>
  <c r="P75" i="60"/>
  <c r="Y75" i="60"/>
  <c r="G76" i="60"/>
  <c r="L76" i="60"/>
  <c r="P76" i="60"/>
  <c r="Y76" i="60"/>
  <c r="L77" i="60"/>
  <c r="P77" i="60"/>
  <c r="Y77" i="60"/>
  <c r="G78" i="60"/>
  <c r="L78" i="60"/>
  <c r="P78" i="60"/>
  <c r="Y78" i="60"/>
  <c r="L79" i="60"/>
  <c r="P79" i="60"/>
  <c r="Y79" i="60"/>
  <c r="D80" i="60"/>
  <c r="D81" i="60" s="1"/>
  <c r="G80" i="60"/>
  <c r="L80" i="60"/>
  <c r="P80" i="60"/>
  <c r="Y80" i="60"/>
  <c r="L81" i="60"/>
  <c r="P81" i="60"/>
  <c r="Y81" i="60"/>
  <c r="G82" i="60"/>
  <c r="L82" i="60"/>
  <c r="P82" i="60"/>
  <c r="Y82" i="60"/>
  <c r="D83" i="60"/>
  <c r="L83" i="60"/>
  <c r="P83" i="60"/>
  <c r="Y83" i="60"/>
  <c r="G84" i="60"/>
  <c r="L84" i="60"/>
  <c r="P84" i="60"/>
  <c r="Y84" i="60"/>
  <c r="L85" i="60"/>
  <c r="P85" i="60"/>
  <c r="Y85" i="60"/>
  <c r="G86" i="60"/>
  <c r="AA86" i="60" s="1"/>
  <c r="AF86" i="60" s="1"/>
  <c r="L86" i="60"/>
  <c r="P86" i="60"/>
  <c r="Y86" i="60"/>
  <c r="L87" i="60"/>
  <c r="P87" i="60"/>
  <c r="Y87" i="60"/>
  <c r="G88" i="60"/>
  <c r="L88" i="60"/>
  <c r="P88" i="60"/>
  <c r="Y88" i="60"/>
  <c r="L89" i="60"/>
  <c r="O89" i="60"/>
  <c r="P89" i="60"/>
  <c r="Y89" i="60"/>
  <c r="G90" i="60"/>
  <c r="L90" i="60"/>
  <c r="O90" i="60"/>
  <c r="P90" i="60"/>
  <c r="Y90" i="60"/>
  <c r="L91" i="60"/>
  <c r="O91" i="60"/>
  <c r="P91" i="60"/>
  <c r="Y91" i="60"/>
  <c r="G92" i="60"/>
  <c r="L92" i="60"/>
  <c r="O92" i="60"/>
  <c r="P92" i="60"/>
  <c r="Y92" i="60"/>
  <c r="L93" i="60"/>
  <c r="O93" i="60"/>
  <c r="P93" i="60"/>
  <c r="Y93" i="60"/>
  <c r="G94" i="60"/>
  <c r="L94" i="60"/>
  <c r="O94" i="60"/>
  <c r="P94" i="60"/>
  <c r="Y94" i="60"/>
  <c r="L95" i="60"/>
  <c r="O95" i="60"/>
  <c r="P95" i="60"/>
  <c r="Y95" i="60"/>
  <c r="G96" i="60"/>
  <c r="L96" i="60"/>
  <c r="O96" i="60"/>
  <c r="P96" i="60"/>
  <c r="Y96" i="60"/>
  <c r="L97" i="60"/>
  <c r="O97" i="60"/>
  <c r="P97" i="60"/>
  <c r="Y97" i="60"/>
  <c r="G98" i="60"/>
  <c r="L98" i="60"/>
  <c r="O98" i="60"/>
  <c r="P98" i="60"/>
  <c r="Y98" i="60"/>
  <c r="L99" i="60"/>
  <c r="O99" i="60"/>
  <c r="P99" i="60"/>
  <c r="Y99" i="60"/>
  <c r="G100" i="60"/>
  <c r="L100" i="60"/>
  <c r="O100" i="60"/>
  <c r="P100" i="60"/>
  <c r="Y100" i="60"/>
  <c r="L101" i="60"/>
  <c r="O101" i="60"/>
  <c r="P101" i="60"/>
  <c r="Y101" i="60"/>
  <c r="G102" i="60"/>
  <c r="L102" i="60"/>
  <c r="O102" i="60"/>
  <c r="P102" i="60"/>
  <c r="Y102" i="60"/>
  <c r="L103" i="60"/>
  <c r="O103" i="60"/>
  <c r="P103" i="60"/>
  <c r="Y103" i="60"/>
  <c r="G104" i="60"/>
  <c r="L104" i="60"/>
  <c r="O104" i="60"/>
  <c r="P104" i="60"/>
  <c r="Y104" i="60"/>
  <c r="L105" i="60"/>
  <c r="O105" i="60"/>
  <c r="P105" i="60"/>
  <c r="Y105" i="60"/>
  <c r="G106" i="60"/>
  <c r="L106" i="60"/>
  <c r="O106" i="60"/>
  <c r="P106" i="60"/>
  <c r="Y106" i="60"/>
  <c r="L107" i="60"/>
  <c r="O107" i="60"/>
  <c r="P107" i="60"/>
  <c r="Y107" i="60"/>
  <c r="G108" i="60"/>
  <c r="L108" i="60"/>
  <c r="O108" i="60"/>
  <c r="P108" i="60"/>
  <c r="Y108" i="60"/>
  <c r="L109" i="60"/>
  <c r="O109" i="60"/>
  <c r="P109" i="60"/>
  <c r="Y109" i="60"/>
  <c r="G110" i="60"/>
  <c r="AA110" i="60" s="1"/>
  <c r="L110" i="60"/>
  <c r="O110" i="60"/>
  <c r="P110" i="60"/>
  <c r="Y110" i="60"/>
  <c r="L111" i="60"/>
  <c r="O111" i="60"/>
  <c r="P111" i="60"/>
  <c r="Y111" i="60"/>
  <c r="G112" i="60"/>
  <c r="L112" i="60"/>
  <c r="O112" i="60"/>
  <c r="P112" i="60"/>
  <c r="Y112" i="60"/>
  <c r="L113" i="60"/>
  <c r="O113" i="60"/>
  <c r="P113" i="60"/>
  <c r="Y113" i="60"/>
  <c r="G114" i="60"/>
  <c r="L114" i="60"/>
  <c r="O114" i="60"/>
  <c r="P114" i="60"/>
  <c r="Y114" i="60"/>
  <c r="L115" i="60"/>
  <c r="O115" i="60"/>
  <c r="P115" i="60"/>
  <c r="Y115" i="60"/>
  <c r="G116" i="60"/>
  <c r="AA116" i="60" s="1"/>
  <c r="AD116" i="60" s="1"/>
  <c r="L116" i="60"/>
  <c r="O116" i="60"/>
  <c r="P116" i="60"/>
  <c r="Y116" i="60"/>
  <c r="L117" i="60"/>
  <c r="O117" i="60"/>
  <c r="P117" i="60"/>
  <c r="Y117" i="60"/>
  <c r="G118" i="60"/>
  <c r="L118" i="60"/>
  <c r="O118" i="60"/>
  <c r="P118" i="60"/>
  <c r="Y118" i="60"/>
  <c r="L119" i="60"/>
  <c r="O119" i="60"/>
  <c r="P119" i="60"/>
  <c r="Y119" i="60"/>
  <c r="G120" i="60"/>
  <c r="L120" i="60"/>
  <c r="O120" i="60"/>
  <c r="P120" i="60"/>
  <c r="Y120" i="60"/>
  <c r="L121" i="60"/>
  <c r="O121" i="60"/>
  <c r="P121" i="60"/>
  <c r="Y121" i="60"/>
  <c r="G122" i="60"/>
  <c r="L122" i="60"/>
  <c r="O122" i="60"/>
  <c r="P122" i="60"/>
  <c r="Y122" i="60"/>
  <c r="L123" i="60"/>
  <c r="O123" i="60"/>
  <c r="P123" i="60"/>
  <c r="Y123" i="60"/>
  <c r="G124" i="60"/>
  <c r="L124" i="60"/>
  <c r="O124" i="60"/>
  <c r="P124" i="60"/>
  <c r="Y124" i="60"/>
  <c r="L125" i="60"/>
  <c r="O125" i="60"/>
  <c r="P125" i="60"/>
  <c r="Y125" i="60"/>
  <c r="G126" i="60"/>
  <c r="AA126" i="60" s="1"/>
  <c r="L126" i="60"/>
  <c r="O126" i="60"/>
  <c r="P126" i="60"/>
  <c r="Y126" i="60"/>
  <c r="L127" i="60"/>
  <c r="O127" i="60"/>
  <c r="P127" i="60"/>
  <c r="Y127" i="60"/>
  <c r="G128" i="60"/>
  <c r="L128" i="60"/>
  <c r="O128" i="60"/>
  <c r="P128" i="60"/>
  <c r="Y128" i="60"/>
  <c r="L129" i="60"/>
  <c r="O129" i="60"/>
  <c r="P129" i="60"/>
  <c r="Y129" i="60"/>
  <c r="G130" i="60"/>
  <c r="L130" i="60"/>
  <c r="O130" i="60"/>
  <c r="P130" i="60"/>
  <c r="Y130" i="60"/>
  <c r="L131" i="60"/>
  <c r="O131" i="60"/>
  <c r="P131" i="60"/>
  <c r="Y131" i="60"/>
  <c r="G132" i="60"/>
  <c r="L132" i="60"/>
  <c r="O132" i="60"/>
  <c r="P132" i="60"/>
  <c r="Y132" i="60"/>
  <c r="L133" i="60"/>
  <c r="O133" i="60"/>
  <c r="P133" i="60"/>
  <c r="Y133" i="60"/>
  <c r="G134" i="60"/>
  <c r="L134" i="60"/>
  <c r="O134" i="60"/>
  <c r="P134" i="60"/>
  <c r="Y134" i="60"/>
  <c r="L135" i="60"/>
  <c r="O135" i="60"/>
  <c r="P135" i="60"/>
  <c r="Y135" i="60"/>
  <c r="G136" i="60"/>
  <c r="L136" i="60"/>
  <c r="O136" i="60"/>
  <c r="P136" i="60"/>
  <c r="Y136" i="60"/>
  <c r="L137" i="60"/>
  <c r="O137" i="60"/>
  <c r="P137" i="60"/>
  <c r="Y137" i="60"/>
  <c r="G138" i="60"/>
  <c r="L138" i="60"/>
  <c r="O138" i="60"/>
  <c r="P138" i="60"/>
  <c r="Y138" i="60"/>
  <c r="L139" i="60"/>
  <c r="O139" i="60"/>
  <c r="P139" i="60"/>
  <c r="Y139" i="60"/>
  <c r="G140" i="60"/>
  <c r="AA140" i="60" s="1"/>
  <c r="L140" i="60"/>
  <c r="O140" i="60"/>
  <c r="P140" i="60"/>
  <c r="Y140" i="60"/>
  <c r="L141" i="60"/>
  <c r="O141" i="60"/>
  <c r="P141" i="60"/>
  <c r="Y141" i="60"/>
  <c r="G142" i="60"/>
  <c r="AA142" i="60" s="1"/>
  <c r="AD142" i="60" s="1"/>
  <c r="L142" i="60"/>
  <c r="O142" i="60"/>
  <c r="P142" i="60"/>
  <c r="Y142" i="60"/>
  <c r="L143" i="60"/>
  <c r="O143" i="60"/>
  <c r="P143" i="60"/>
  <c r="Y143" i="60"/>
  <c r="G144" i="60"/>
  <c r="L144" i="60"/>
  <c r="O144" i="60"/>
  <c r="P144" i="60"/>
  <c r="Y144" i="60"/>
  <c r="L145" i="60"/>
  <c r="O145" i="60"/>
  <c r="P145" i="60"/>
  <c r="Y145" i="60"/>
  <c r="G146" i="60"/>
  <c r="L146" i="60"/>
  <c r="O146" i="60"/>
  <c r="P146" i="60"/>
  <c r="Y146" i="60"/>
  <c r="L147" i="60"/>
  <c r="O147" i="60"/>
  <c r="P147" i="60"/>
  <c r="Y147" i="60"/>
  <c r="G148" i="60"/>
  <c r="AA148" i="60" s="1"/>
  <c r="AH148" i="60" s="1"/>
  <c r="L148" i="60"/>
  <c r="O148" i="60"/>
  <c r="P148" i="60"/>
  <c r="Y148" i="60"/>
  <c r="L149" i="60"/>
  <c r="O149" i="60"/>
  <c r="P149" i="60"/>
  <c r="Y149" i="60"/>
  <c r="G150" i="60"/>
  <c r="L150" i="60"/>
  <c r="O150" i="60"/>
  <c r="P150" i="60"/>
  <c r="Y150" i="60"/>
  <c r="L151" i="60"/>
  <c r="O151" i="60"/>
  <c r="P151" i="60"/>
  <c r="Y151" i="60"/>
  <c r="G152" i="60"/>
  <c r="L152" i="60"/>
  <c r="O152" i="60"/>
  <c r="P152" i="60"/>
  <c r="Y152" i="60"/>
  <c r="L153" i="60"/>
  <c r="O153" i="60"/>
  <c r="P153" i="60"/>
  <c r="Y153" i="60"/>
  <c r="G154" i="60"/>
  <c r="L154" i="60"/>
  <c r="O154" i="60"/>
  <c r="P154" i="60"/>
  <c r="Y154" i="60"/>
  <c r="L155" i="60"/>
  <c r="O155" i="60"/>
  <c r="P155" i="60"/>
  <c r="Y155" i="60"/>
  <c r="G156" i="60"/>
  <c r="AA156" i="60" s="1"/>
  <c r="AD156" i="60" s="1"/>
  <c r="L156" i="60"/>
  <c r="O156" i="60"/>
  <c r="P156" i="60"/>
  <c r="Y156" i="60"/>
  <c r="L157" i="60"/>
  <c r="O157" i="60"/>
  <c r="P157" i="60"/>
  <c r="Y157" i="60"/>
  <c r="G158" i="60"/>
  <c r="L158" i="60"/>
  <c r="O158" i="60"/>
  <c r="P158" i="60"/>
  <c r="Y158" i="60"/>
  <c r="L159" i="60"/>
  <c r="O159" i="60"/>
  <c r="P159" i="60"/>
  <c r="Y159" i="60"/>
  <c r="G160" i="60"/>
  <c r="L160" i="60"/>
  <c r="O160" i="60"/>
  <c r="P160" i="60"/>
  <c r="Y160" i="60"/>
  <c r="L161" i="60"/>
  <c r="O161" i="60"/>
  <c r="P161" i="60"/>
  <c r="Y161" i="60"/>
  <c r="G162" i="60"/>
  <c r="L162" i="60"/>
  <c r="O162" i="60"/>
  <c r="P162" i="60"/>
  <c r="Y162" i="60"/>
  <c r="L163" i="60"/>
  <c r="O163" i="60"/>
  <c r="P163" i="60"/>
  <c r="Y163" i="60"/>
  <c r="G164" i="60"/>
  <c r="L164" i="60"/>
  <c r="O164" i="60"/>
  <c r="P164" i="60"/>
  <c r="Y164" i="60"/>
  <c r="L165" i="60"/>
  <c r="O165" i="60"/>
  <c r="P165" i="60"/>
  <c r="Y165" i="60"/>
  <c r="G166" i="60"/>
  <c r="L166" i="60"/>
  <c r="O166" i="60"/>
  <c r="P166" i="60"/>
  <c r="Y166" i="60"/>
  <c r="L167" i="60"/>
  <c r="O167" i="60"/>
  <c r="P167" i="60"/>
  <c r="Y167" i="60"/>
  <c r="G168" i="60"/>
  <c r="L168" i="60"/>
  <c r="O168" i="60"/>
  <c r="P168" i="60"/>
  <c r="Y168" i="60"/>
  <c r="L169" i="60"/>
  <c r="O169" i="60"/>
  <c r="P169" i="60"/>
  <c r="Y169" i="60"/>
  <c r="G170" i="60"/>
  <c r="L170" i="60"/>
  <c r="O170" i="60"/>
  <c r="P170" i="60"/>
  <c r="Y170" i="60"/>
  <c r="L171" i="60"/>
  <c r="O171" i="60"/>
  <c r="P171" i="60"/>
  <c r="Y171" i="60"/>
  <c r="G172" i="60"/>
  <c r="AA172" i="60" s="1"/>
  <c r="AD172" i="60" s="1"/>
  <c r="L172" i="60"/>
  <c r="O172" i="60"/>
  <c r="P172" i="60"/>
  <c r="Y172" i="60"/>
  <c r="L173" i="60"/>
  <c r="O173" i="60"/>
  <c r="P173" i="60"/>
  <c r="Y173" i="60"/>
  <c r="G174" i="60"/>
  <c r="AA174" i="60" s="1"/>
  <c r="AD174" i="60" s="1"/>
  <c r="L174" i="60"/>
  <c r="O174" i="60"/>
  <c r="P174" i="60"/>
  <c r="Y174" i="60"/>
  <c r="L175" i="60"/>
  <c r="O175" i="60"/>
  <c r="P175" i="60"/>
  <c r="Y175" i="60"/>
  <c r="G176" i="60"/>
  <c r="L176" i="60"/>
  <c r="O176" i="60"/>
  <c r="P176" i="60"/>
  <c r="Y176" i="60"/>
  <c r="L177" i="60"/>
  <c r="O177" i="60"/>
  <c r="P177" i="60"/>
  <c r="Y177" i="60"/>
  <c r="G178" i="60"/>
  <c r="L178" i="60"/>
  <c r="O178" i="60"/>
  <c r="P178" i="60"/>
  <c r="Y178" i="60"/>
  <c r="L179" i="60"/>
  <c r="O179" i="60"/>
  <c r="P179" i="60"/>
  <c r="Y179" i="60"/>
  <c r="G180" i="60"/>
  <c r="L180" i="60"/>
  <c r="O180" i="60"/>
  <c r="P180" i="60"/>
  <c r="Y180" i="60"/>
  <c r="L181" i="60"/>
  <c r="O181" i="60"/>
  <c r="P181" i="60"/>
  <c r="Y181" i="60"/>
  <c r="G182" i="60"/>
  <c r="L182" i="60"/>
  <c r="O182" i="60"/>
  <c r="P182" i="60"/>
  <c r="Y182" i="60"/>
  <c r="L183" i="60"/>
  <c r="O183" i="60"/>
  <c r="P183" i="60"/>
  <c r="Y183" i="60"/>
  <c r="G184" i="60"/>
  <c r="L184" i="60"/>
  <c r="O184" i="60"/>
  <c r="P184" i="60"/>
  <c r="Y184" i="60"/>
  <c r="L185" i="60"/>
  <c r="O185" i="60"/>
  <c r="P185" i="60"/>
  <c r="Y185" i="60"/>
  <c r="G186" i="60"/>
  <c r="L186" i="60"/>
  <c r="O186" i="60"/>
  <c r="P186" i="60"/>
  <c r="Y186" i="60"/>
  <c r="L187" i="60"/>
  <c r="O187" i="60"/>
  <c r="P187" i="60"/>
  <c r="Y187" i="60"/>
  <c r="G188" i="60"/>
  <c r="L188" i="60"/>
  <c r="O188" i="60"/>
  <c r="P188" i="60"/>
  <c r="Y188" i="60"/>
  <c r="L189" i="60"/>
  <c r="O189" i="60"/>
  <c r="P189" i="60"/>
  <c r="Y189" i="60"/>
  <c r="G190" i="60"/>
  <c r="L190" i="60"/>
  <c r="O190" i="60"/>
  <c r="P190" i="60"/>
  <c r="Y190" i="60"/>
  <c r="L191" i="60"/>
  <c r="O191" i="60"/>
  <c r="P191" i="60"/>
  <c r="Y191" i="60"/>
  <c r="G192" i="60"/>
  <c r="L192" i="60"/>
  <c r="O192" i="60"/>
  <c r="P192" i="60"/>
  <c r="Y192" i="60"/>
  <c r="L193" i="60"/>
  <c r="O193" i="60"/>
  <c r="P193" i="60"/>
  <c r="Y193" i="60"/>
  <c r="G194" i="60"/>
  <c r="L194" i="60"/>
  <c r="O194" i="60"/>
  <c r="P194" i="60"/>
  <c r="Y194" i="60"/>
  <c r="L195" i="60"/>
  <c r="O195" i="60"/>
  <c r="P195" i="60"/>
  <c r="Y195" i="60"/>
  <c r="G196" i="60"/>
  <c r="AA196" i="60" s="1"/>
  <c r="AF196" i="60" s="1"/>
  <c r="L196" i="60"/>
  <c r="O196" i="60"/>
  <c r="P196" i="60"/>
  <c r="Y196" i="60"/>
  <c r="L197" i="60"/>
  <c r="O197" i="60"/>
  <c r="P197" i="60"/>
  <c r="Y197" i="60"/>
  <c r="G198" i="60"/>
  <c r="L198" i="60"/>
  <c r="O198" i="60"/>
  <c r="P198" i="60"/>
  <c r="Y198" i="60"/>
  <c r="L199" i="60"/>
  <c r="O199" i="60"/>
  <c r="P199" i="60"/>
  <c r="Y199" i="60"/>
  <c r="G200" i="60"/>
  <c r="L200" i="60"/>
  <c r="O200" i="60"/>
  <c r="P200" i="60"/>
  <c r="Y200" i="60"/>
  <c r="L201" i="60"/>
  <c r="O201" i="60"/>
  <c r="P201" i="60"/>
  <c r="Y201" i="60"/>
  <c r="G202" i="60"/>
  <c r="L202" i="60"/>
  <c r="O202" i="60"/>
  <c r="P202" i="60"/>
  <c r="Y202" i="60"/>
  <c r="L203" i="60"/>
  <c r="O203" i="60"/>
  <c r="P203" i="60"/>
  <c r="Y203" i="60"/>
  <c r="G204" i="60"/>
  <c r="AA204" i="60" s="1"/>
  <c r="AF204" i="60" s="1"/>
  <c r="AE204" i="60" s="1"/>
  <c r="L204" i="60"/>
  <c r="O204" i="60"/>
  <c r="P204" i="60"/>
  <c r="Y204" i="60"/>
  <c r="L205" i="60"/>
  <c r="O205" i="60"/>
  <c r="P205" i="60"/>
  <c r="Y205" i="60"/>
  <c r="G206" i="60"/>
  <c r="L206" i="60"/>
  <c r="O206" i="60"/>
  <c r="P206" i="60"/>
  <c r="Y206" i="60"/>
  <c r="L207" i="60"/>
  <c r="O207" i="60"/>
  <c r="P207" i="60"/>
  <c r="Y207" i="60"/>
  <c r="G208" i="60"/>
  <c r="L208" i="60"/>
  <c r="O208" i="60"/>
  <c r="P208" i="60"/>
  <c r="Y208" i="60"/>
  <c r="L209" i="60"/>
  <c r="O209" i="60"/>
  <c r="P209" i="60"/>
  <c r="Y209" i="60"/>
  <c r="G210" i="60"/>
  <c r="L210" i="60"/>
  <c r="O210" i="60"/>
  <c r="P210" i="60"/>
  <c r="Y210" i="60"/>
  <c r="L211" i="60"/>
  <c r="O211" i="60"/>
  <c r="P211" i="60"/>
  <c r="Y211" i="60"/>
  <c r="G212" i="60"/>
  <c r="AA212" i="60" s="1"/>
  <c r="AD212" i="60" s="1"/>
  <c r="L212" i="60"/>
  <c r="O212" i="60"/>
  <c r="P212" i="60"/>
  <c r="Y212" i="60"/>
  <c r="L213" i="60"/>
  <c r="O213" i="60"/>
  <c r="P213" i="60"/>
  <c r="Y213" i="60"/>
  <c r="G214" i="60"/>
  <c r="L214" i="60"/>
  <c r="O214" i="60"/>
  <c r="P214" i="60"/>
  <c r="Y214" i="60"/>
  <c r="L215" i="60"/>
  <c r="O215" i="60"/>
  <c r="P215" i="60"/>
  <c r="Y215" i="60"/>
  <c r="G216" i="60"/>
  <c r="L216" i="60"/>
  <c r="O216" i="60"/>
  <c r="P216" i="60"/>
  <c r="Y216" i="60"/>
  <c r="L217" i="60"/>
  <c r="O217" i="60"/>
  <c r="P217" i="60"/>
  <c r="Y217" i="60"/>
  <c r="G218" i="60"/>
  <c r="L218" i="60"/>
  <c r="O218" i="60"/>
  <c r="P218" i="60"/>
  <c r="Y218" i="60"/>
  <c r="L219" i="60"/>
  <c r="O219" i="60"/>
  <c r="P219" i="60"/>
  <c r="Y219" i="60"/>
  <c r="G220" i="60"/>
  <c r="L220" i="60"/>
  <c r="O220" i="60"/>
  <c r="P220" i="60"/>
  <c r="Y220" i="60"/>
  <c r="L221" i="60"/>
  <c r="O221" i="60"/>
  <c r="P221" i="60"/>
  <c r="Y221" i="60"/>
  <c r="G222" i="60"/>
  <c r="L222" i="60"/>
  <c r="O222" i="60"/>
  <c r="P222" i="60"/>
  <c r="Y222" i="60"/>
  <c r="L223" i="60"/>
  <c r="O223" i="60"/>
  <c r="P223" i="60"/>
  <c r="Y223" i="60"/>
  <c r="G224" i="60"/>
  <c r="L224" i="60"/>
  <c r="O224" i="60"/>
  <c r="P224" i="60"/>
  <c r="Y224" i="60"/>
  <c r="L225" i="60"/>
  <c r="O225" i="60"/>
  <c r="P225" i="60"/>
  <c r="Y225" i="60"/>
  <c r="G226" i="60"/>
  <c r="L226" i="60"/>
  <c r="O226" i="60"/>
  <c r="P226" i="60"/>
  <c r="Y226" i="60"/>
  <c r="L227" i="60"/>
  <c r="O227" i="60"/>
  <c r="P227" i="60"/>
  <c r="Y227" i="60"/>
  <c r="G228" i="60"/>
  <c r="AA228" i="60" s="1"/>
  <c r="AF228" i="60" s="1"/>
  <c r="L228" i="60"/>
  <c r="O228" i="60"/>
  <c r="P228" i="60"/>
  <c r="Y228" i="60"/>
  <c r="L229" i="60"/>
  <c r="O229" i="60"/>
  <c r="P229" i="60"/>
  <c r="Y229" i="60"/>
  <c r="G230" i="60"/>
  <c r="L230" i="60"/>
  <c r="O230" i="60"/>
  <c r="P230" i="60"/>
  <c r="Y230" i="60"/>
  <c r="L231" i="60"/>
  <c r="O231" i="60"/>
  <c r="P231" i="60"/>
  <c r="Y231" i="60"/>
  <c r="G232" i="60"/>
  <c r="L232" i="60"/>
  <c r="O232" i="60"/>
  <c r="P232" i="60"/>
  <c r="Y232" i="60"/>
  <c r="L233" i="60"/>
  <c r="O233" i="60"/>
  <c r="P233" i="60"/>
  <c r="Y233" i="60"/>
  <c r="G234" i="60"/>
  <c r="L234" i="60"/>
  <c r="O234" i="60"/>
  <c r="P234" i="60"/>
  <c r="Y234" i="60"/>
  <c r="L235" i="60"/>
  <c r="O235" i="60"/>
  <c r="P235" i="60"/>
  <c r="Y235" i="60"/>
  <c r="G236" i="60"/>
  <c r="AA236" i="60" s="1"/>
  <c r="L236" i="60"/>
  <c r="O236" i="60"/>
  <c r="P236" i="60"/>
  <c r="Y236" i="60"/>
  <c r="L237" i="60"/>
  <c r="O237" i="60"/>
  <c r="P237" i="60"/>
  <c r="Y237" i="60"/>
  <c r="G238" i="60"/>
  <c r="AA238" i="60" s="1"/>
  <c r="AG238" i="60" s="1"/>
  <c r="L238" i="60"/>
  <c r="O238" i="60"/>
  <c r="P238" i="60"/>
  <c r="Y238" i="60"/>
  <c r="L239" i="60"/>
  <c r="O239" i="60"/>
  <c r="P239" i="60"/>
  <c r="Y239" i="60"/>
  <c r="G240" i="60"/>
  <c r="L240" i="60"/>
  <c r="O240" i="60"/>
  <c r="P240" i="60"/>
  <c r="Y240" i="60"/>
  <c r="L241" i="60"/>
  <c r="O241" i="60"/>
  <c r="P241" i="60"/>
  <c r="Y241" i="60"/>
  <c r="G242" i="60"/>
  <c r="L242" i="60"/>
  <c r="O242" i="60"/>
  <c r="P242" i="60"/>
  <c r="Y242" i="60"/>
  <c r="L243" i="60"/>
  <c r="O243" i="60"/>
  <c r="P243" i="60"/>
  <c r="Y243" i="60"/>
  <c r="G244" i="60"/>
  <c r="AA244" i="60" s="1"/>
  <c r="L244" i="60"/>
  <c r="O244" i="60"/>
  <c r="P244" i="60"/>
  <c r="Y244" i="60"/>
  <c r="L245" i="60"/>
  <c r="O245" i="60"/>
  <c r="P245" i="60"/>
  <c r="Y245" i="60"/>
  <c r="G246" i="60"/>
  <c r="AA246" i="60" s="1"/>
  <c r="AD246" i="60" s="1"/>
  <c r="L246" i="60"/>
  <c r="O246" i="60"/>
  <c r="P246" i="60"/>
  <c r="Y246" i="60"/>
  <c r="L247" i="60"/>
  <c r="O247" i="60"/>
  <c r="P247" i="60"/>
  <c r="Y247" i="60"/>
  <c r="G248" i="60"/>
  <c r="L248" i="60"/>
  <c r="O248" i="60"/>
  <c r="P248" i="60"/>
  <c r="Y248" i="60"/>
  <c r="L249" i="60"/>
  <c r="O249" i="60"/>
  <c r="P249" i="60"/>
  <c r="Y249" i="60"/>
  <c r="G250" i="60"/>
  <c r="L250" i="60"/>
  <c r="O250" i="60"/>
  <c r="P250" i="60"/>
  <c r="Y250" i="60"/>
  <c r="L251" i="60"/>
  <c r="O251" i="60"/>
  <c r="P251" i="60"/>
  <c r="Y251" i="60"/>
  <c r="G252" i="60"/>
  <c r="AA252" i="60" s="1"/>
  <c r="AD252" i="60" s="1"/>
  <c r="L252" i="60"/>
  <c r="O252" i="60"/>
  <c r="P252" i="60"/>
  <c r="Y252" i="60"/>
  <c r="L253" i="60"/>
  <c r="O253" i="60"/>
  <c r="P253" i="60"/>
  <c r="Y253" i="60"/>
  <c r="G254" i="60"/>
  <c r="L254" i="60"/>
  <c r="O254" i="60"/>
  <c r="P254" i="60"/>
  <c r="Y254" i="60"/>
  <c r="L255" i="60"/>
  <c r="O255" i="60"/>
  <c r="P255" i="60"/>
  <c r="Y255" i="60"/>
  <c r="G256" i="60"/>
  <c r="L256" i="60"/>
  <c r="O256" i="60"/>
  <c r="P256" i="60"/>
  <c r="Y256" i="60"/>
  <c r="L257" i="60"/>
  <c r="O257" i="60"/>
  <c r="P257" i="60"/>
  <c r="Y257" i="60"/>
  <c r="G258" i="60"/>
  <c r="L258" i="60"/>
  <c r="O258" i="60"/>
  <c r="P258" i="60"/>
  <c r="Y258" i="60"/>
  <c r="L259" i="60"/>
  <c r="O259" i="60"/>
  <c r="P259" i="60"/>
  <c r="Y259" i="60"/>
  <c r="G260" i="60"/>
  <c r="AA260" i="60" s="1"/>
  <c r="AG260" i="60" s="1"/>
  <c r="L260" i="60"/>
  <c r="O260" i="60"/>
  <c r="P260" i="60"/>
  <c r="Y260" i="60"/>
  <c r="L261" i="60"/>
  <c r="O261" i="60"/>
  <c r="P261" i="60"/>
  <c r="Y261" i="60"/>
  <c r="G262" i="60"/>
  <c r="L262" i="60"/>
  <c r="O262" i="60"/>
  <c r="P262" i="60"/>
  <c r="Y262" i="60"/>
  <c r="L263" i="60"/>
  <c r="O263" i="60"/>
  <c r="P263" i="60"/>
  <c r="Y263" i="60"/>
  <c r="G264" i="60"/>
  <c r="L264" i="60"/>
  <c r="O264" i="60"/>
  <c r="P264" i="60"/>
  <c r="Y264" i="60"/>
  <c r="L265" i="60"/>
  <c r="O265" i="60"/>
  <c r="P265" i="60"/>
  <c r="Y265" i="60"/>
  <c r="G266" i="60"/>
  <c r="L266" i="60"/>
  <c r="O266" i="60"/>
  <c r="P266" i="60"/>
  <c r="Y266" i="60"/>
  <c r="L267" i="60"/>
  <c r="O267" i="60"/>
  <c r="P267" i="60"/>
  <c r="Y267" i="60"/>
  <c r="G268" i="60"/>
  <c r="L268" i="60"/>
  <c r="O268" i="60"/>
  <c r="P268" i="60"/>
  <c r="Y268" i="60"/>
  <c r="L269" i="60"/>
  <c r="O269" i="60"/>
  <c r="P269" i="60"/>
  <c r="Y269" i="60"/>
  <c r="G270" i="60"/>
  <c r="L270" i="60"/>
  <c r="O270" i="60"/>
  <c r="P270" i="60"/>
  <c r="Y270" i="60"/>
  <c r="L271" i="60"/>
  <c r="O271" i="60"/>
  <c r="P271" i="60"/>
  <c r="Y271" i="60"/>
  <c r="G272" i="60"/>
  <c r="L272" i="60"/>
  <c r="O272" i="60"/>
  <c r="P272" i="60"/>
  <c r="Y272" i="60"/>
  <c r="L273" i="60"/>
  <c r="O273" i="60"/>
  <c r="P273" i="60"/>
  <c r="Y273" i="60"/>
  <c r="G274" i="60"/>
  <c r="L274" i="60"/>
  <c r="O274" i="60"/>
  <c r="P274" i="60"/>
  <c r="Y274" i="60"/>
  <c r="L275" i="60"/>
  <c r="O275" i="60"/>
  <c r="P275" i="60"/>
  <c r="Y275" i="60"/>
  <c r="G276" i="60"/>
  <c r="L276" i="60"/>
  <c r="O276" i="60"/>
  <c r="P276" i="60"/>
  <c r="Y276" i="60"/>
  <c r="L277" i="60"/>
  <c r="O277" i="60"/>
  <c r="P277" i="60"/>
  <c r="Y277" i="60"/>
  <c r="G278" i="60"/>
  <c r="L278" i="60"/>
  <c r="O278" i="60"/>
  <c r="P278" i="60"/>
  <c r="Y278" i="60"/>
  <c r="L279" i="60"/>
  <c r="O279" i="60"/>
  <c r="P279" i="60"/>
  <c r="Y279" i="60"/>
  <c r="G280" i="60"/>
  <c r="L280" i="60"/>
  <c r="O280" i="60"/>
  <c r="P280" i="60"/>
  <c r="Y280" i="60"/>
  <c r="L281" i="60"/>
  <c r="O281" i="60"/>
  <c r="P281" i="60"/>
  <c r="Y281" i="60"/>
  <c r="G282" i="60"/>
  <c r="L282" i="60"/>
  <c r="O282" i="60"/>
  <c r="P282" i="60"/>
  <c r="Y282" i="60"/>
  <c r="L283" i="60"/>
  <c r="O283" i="60"/>
  <c r="P283" i="60"/>
  <c r="Y283" i="60"/>
  <c r="G284" i="60"/>
  <c r="AA284" i="60" s="1"/>
  <c r="L284" i="60"/>
  <c r="O284" i="60"/>
  <c r="P284" i="60"/>
  <c r="Y284" i="60"/>
  <c r="L285" i="60"/>
  <c r="O285" i="60"/>
  <c r="P285" i="60"/>
  <c r="Y285" i="60"/>
  <c r="G286" i="60"/>
  <c r="L286" i="60"/>
  <c r="O286" i="60"/>
  <c r="P286" i="60"/>
  <c r="Y286" i="60"/>
  <c r="L287" i="60"/>
  <c r="O287" i="60"/>
  <c r="P287" i="60"/>
  <c r="Y287" i="60"/>
  <c r="G288" i="60"/>
  <c r="L288" i="60"/>
  <c r="O288" i="60"/>
  <c r="P288" i="60"/>
  <c r="Y288" i="60"/>
  <c r="L289" i="60"/>
  <c r="O289" i="60"/>
  <c r="P289" i="60"/>
  <c r="Y289" i="60"/>
  <c r="G290" i="60"/>
  <c r="L290" i="60"/>
  <c r="O290" i="60"/>
  <c r="P290" i="60"/>
  <c r="Y290" i="60"/>
  <c r="L291" i="60"/>
  <c r="O291" i="60"/>
  <c r="P291" i="60"/>
  <c r="Y291" i="60"/>
  <c r="G292" i="60"/>
  <c r="AA292" i="60" s="1"/>
  <c r="AF292" i="60" s="1"/>
  <c r="AE292" i="60" s="1"/>
  <c r="L292" i="60"/>
  <c r="O292" i="60"/>
  <c r="P292" i="60"/>
  <c r="Y292" i="60"/>
  <c r="L293" i="60"/>
  <c r="O293" i="60"/>
  <c r="P293" i="60"/>
  <c r="Y293" i="60"/>
  <c r="G294" i="60"/>
  <c r="L294" i="60"/>
  <c r="O294" i="60"/>
  <c r="P294" i="60"/>
  <c r="Y294" i="60"/>
  <c r="L295" i="60"/>
  <c r="O295" i="60"/>
  <c r="P295" i="60"/>
  <c r="Y295" i="60"/>
  <c r="G296" i="60"/>
  <c r="L296" i="60"/>
  <c r="O296" i="60"/>
  <c r="P296" i="60"/>
  <c r="Y296" i="60"/>
  <c r="L297" i="60"/>
  <c r="O297" i="60"/>
  <c r="P297" i="60"/>
  <c r="Y297" i="60"/>
  <c r="G298" i="60"/>
  <c r="L298" i="60"/>
  <c r="O298" i="60"/>
  <c r="P298" i="60"/>
  <c r="Y298" i="60"/>
  <c r="L299" i="60"/>
  <c r="O299" i="60"/>
  <c r="P299" i="60"/>
  <c r="Y299" i="60"/>
  <c r="G300" i="60"/>
  <c r="L300" i="60"/>
  <c r="O300" i="60"/>
  <c r="P300" i="60"/>
  <c r="Y300" i="60"/>
  <c r="L301" i="60"/>
  <c r="O301" i="60"/>
  <c r="P301" i="60"/>
  <c r="Y301" i="60"/>
  <c r="G302" i="60"/>
  <c r="L302" i="60"/>
  <c r="O302" i="60"/>
  <c r="P302" i="60"/>
  <c r="Y302" i="60"/>
  <c r="L303" i="60"/>
  <c r="O303" i="60"/>
  <c r="P303" i="60"/>
  <c r="Y303" i="60"/>
  <c r="G304" i="60"/>
  <c r="L304" i="60"/>
  <c r="O304" i="60"/>
  <c r="P304" i="60"/>
  <c r="Y304" i="60"/>
  <c r="L305" i="60"/>
  <c r="O305" i="60"/>
  <c r="P305" i="60"/>
  <c r="Y305" i="60"/>
  <c r="G306" i="60"/>
  <c r="L306" i="60"/>
  <c r="O306" i="60"/>
  <c r="P306" i="60"/>
  <c r="Y306" i="60"/>
  <c r="L307" i="60"/>
  <c r="O307" i="60"/>
  <c r="P307" i="60"/>
  <c r="Y307" i="60"/>
  <c r="G308" i="60"/>
  <c r="L308" i="60"/>
  <c r="O308" i="60"/>
  <c r="P308" i="60"/>
  <c r="Y308" i="60"/>
  <c r="L309" i="60"/>
  <c r="O309" i="60"/>
  <c r="P309" i="60"/>
  <c r="Y309" i="60"/>
  <c r="G310" i="60"/>
  <c r="L310" i="60"/>
  <c r="O310" i="60"/>
  <c r="P310" i="60"/>
  <c r="Y310" i="60"/>
  <c r="L311" i="60"/>
  <c r="O311" i="60"/>
  <c r="P311" i="60"/>
  <c r="Y311" i="60"/>
  <c r="G312" i="60"/>
  <c r="L312" i="60"/>
  <c r="O312" i="60"/>
  <c r="P312" i="60"/>
  <c r="Y312" i="60"/>
  <c r="L313" i="60"/>
  <c r="O313" i="60"/>
  <c r="P313" i="60"/>
  <c r="Y313" i="60"/>
  <c r="G314" i="60"/>
  <c r="L314" i="60"/>
  <c r="O314" i="60"/>
  <c r="P314" i="60"/>
  <c r="Y314" i="60"/>
  <c r="L315" i="60"/>
  <c r="O315" i="60"/>
  <c r="P315" i="60"/>
  <c r="Y315" i="60"/>
  <c r="G316" i="60"/>
  <c r="AA316" i="60" s="1"/>
  <c r="AG316" i="60" s="1"/>
  <c r="L316" i="60"/>
  <c r="O316" i="60"/>
  <c r="P316" i="60"/>
  <c r="Y316" i="60"/>
  <c r="L317" i="60"/>
  <c r="O317" i="60"/>
  <c r="P317" i="60"/>
  <c r="Y317" i="60"/>
  <c r="G318" i="60"/>
  <c r="L318" i="60"/>
  <c r="O318" i="60"/>
  <c r="P318" i="60"/>
  <c r="Y318" i="60"/>
  <c r="L319" i="60"/>
  <c r="O319" i="60"/>
  <c r="P319" i="60"/>
  <c r="Y319" i="60"/>
  <c r="G320" i="60"/>
  <c r="L320" i="60"/>
  <c r="O320" i="60"/>
  <c r="P320" i="60"/>
  <c r="Y320" i="60"/>
  <c r="L321" i="60"/>
  <c r="O321" i="60"/>
  <c r="P321" i="60"/>
  <c r="Y321" i="60"/>
  <c r="G322" i="60"/>
  <c r="L322" i="60"/>
  <c r="O322" i="60"/>
  <c r="P322" i="60"/>
  <c r="Y322" i="60"/>
  <c r="L323" i="60"/>
  <c r="O323" i="60"/>
  <c r="P323" i="60"/>
  <c r="Y323" i="60"/>
  <c r="G324" i="60"/>
  <c r="L324" i="60"/>
  <c r="O324" i="60"/>
  <c r="P324" i="60"/>
  <c r="Y324" i="60"/>
  <c r="L325" i="60"/>
  <c r="O325" i="60"/>
  <c r="P325" i="60"/>
  <c r="Y325" i="60"/>
  <c r="G326" i="60"/>
  <c r="L326" i="60"/>
  <c r="O326" i="60"/>
  <c r="P326" i="60"/>
  <c r="Y326" i="60"/>
  <c r="L327" i="60"/>
  <c r="O327" i="60"/>
  <c r="P327" i="60"/>
  <c r="Y327" i="60"/>
  <c r="G328" i="60"/>
  <c r="L328" i="60"/>
  <c r="O328" i="60"/>
  <c r="P328" i="60"/>
  <c r="Y328" i="60"/>
  <c r="L329" i="60"/>
  <c r="O329" i="60"/>
  <c r="P329" i="60"/>
  <c r="Y329" i="60"/>
  <c r="G330" i="60"/>
  <c r="L330" i="60"/>
  <c r="O330" i="60"/>
  <c r="P330" i="60"/>
  <c r="Y330" i="60"/>
  <c r="L331" i="60"/>
  <c r="O331" i="60"/>
  <c r="P331" i="60"/>
  <c r="Y331" i="60"/>
  <c r="G332" i="60"/>
  <c r="AA332" i="60" s="1"/>
  <c r="L332" i="60"/>
  <c r="O332" i="60"/>
  <c r="P332" i="60"/>
  <c r="Y332" i="60"/>
  <c r="L333" i="60"/>
  <c r="O333" i="60"/>
  <c r="P333" i="60"/>
  <c r="Y333" i="60"/>
  <c r="G334" i="60"/>
  <c r="L334" i="60"/>
  <c r="O334" i="60"/>
  <c r="P334" i="60"/>
  <c r="Y334" i="60"/>
  <c r="L335" i="60"/>
  <c r="O335" i="60"/>
  <c r="P335" i="60"/>
  <c r="Y335" i="60"/>
  <c r="G336" i="60"/>
  <c r="L336" i="60"/>
  <c r="O336" i="60"/>
  <c r="P336" i="60"/>
  <c r="Y336" i="60"/>
  <c r="L337" i="60"/>
  <c r="O337" i="60"/>
  <c r="P337" i="60"/>
  <c r="Y337" i="60"/>
  <c r="G338" i="60"/>
  <c r="L338" i="60"/>
  <c r="O338" i="60"/>
  <c r="P338" i="60"/>
  <c r="Y338" i="60"/>
  <c r="L339" i="60"/>
  <c r="O339" i="60"/>
  <c r="P339" i="60"/>
  <c r="Y339" i="60"/>
  <c r="G340" i="60"/>
  <c r="L340" i="60"/>
  <c r="O340" i="60"/>
  <c r="P340" i="60"/>
  <c r="Y340" i="60"/>
  <c r="L341" i="60"/>
  <c r="O341" i="60"/>
  <c r="P341" i="60"/>
  <c r="Y341" i="60"/>
  <c r="G342" i="60"/>
  <c r="L342" i="60"/>
  <c r="O342" i="60"/>
  <c r="P342" i="60"/>
  <c r="Y342" i="60"/>
  <c r="L343" i="60"/>
  <c r="O343" i="60"/>
  <c r="P343" i="60"/>
  <c r="Y343" i="60"/>
  <c r="G344" i="60"/>
  <c r="L344" i="60"/>
  <c r="O344" i="60"/>
  <c r="P344" i="60"/>
  <c r="Y344" i="60"/>
  <c r="L345" i="60"/>
  <c r="O345" i="60"/>
  <c r="P345" i="60"/>
  <c r="Y345" i="60"/>
  <c r="G346" i="60"/>
  <c r="L346" i="60"/>
  <c r="O346" i="60"/>
  <c r="P346" i="60"/>
  <c r="Y346" i="60"/>
  <c r="L347" i="60"/>
  <c r="O347" i="60"/>
  <c r="P347" i="60"/>
  <c r="Y347" i="60"/>
  <c r="G348" i="60"/>
  <c r="AA348" i="60" s="1"/>
  <c r="AH348" i="60" s="1"/>
  <c r="L348" i="60"/>
  <c r="O348" i="60"/>
  <c r="P348" i="60"/>
  <c r="Y348" i="60"/>
  <c r="L349" i="60"/>
  <c r="O349" i="60"/>
  <c r="P349" i="60"/>
  <c r="Y349" i="60"/>
  <c r="G350" i="60"/>
  <c r="L350" i="60"/>
  <c r="O350" i="60"/>
  <c r="P350" i="60"/>
  <c r="Y350" i="60"/>
  <c r="L351" i="60"/>
  <c r="O351" i="60"/>
  <c r="P351" i="60"/>
  <c r="Y351" i="60"/>
  <c r="G352" i="60"/>
  <c r="L352" i="60"/>
  <c r="O352" i="60"/>
  <c r="P352" i="60"/>
  <c r="Y352" i="60"/>
  <c r="L353" i="60"/>
  <c r="O353" i="60"/>
  <c r="P353" i="60"/>
  <c r="Y353" i="60"/>
  <c r="G354" i="60"/>
  <c r="L354" i="60"/>
  <c r="P354" i="60" s="1"/>
  <c r="O354" i="60"/>
  <c r="Y354" i="60"/>
  <c r="L355" i="60"/>
  <c r="P355" i="60" s="1"/>
  <c r="O355" i="60"/>
  <c r="Y355" i="60"/>
  <c r="G356" i="60"/>
  <c r="L356" i="60"/>
  <c r="P356" i="60" s="1"/>
  <c r="O356" i="60"/>
  <c r="Y356" i="60"/>
  <c r="L357" i="60"/>
  <c r="P357" i="60" s="1"/>
  <c r="O357" i="60"/>
  <c r="Y357" i="60"/>
  <c r="G358" i="60"/>
  <c r="L358" i="60"/>
  <c r="P358" i="60"/>
  <c r="O358" i="60"/>
  <c r="Y358" i="60"/>
  <c r="L359" i="60"/>
  <c r="P359" i="60" s="1"/>
  <c r="O359" i="60"/>
  <c r="Y359" i="60"/>
  <c r="G360" i="60"/>
  <c r="L360" i="60"/>
  <c r="P360" i="60" s="1"/>
  <c r="O360" i="60"/>
  <c r="Y360" i="60"/>
  <c r="L361" i="60"/>
  <c r="P361" i="60" s="1"/>
  <c r="O361" i="60"/>
  <c r="Y361" i="60"/>
  <c r="G362" i="60"/>
  <c r="L362" i="60"/>
  <c r="P362" i="60" s="1"/>
  <c r="O362" i="60"/>
  <c r="Y362" i="60"/>
  <c r="L363" i="60"/>
  <c r="P363" i="60" s="1"/>
  <c r="O363" i="60"/>
  <c r="Y363" i="60"/>
  <c r="G364" i="60"/>
  <c r="L364" i="60"/>
  <c r="P364" i="60" s="1"/>
  <c r="O364" i="60"/>
  <c r="Y364" i="60"/>
  <c r="L365" i="60"/>
  <c r="P365" i="60"/>
  <c r="O365" i="60"/>
  <c r="Y365" i="60"/>
  <c r="G366" i="60"/>
  <c r="L366" i="60"/>
  <c r="O366" i="60"/>
  <c r="P366" i="60"/>
  <c r="Y366" i="60"/>
  <c r="L367" i="60"/>
  <c r="P367" i="60" s="1"/>
  <c r="O367" i="60"/>
  <c r="Y367" i="60"/>
  <c r="G368" i="60"/>
  <c r="L368" i="60"/>
  <c r="P368" i="60" s="1"/>
  <c r="O368" i="60"/>
  <c r="Y368" i="60"/>
  <c r="L369" i="60"/>
  <c r="P369" i="60" s="1"/>
  <c r="O369" i="60"/>
  <c r="Y369" i="60"/>
  <c r="G370" i="60"/>
  <c r="L370" i="60"/>
  <c r="P370" i="60" s="1"/>
  <c r="O370" i="60"/>
  <c r="Y370" i="60"/>
  <c r="L371" i="60"/>
  <c r="P371" i="60" s="1"/>
  <c r="O371" i="60"/>
  <c r="Y371" i="60"/>
  <c r="G372" i="60"/>
  <c r="L372" i="60"/>
  <c r="P372" i="60" s="1"/>
  <c r="O372" i="60"/>
  <c r="Y372" i="60"/>
  <c r="L373" i="60"/>
  <c r="P373" i="60" s="1"/>
  <c r="O373" i="60"/>
  <c r="Y373" i="60"/>
  <c r="G374" i="60"/>
  <c r="L374" i="60"/>
  <c r="P374" i="60" s="1"/>
  <c r="O374" i="60"/>
  <c r="Y374" i="60"/>
  <c r="L375" i="60"/>
  <c r="P375" i="60" s="1"/>
  <c r="O375" i="60"/>
  <c r="Y375" i="60"/>
  <c r="G376" i="60"/>
  <c r="L376" i="60"/>
  <c r="P376" i="60" s="1"/>
  <c r="O376" i="60"/>
  <c r="Y376" i="60"/>
  <c r="L377" i="60"/>
  <c r="P377" i="60" s="1"/>
  <c r="O377" i="60"/>
  <c r="Y377" i="60"/>
  <c r="G378" i="60"/>
  <c r="L378" i="60"/>
  <c r="P378" i="60" s="1"/>
  <c r="O378" i="60"/>
  <c r="Y378" i="60"/>
  <c r="L379" i="60"/>
  <c r="P379" i="60" s="1"/>
  <c r="O379" i="60"/>
  <c r="Y379" i="60"/>
  <c r="G380" i="60"/>
  <c r="AA380" i="60" s="1"/>
  <c r="AG380" i="60" s="1"/>
  <c r="L380" i="60"/>
  <c r="P380" i="60" s="1"/>
  <c r="O380" i="60"/>
  <c r="Y380" i="60"/>
  <c r="L381" i="60"/>
  <c r="P381" i="60" s="1"/>
  <c r="O381" i="60"/>
  <c r="Y381" i="60"/>
  <c r="G382" i="60"/>
  <c r="AA382" i="60" s="1"/>
  <c r="AD382" i="60" s="1"/>
  <c r="L382" i="60"/>
  <c r="P382" i="60" s="1"/>
  <c r="O382" i="60"/>
  <c r="Y382" i="60"/>
  <c r="L383" i="60"/>
  <c r="P383" i="60" s="1"/>
  <c r="O383" i="60"/>
  <c r="Y383" i="60"/>
  <c r="G384" i="60"/>
  <c r="L384" i="60"/>
  <c r="P384" i="60" s="1"/>
  <c r="O384" i="60"/>
  <c r="Y384" i="60"/>
  <c r="L385" i="60"/>
  <c r="P385" i="60"/>
  <c r="O385" i="60"/>
  <c r="Y385" i="60"/>
  <c r="G386" i="60"/>
  <c r="L386" i="60"/>
  <c r="P386" i="60" s="1"/>
  <c r="O386" i="60"/>
  <c r="Y386" i="60"/>
  <c r="L387" i="60"/>
  <c r="P387" i="60"/>
  <c r="O387" i="60"/>
  <c r="Y387" i="60"/>
  <c r="G388" i="60"/>
  <c r="L388" i="60"/>
  <c r="P388" i="60" s="1"/>
  <c r="O388" i="60"/>
  <c r="Y388" i="60"/>
  <c r="L389" i="60"/>
  <c r="P389" i="60" s="1"/>
  <c r="O389" i="60"/>
  <c r="Y389" i="60"/>
  <c r="G390" i="60"/>
  <c r="L390" i="60"/>
  <c r="P390" i="60" s="1"/>
  <c r="O390" i="60"/>
  <c r="Y390" i="60"/>
  <c r="L391" i="60"/>
  <c r="P391" i="60" s="1"/>
  <c r="O391" i="60"/>
  <c r="Y391" i="60"/>
  <c r="G392" i="60"/>
  <c r="L392" i="60"/>
  <c r="P392" i="60" s="1"/>
  <c r="O392" i="60"/>
  <c r="Y392" i="60"/>
  <c r="L393" i="60"/>
  <c r="P393" i="60" s="1"/>
  <c r="O393" i="60"/>
  <c r="Y393" i="60"/>
  <c r="G394" i="60"/>
  <c r="L394" i="60"/>
  <c r="P394" i="60" s="1"/>
  <c r="O394" i="60"/>
  <c r="Y394" i="60"/>
  <c r="L395" i="60"/>
  <c r="P395" i="60" s="1"/>
  <c r="O395" i="60"/>
  <c r="Y395" i="60"/>
  <c r="G396" i="60"/>
  <c r="L396" i="60"/>
  <c r="P396" i="60" s="1"/>
  <c r="O396" i="60"/>
  <c r="Y396" i="60"/>
  <c r="L397" i="60"/>
  <c r="P397" i="60" s="1"/>
  <c r="O397" i="60"/>
  <c r="Y397" i="60"/>
  <c r="G398" i="60"/>
  <c r="L398" i="60"/>
  <c r="P398" i="60" s="1"/>
  <c r="O398" i="60"/>
  <c r="Y398" i="60"/>
  <c r="L399" i="60"/>
  <c r="P399" i="60" s="1"/>
  <c r="O399" i="60"/>
  <c r="Y399" i="60"/>
  <c r="G400" i="60"/>
  <c r="L400" i="60"/>
  <c r="P400" i="60" s="1"/>
  <c r="O400" i="60"/>
  <c r="Y400" i="60"/>
  <c r="L401" i="60"/>
  <c r="P401" i="60" s="1"/>
  <c r="O401" i="60"/>
  <c r="Y401" i="60"/>
  <c r="G402" i="60"/>
  <c r="L402" i="60"/>
  <c r="P402" i="60" s="1"/>
  <c r="O402" i="60"/>
  <c r="Y402" i="60"/>
  <c r="L403" i="60"/>
  <c r="P403" i="60" s="1"/>
  <c r="O403" i="60"/>
  <c r="Y403" i="60"/>
  <c r="G404" i="60"/>
  <c r="L404" i="60"/>
  <c r="P404" i="60" s="1"/>
  <c r="O404" i="60"/>
  <c r="Y404" i="60"/>
  <c r="L405" i="60"/>
  <c r="P405" i="60" s="1"/>
  <c r="O405" i="60"/>
  <c r="Y405" i="60"/>
  <c r="G406" i="60"/>
  <c r="L406" i="60"/>
  <c r="P406" i="60" s="1"/>
  <c r="O406" i="60"/>
  <c r="Y406" i="60"/>
  <c r="L407" i="60"/>
  <c r="P407" i="60" s="1"/>
  <c r="O407" i="60"/>
  <c r="Y407" i="60"/>
  <c r="G408" i="60"/>
  <c r="L408" i="60"/>
  <c r="P408" i="60" s="1"/>
  <c r="O408" i="60"/>
  <c r="Y408" i="60"/>
  <c r="L409" i="60"/>
  <c r="P409" i="60" s="1"/>
  <c r="O409" i="60"/>
  <c r="Y409" i="60"/>
  <c r="G410" i="60"/>
  <c r="L410" i="60"/>
  <c r="P410" i="60" s="1"/>
  <c r="O410" i="60"/>
  <c r="Y410" i="60"/>
  <c r="L411" i="60"/>
  <c r="P411" i="60" s="1"/>
  <c r="O411" i="60"/>
  <c r="Y411" i="60"/>
  <c r="G412" i="60"/>
  <c r="L412" i="60"/>
  <c r="P412" i="60" s="1"/>
  <c r="O412" i="60"/>
  <c r="Y412" i="60"/>
  <c r="L413" i="60"/>
  <c r="P413" i="60" s="1"/>
  <c r="O413" i="60"/>
  <c r="Y413" i="60"/>
  <c r="G414" i="60"/>
  <c r="AA414" i="60" s="1"/>
  <c r="AD414" i="60" s="1"/>
  <c r="L414" i="60"/>
  <c r="P414" i="60"/>
  <c r="O414" i="60"/>
  <c r="Y414" i="60"/>
  <c r="L415" i="60"/>
  <c r="P415" i="60" s="1"/>
  <c r="O415" i="60"/>
  <c r="Y415" i="60"/>
  <c r="G416" i="60"/>
  <c r="AA416" i="60" s="1"/>
  <c r="AD416" i="60" s="1"/>
  <c r="L416" i="60"/>
  <c r="P416" i="60" s="1"/>
  <c r="O416" i="60"/>
  <c r="Y416" i="60"/>
  <c r="L417" i="60"/>
  <c r="P417" i="60" s="1"/>
  <c r="O417" i="60"/>
  <c r="Y417" i="60"/>
  <c r="G418" i="60"/>
  <c r="L418" i="60"/>
  <c r="P418" i="60" s="1"/>
  <c r="O418" i="60"/>
  <c r="Y418" i="60"/>
  <c r="L419" i="60"/>
  <c r="P419" i="60" s="1"/>
  <c r="O419" i="60"/>
  <c r="Y419" i="60"/>
  <c r="G420" i="60"/>
  <c r="L420" i="60"/>
  <c r="P420" i="60" s="1"/>
  <c r="O420" i="60"/>
  <c r="Y420" i="60"/>
  <c r="L421" i="60"/>
  <c r="P421" i="60" s="1"/>
  <c r="O421" i="60"/>
  <c r="Y421" i="60"/>
  <c r="G422" i="60"/>
  <c r="L422" i="60"/>
  <c r="P422" i="60" s="1"/>
  <c r="O422" i="60"/>
  <c r="Y422" i="60"/>
  <c r="L423" i="60"/>
  <c r="P423" i="60" s="1"/>
  <c r="O423" i="60"/>
  <c r="Y423" i="60"/>
  <c r="G424" i="60"/>
  <c r="AA424" i="60" s="1"/>
  <c r="AD424" i="60" s="1"/>
  <c r="L424" i="60"/>
  <c r="P424" i="60" s="1"/>
  <c r="O424" i="60"/>
  <c r="Y424" i="60"/>
  <c r="L425" i="60"/>
  <c r="P425" i="60" s="1"/>
  <c r="O425" i="60"/>
  <c r="Y425" i="60"/>
  <c r="G426" i="60"/>
  <c r="L426" i="60"/>
  <c r="P426" i="60" s="1"/>
  <c r="O426" i="60"/>
  <c r="Y426" i="60"/>
  <c r="L427" i="60"/>
  <c r="P427" i="60" s="1"/>
  <c r="O427" i="60"/>
  <c r="Y427" i="60"/>
  <c r="G428" i="60"/>
  <c r="L428" i="60"/>
  <c r="P428" i="60" s="1"/>
  <c r="O428" i="60"/>
  <c r="Y428" i="60"/>
  <c r="L429" i="60"/>
  <c r="P429" i="60" s="1"/>
  <c r="O429" i="60"/>
  <c r="Y429" i="60"/>
  <c r="G430" i="60"/>
  <c r="L430" i="60"/>
  <c r="P430" i="60" s="1"/>
  <c r="O430" i="60"/>
  <c r="Y430" i="60"/>
  <c r="L431" i="60"/>
  <c r="P431" i="60" s="1"/>
  <c r="O431" i="60"/>
  <c r="Y431" i="60"/>
  <c r="G432" i="60"/>
  <c r="L432" i="60"/>
  <c r="P432" i="60" s="1"/>
  <c r="O432" i="60"/>
  <c r="Y432" i="60"/>
  <c r="L433" i="60"/>
  <c r="P433" i="60" s="1"/>
  <c r="O433" i="60"/>
  <c r="Y433" i="60"/>
  <c r="G434" i="60"/>
  <c r="AA434" i="60" s="1"/>
  <c r="AG434" i="60" s="1"/>
  <c r="L434" i="60"/>
  <c r="P434" i="60" s="1"/>
  <c r="O434" i="60"/>
  <c r="Y434" i="60"/>
  <c r="L435" i="60"/>
  <c r="P435" i="60" s="1"/>
  <c r="O435" i="60"/>
  <c r="Y435" i="60"/>
  <c r="G436" i="60"/>
  <c r="L436" i="60"/>
  <c r="P436" i="60" s="1"/>
  <c r="O436" i="60"/>
  <c r="Y436" i="60"/>
  <c r="L437" i="60"/>
  <c r="P437" i="60" s="1"/>
  <c r="O437" i="60"/>
  <c r="Y437" i="60"/>
  <c r="G438" i="60"/>
  <c r="L438" i="60"/>
  <c r="P438" i="60" s="1"/>
  <c r="O438" i="60"/>
  <c r="Y438" i="60"/>
  <c r="L439" i="60"/>
  <c r="P439" i="60" s="1"/>
  <c r="O439" i="60"/>
  <c r="Y439" i="60"/>
  <c r="G440" i="60"/>
  <c r="L440" i="60"/>
  <c r="P440" i="60" s="1"/>
  <c r="O440" i="60"/>
  <c r="Y440" i="60"/>
  <c r="L441" i="60"/>
  <c r="P441" i="60" s="1"/>
  <c r="O441" i="60"/>
  <c r="Q441" i="60"/>
  <c r="Y441" i="60"/>
  <c r="G442" i="60"/>
  <c r="L442" i="60"/>
  <c r="P442" i="60" s="1"/>
  <c r="O442" i="60"/>
  <c r="Y442" i="60"/>
  <c r="L443" i="60"/>
  <c r="P443" i="60" s="1"/>
  <c r="O443" i="60"/>
  <c r="Y443" i="60"/>
  <c r="G444" i="60"/>
  <c r="AA444" i="60" s="1"/>
  <c r="AD444" i="60" s="1"/>
  <c r="L444" i="60"/>
  <c r="O444" i="60"/>
  <c r="P444" i="60"/>
  <c r="Y444" i="60"/>
  <c r="L445" i="60"/>
  <c r="P445" i="60" s="1"/>
  <c r="O445" i="60"/>
  <c r="Y445" i="60"/>
  <c r="G446" i="60"/>
  <c r="L446" i="60"/>
  <c r="P446" i="60"/>
  <c r="O446" i="60"/>
  <c r="Y446" i="60"/>
  <c r="L447" i="60"/>
  <c r="P447" i="60" s="1"/>
  <c r="O447" i="60"/>
  <c r="Y447" i="60"/>
  <c r="G448" i="60"/>
  <c r="AA448" i="60" s="1"/>
  <c r="L448" i="60"/>
  <c r="P448" i="60" s="1"/>
  <c r="O448" i="60"/>
  <c r="Y448" i="60"/>
  <c r="L449" i="60"/>
  <c r="O449" i="60"/>
  <c r="P449" i="60"/>
  <c r="Y449" i="60"/>
  <c r="G450" i="60"/>
  <c r="AA450" i="60" s="1"/>
  <c r="AH450" i="60" s="1"/>
  <c r="L450" i="60"/>
  <c r="P450" i="60"/>
  <c r="O450" i="60"/>
  <c r="Y450" i="60"/>
  <c r="L451" i="60"/>
  <c r="P451" i="60" s="1"/>
  <c r="O451" i="60"/>
  <c r="Y451" i="60"/>
  <c r="G452" i="60"/>
  <c r="L452" i="60"/>
  <c r="P452" i="60" s="1"/>
  <c r="O452" i="60"/>
  <c r="Y452" i="60"/>
  <c r="L453" i="60"/>
  <c r="P453" i="60" s="1"/>
  <c r="O453" i="60"/>
  <c r="Y453" i="60"/>
  <c r="G454" i="60"/>
  <c r="L454" i="60"/>
  <c r="P454" i="60" s="1"/>
  <c r="O454" i="60"/>
  <c r="Y454" i="60"/>
  <c r="L455" i="60"/>
  <c r="P455" i="60" s="1"/>
  <c r="O455" i="60"/>
  <c r="Y455" i="60"/>
  <c r="G456" i="60"/>
  <c r="AA456" i="60" s="1"/>
  <c r="AF456" i="60" s="1"/>
  <c r="L456" i="60"/>
  <c r="P456" i="60"/>
  <c r="O456" i="60"/>
  <c r="Y456" i="60"/>
  <c r="L457" i="60"/>
  <c r="P457" i="60" s="1"/>
  <c r="O457" i="60"/>
  <c r="Y457" i="60"/>
  <c r="G458" i="60"/>
  <c r="L458" i="60"/>
  <c r="P458" i="60"/>
  <c r="O458" i="60"/>
  <c r="Y458" i="60"/>
  <c r="L459" i="60"/>
  <c r="O459" i="60"/>
  <c r="P459" i="60"/>
  <c r="Y459" i="60"/>
  <c r="G460" i="60"/>
  <c r="L460" i="60"/>
  <c r="P460" i="60" s="1"/>
  <c r="O460" i="60"/>
  <c r="Y460" i="60"/>
  <c r="L461" i="60"/>
  <c r="P461" i="60" s="1"/>
  <c r="O461" i="60"/>
  <c r="Y461" i="60"/>
  <c r="G462" i="60"/>
  <c r="L462" i="60"/>
  <c r="P462" i="60" s="1"/>
  <c r="O462" i="60"/>
  <c r="Y462" i="60"/>
  <c r="L463" i="60"/>
  <c r="P463" i="60" s="1"/>
  <c r="O463" i="60"/>
  <c r="Y463" i="60"/>
  <c r="G464" i="60"/>
  <c r="L464" i="60"/>
  <c r="P464" i="60" s="1"/>
  <c r="O464" i="60"/>
  <c r="Y464" i="60"/>
  <c r="L465" i="60"/>
  <c r="P465" i="60" s="1"/>
  <c r="O465" i="60"/>
  <c r="Y465" i="60"/>
  <c r="G466" i="60"/>
  <c r="AA466" i="60" s="1"/>
  <c r="L466" i="60"/>
  <c r="P466" i="60"/>
  <c r="O466" i="60"/>
  <c r="Y466" i="60"/>
  <c r="L467" i="60"/>
  <c r="P467" i="60" s="1"/>
  <c r="O467" i="60"/>
  <c r="Y467" i="60"/>
  <c r="G468" i="60"/>
  <c r="L468" i="60"/>
  <c r="P468" i="60" s="1"/>
  <c r="O468" i="60"/>
  <c r="Y468" i="60"/>
  <c r="L469" i="60"/>
  <c r="P469" i="60"/>
  <c r="O469" i="60"/>
  <c r="Y469" i="60"/>
  <c r="G470" i="60"/>
  <c r="L470" i="60"/>
  <c r="P470" i="60" s="1"/>
  <c r="O470" i="60"/>
  <c r="Y470" i="60"/>
  <c r="L471" i="60"/>
  <c r="P471" i="60" s="1"/>
  <c r="O471" i="60"/>
  <c r="Y471" i="60"/>
  <c r="G472" i="60"/>
  <c r="AA472" i="60" s="1"/>
  <c r="AD472" i="60" s="1"/>
  <c r="L472" i="60"/>
  <c r="P472" i="60" s="1"/>
  <c r="O472" i="60"/>
  <c r="Y472" i="60"/>
  <c r="L473" i="60"/>
  <c r="P473" i="60" s="1"/>
  <c r="O473" i="60"/>
  <c r="Y473" i="60"/>
  <c r="G474" i="60"/>
  <c r="L474" i="60"/>
  <c r="P474" i="60" s="1"/>
  <c r="O474" i="60"/>
  <c r="Y474" i="60"/>
  <c r="L475" i="60"/>
  <c r="P475" i="60"/>
  <c r="O475" i="60"/>
  <c r="Y475" i="60"/>
  <c r="G476" i="60"/>
  <c r="L476" i="60"/>
  <c r="P476" i="60" s="1"/>
  <c r="O476" i="60"/>
  <c r="Y476" i="60"/>
  <c r="L477" i="60"/>
  <c r="P477" i="60" s="1"/>
  <c r="O477" i="60"/>
  <c r="Y477" i="60"/>
  <c r="G478" i="60"/>
  <c r="L478" i="60"/>
  <c r="P478" i="60" s="1"/>
  <c r="O478" i="60"/>
  <c r="Y478" i="60"/>
  <c r="L479" i="60"/>
  <c r="P479" i="60" s="1"/>
  <c r="O479" i="60"/>
  <c r="Y479" i="60"/>
  <c r="G480" i="60"/>
  <c r="L480" i="60"/>
  <c r="P480" i="60" s="1"/>
  <c r="O480" i="60"/>
  <c r="Y480" i="60"/>
  <c r="L481" i="60"/>
  <c r="P481" i="60" s="1"/>
  <c r="O481" i="60"/>
  <c r="Y481" i="60"/>
  <c r="G482" i="60"/>
  <c r="L482" i="60"/>
  <c r="P482" i="60"/>
  <c r="O482" i="60"/>
  <c r="Y482" i="60"/>
  <c r="L483" i="60"/>
  <c r="P483" i="60" s="1"/>
  <c r="O483" i="60"/>
  <c r="Y483" i="60"/>
  <c r="G484" i="60"/>
  <c r="L484" i="60"/>
  <c r="P484" i="60" s="1"/>
  <c r="O484" i="60"/>
  <c r="Y484" i="60"/>
  <c r="L485" i="60"/>
  <c r="O485" i="60"/>
  <c r="P485" i="60"/>
  <c r="Y485" i="60"/>
  <c r="G486" i="60"/>
  <c r="AA486" i="60" s="1"/>
  <c r="L486" i="60"/>
  <c r="P486" i="60" s="1"/>
  <c r="O486" i="60"/>
  <c r="Y486" i="60"/>
  <c r="L487" i="60"/>
  <c r="O487" i="60"/>
  <c r="P487" i="60"/>
  <c r="Y487" i="60"/>
  <c r="G488" i="60"/>
  <c r="AA488" i="60" s="1"/>
  <c r="AD488" i="60" s="1"/>
  <c r="L488" i="60"/>
  <c r="P488" i="60" s="1"/>
  <c r="O488" i="60"/>
  <c r="Y488" i="60"/>
  <c r="L489" i="60"/>
  <c r="P489" i="60" s="1"/>
  <c r="O489" i="60"/>
  <c r="Y489" i="60"/>
  <c r="G490" i="60"/>
  <c r="L490" i="60"/>
  <c r="P490" i="60" s="1"/>
  <c r="O490" i="60"/>
  <c r="Y490" i="60"/>
  <c r="L491" i="60"/>
  <c r="P491" i="60" s="1"/>
  <c r="O491" i="60"/>
  <c r="Y491" i="60"/>
  <c r="L492" i="60"/>
  <c r="P492" i="60" s="1"/>
  <c r="O492" i="60"/>
  <c r="Y492" i="60"/>
  <c r="L493" i="60"/>
  <c r="P493" i="60" s="1"/>
  <c r="O493" i="60"/>
  <c r="Y493" i="60"/>
  <c r="G494" i="60"/>
  <c r="L494" i="60"/>
  <c r="P494" i="60" s="1"/>
  <c r="O494" i="60"/>
  <c r="Y494" i="60"/>
  <c r="L495" i="60"/>
  <c r="P495" i="60" s="1"/>
  <c r="O495" i="60"/>
  <c r="Y495" i="60"/>
  <c r="G496" i="60"/>
  <c r="L496" i="60"/>
  <c r="P496" i="60" s="1"/>
  <c r="O496" i="60"/>
  <c r="Y496" i="60"/>
  <c r="L497" i="60"/>
  <c r="P497" i="60" s="1"/>
  <c r="O497" i="60"/>
  <c r="Y497" i="60"/>
  <c r="G498" i="60"/>
  <c r="AA498" i="60" s="1"/>
  <c r="AF498" i="60" s="1"/>
  <c r="AE498" i="60" s="1"/>
  <c r="AC498" i="60" s="1"/>
  <c r="L498" i="60"/>
  <c r="P498" i="60" s="1"/>
  <c r="O498" i="60"/>
  <c r="Y498" i="60"/>
  <c r="L499" i="60"/>
  <c r="P499" i="60" s="1"/>
  <c r="O499" i="60"/>
  <c r="Y499" i="60"/>
  <c r="G500" i="60"/>
  <c r="L500" i="60"/>
  <c r="P500" i="60" s="1"/>
  <c r="O500" i="60"/>
  <c r="Y500" i="60"/>
  <c r="L501" i="60"/>
  <c r="P501" i="60" s="1"/>
  <c r="O501" i="60"/>
  <c r="Y501" i="60"/>
  <c r="G502" i="60"/>
  <c r="L502" i="60"/>
  <c r="P502" i="60" s="1"/>
  <c r="O502" i="60"/>
  <c r="Y502" i="60"/>
  <c r="L503" i="60"/>
  <c r="P503" i="60" s="1"/>
  <c r="O503" i="60"/>
  <c r="Y503" i="60"/>
  <c r="G504" i="60"/>
  <c r="L504" i="60"/>
  <c r="P504" i="60" s="1"/>
  <c r="O504" i="60"/>
  <c r="Y504" i="60"/>
  <c r="L505" i="60"/>
  <c r="P505" i="60" s="1"/>
  <c r="O505" i="60"/>
  <c r="Y505" i="60"/>
  <c r="G506" i="60"/>
  <c r="L506" i="60"/>
  <c r="P506" i="60" s="1"/>
  <c r="O506" i="60"/>
  <c r="Y506" i="60"/>
  <c r="L507" i="60"/>
  <c r="P507" i="60" s="1"/>
  <c r="O507" i="60"/>
  <c r="Y507" i="60"/>
  <c r="G508" i="60"/>
  <c r="L508" i="60"/>
  <c r="P508" i="60" s="1"/>
  <c r="O508" i="60"/>
  <c r="Y508" i="60"/>
  <c r="L509" i="60"/>
  <c r="P509" i="60" s="1"/>
  <c r="O509" i="60"/>
  <c r="Y509" i="60"/>
  <c r="G510" i="60"/>
  <c r="AA510" i="60" s="1"/>
  <c r="AG510" i="60" s="1"/>
  <c r="L510" i="60"/>
  <c r="P510" i="60" s="1"/>
  <c r="O510" i="60"/>
  <c r="Y510" i="60"/>
  <c r="L511" i="60"/>
  <c r="P511" i="60" s="1"/>
  <c r="O511" i="60"/>
  <c r="Y511" i="60"/>
  <c r="G512" i="60"/>
  <c r="L512" i="60"/>
  <c r="P512" i="60"/>
  <c r="O512" i="60"/>
  <c r="Y512" i="60"/>
  <c r="L513" i="60"/>
  <c r="P513" i="60" s="1"/>
  <c r="O513" i="60"/>
  <c r="Y513" i="60"/>
  <c r="G514" i="60"/>
  <c r="AA514" i="60" s="1"/>
  <c r="AG514" i="60" s="1"/>
  <c r="L514" i="60"/>
  <c r="P514" i="60" s="1"/>
  <c r="O514" i="60"/>
  <c r="Y514" i="60"/>
  <c r="L515" i="60"/>
  <c r="P515" i="60" s="1"/>
  <c r="O515" i="60"/>
  <c r="Y515" i="60"/>
  <c r="G516" i="60"/>
  <c r="L516" i="60"/>
  <c r="P516" i="60" s="1"/>
  <c r="O516" i="60"/>
  <c r="Y516" i="60"/>
  <c r="L517" i="60"/>
  <c r="P517" i="60" s="1"/>
  <c r="O517" i="60"/>
  <c r="Y517" i="60"/>
  <c r="G518" i="60"/>
  <c r="L518" i="60"/>
  <c r="P518" i="60" s="1"/>
  <c r="O518" i="60"/>
  <c r="Y518" i="60"/>
  <c r="L519" i="60"/>
  <c r="P519" i="60" s="1"/>
  <c r="O519" i="60"/>
  <c r="Y519" i="60"/>
  <c r="G520" i="60"/>
  <c r="L520" i="60"/>
  <c r="P520" i="60" s="1"/>
  <c r="O520" i="60"/>
  <c r="Y520" i="60"/>
  <c r="L521" i="60"/>
  <c r="P521" i="60" s="1"/>
  <c r="O521" i="60"/>
  <c r="Y521" i="60"/>
  <c r="G522" i="60"/>
  <c r="AA522" i="60" s="1"/>
  <c r="AH522" i="60" s="1"/>
  <c r="L522" i="60"/>
  <c r="P522" i="60" s="1"/>
  <c r="O522" i="60"/>
  <c r="Y522" i="60"/>
  <c r="L523" i="60"/>
  <c r="P523" i="60" s="1"/>
  <c r="O523" i="60"/>
  <c r="Y523" i="60"/>
  <c r="G524" i="60"/>
  <c r="L524" i="60"/>
  <c r="P524" i="60" s="1"/>
  <c r="O524" i="60"/>
  <c r="Y524" i="60"/>
  <c r="L525" i="60"/>
  <c r="P525" i="60"/>
  <c r="O525" i="60"/>
  <c r="Y525" i="60"/>
  <c r="G526" i="60"/>
  <c r="L526" i="60"/>
  <c r="P526" i="60" s="1"/>
  <c r="O526" i="60"/>
  <c r="Y526" i="60"/>
  <c r="L527" i="60"/>
  <c r="P527" i="60" s="1"/>
  <c r="O527" i="60"/>
  <c r="Y527" i="60"/>
  <c r="G528" i="60"/>
  <c r="L528" i="60"/>
  <c r="P528" i="60" s="1"/>
  <c r="O528" i="60"/>
  <c r="Y528" i="60"/>
  <c r="L529" i="60"/>
  <c r="P529" i="60" s="1"/>
  <c r="O529" i="60"/>
  <c r="Y529" i="60"/>
  <c r="G530" i="60"/>
  <c r="L530" i="60"/>
  <c r="P530" i="60" s="1"/>
  <c r="O530" i="60"/>
  <c r="Y530" i="60"/>
  <c r="L531" i="60"/>
  <c r="P531" i="60" s="1"/>
  <c r="O531" i="60"/>
  <c r="Y531" i="60"/>
  <c r="G532" i="60"/>
  <c r="AA532" i="60" s="1"/>
  <c r="AH532" i="60" s="1"/>
  <c r="L532" i="60"/>
  <c r="P532" i="60"/>
  <c r="N532" i="60"/>
  <c r="Q532" i="60" s="1"/>
  <c r="O532" i="60"/>
  <c r="Y532" i="60"/>
  <c r="N533" i="60"/>
  <c r="Q533" i="60" s="1"/>
  <c r="O533" i="60"/>
  <c r="P533" i="60"/>
  <c r="Y533" i="60"/>
  <c r="G534" i="60"/>
  <c r="AA534" i="60" s="1"/>
  <c r="AD534" i="60" s="1"/>
  <c r="L534" i="60"/>
  <c r="P534" i="60" s="1"/>
  <c r="N534" i="60"/>
  <c r="Q534" i="60" s="1"/>
  <c r="Y534" i="60"/>
  <c r="G535" i="60"/>
  <c r="Q59" i="60"/>
  <c r="Q135" i="60"/>
  <c r="Q139" i="60"/>
  <c r="Q183" i="60"/>
  <c r="Q191" i="60"/>
  <c r="Q231" i="60"/>
  <c r="Q239" i="60"/>
  <c r="Q255" i="60"/>
  <c r="Q271" i="60"/>
  <c r="Q279" i="60"/>
  <c r="Q311" i="60"/>
  <c r="Q319" i="60"/>
  <c r="Q327" i="60"/>
  <c r="Q347" i="60"/>
  <c r="D24" i="60"/>
  <c r="D25" i="60"/>
  <c r="D23" i="60"/>
  <c r="Q465" i="60"/>
  <c r="Q462" i="60"/>
  <c r="AA19" i="60"/>
  <c r="AD19" i="60" s="1"/>
  <c r="AC19" i="60" s="1"/>
  <c r="AA23" i="60"/>
  <c r="AA24" i="60"/>
  <c r="AH24" i="60" s="1"/>
  <c r="AA43" i="60"/>
  <c r="AG43" i="60" s="1"/>
  <c r="AA47" i="60"/>
  <c r="AH47" i="60" s="1"/>
  <c r="AA60" i="60"/>
  <c r="AA62" i="60"/>
  <c r="AG62" i="60" s="1"/>
  <c r="AA69" i="60"/>
  <c r="AF69" i="60" s="1"/>
  <c r="AE69" i="60" s="1"/>
  <c r="AA81" i="60"/>
  <c r="AF81" i="60" s="1"/>
  <c r="AA88" i="60"/>
  <c r="AD88" i="60" s="1"/>
  <c r="AA93" i="60"/>
  <c r="AH93" i="60" s="1"/>
  <c r="AA98" i="60"/>
  <c r="AH98" i="60" s="1"/>
  <c r="AA111" i="60"/>
  <c r="AH111" i="60" s="1"/>
  <c r="AA115" i="60"/>
  <c r="AF115" i="60" s="1"/>
  <c r="AA124" i="60"/>
  <c r="AF124" i="60" s="1"/>
  <c r="AE124" i="60" s="1"/>
  <c r="AA136" i="60"/>
  <c r="AG136" i="60" s="1"/>
  <c r="AA144" i="60"/>
  <c r="AF144" i="60" s="1"/>
  <c r="AA149" i="60"/>
  <c r="AG149" i="60" s="1"/>
  <c r="AA151" i="60"/>
  <c r="AF151" i="60" s="1"/>
  <c r="AA159" i="60"/>
  <c r="AF159" i="60" s="1"/>
  <c r="AA162" i="60"/>
  <c r="AG162" i="60" s="1"/>
  <c r="AA165" i="60"/>
  <c r="AD165" i="60" s="1"/>
  <c r="AA173" i="60"/>
  <c r="AD173" i="60" s="1"/>
  <c r="AA181" i="60"/>
  <c r="AF181" i="60" s="1"/>
  <c r="AA184" i="60"/>
  <c r="AF184" i="60" s="1"/>
  <c r="AA194" i="60"/>
  <c r="AF194" i="60" s="1"/>
  <c r="AA195" i="60"/>
  <c r="AD195" i="60" s="1"/>
  <c r="AA205" i="60"/>
  <c r="AH205" i="60" s="1"/>
  <c r="AA208" i="60"/>
  <c r="AG208" i="60" s="1"/>
  <c r="AA221" i="60"/>
  <c r="AA225" i="60"/>
  <c r="AD225" i="60" s="1"/>
  <c r="AA243" i="60"/>
  <c r="AD243" i="60" s="1"/>
  <c r="AA254" i="60"/>
  <c r="AG254" i="60" s="1"/>
  <c r="AA261" i="60"/>
  <c r="AF261" i="60" s="1"/>
  <c r="AE261" i="60" s="1"/>
  <c r="AA264" i="60"/>
  <c r="AF264" i="60" s="1"/>
  <c r="AA273" i="60"/>
  <c r="AD273" i="60" s="1"/>
  <c r="AA277" i="60"/>
  <c r="AG277" i="60" s="1"/>
  <c r="AA281" i="60"/>
  <c r="AG281" i="60" s="1"/>
  <c r="AA286" i="60"/>
  <c r="AF286" i="60" s="1"/>
  <c r="AE286" i="60" s="1"/>
  <c r="AA291" i="60"/>
  <c r="AF291" i="60" s="1"/>
  <c r="AE291" i="60" s="1"/>
  <c r="AA297" i="60"/>
  <c r="AH297" i="60" s="1"/>
  <c r="AA303" i="60"/>
  <c r="AF303" i="60" s="1"/>
  <c r="AE303" i="60" s="1"/>
  <c r="AA318" i="60"/>
  <c r="AD318" i="60" s="1"/>
  <c r="AA321" i="60"/>
  <c r="AD321" i="60" s="1"/>
  <c r="AA325" i="60"/>
  <c r="AD325" i="60" s="1"/>
  <c r="AA331" i="60"/>
  <c r="AH331" i="60" s="1"/>
  <c r="AA333" i="60"/>
  <c r="AH333" i="60" s="1"/>
  <c r="AA341" i="60"/>
  <c r="AD341" i="60" s="1"/>
  <c r="AA344" i="60"/>
  <c r="AH344" i="60" s="1"/>
  <c r="AA347" i="60"/>
  <c r="AG347" i="60" s="1"/>
  <c r="AA351" i="60"/>
  <c r="AF351" i="60" s="1"/>
  <c r="AE351" i="60" s="1"/>
  <c r="AA363" i="60"/>
  <c r="AA364" i="60"/>
  <c r="AD364" i="60" s="1"/>
  <c r="AA383" i="60"/>
  <c r="AH383" i="60" s="1"/>
  <c r="AA388" i="60"/>
  <c r="AH388" i="60" s="1"/>
  <c r="AA390" i="60"/>
  <c r="AF390" i="60" s="1"/>
  <c r="AE390" i="60" s="1"/>
  <c r="AA393" i="60"/>
  <c r="AH393" i="60" s="1"/>
  <c r="AA399" i="60"/>
  <c r="AD399" i="60" s="1"/>
  <c r="AA400" i="60"/>
  <c r="AG400" i="60" s="1"/>
  <c r="AA408" i="60"/>
  <c r="AA419" i="60"/>
  <c r="AD419" i="60" s="1"/>
  <c r="AA421" i="60"/>
  <c r="AG421" i="60" s="1"/>
  <c r="AA425" i="60"/>
  <c r="AF425" i="60" s="1"/>
  <c r="AE425" i="60" s="1"/>
  <c r="AC425" i="60" s="1"/>
  <c r="AA432" i="60"/>
  <c r="AG432" i="60" s="1"/>
  <c r="AA440" i="60"/>
  <c r="AH440" i="60" s="1"/>
  <c r="AA443" i="60"/>
  <c r="AH443" i="60" s="1"/>
  <c r="AA445" i="60"/>
  <c r="AF445" i="60" s="1"/>
  <c r="AE445" i="60" s="1"/>
  <c r="AC445" i="60" s="1"/>
  <c r="AA447" i="60"/>
  <c r="AD447" i="60" s="1"/>
  <c r="AA454" i="60"/>
  <c r="AF454" i="60" s="1"/>
  <c r="AE454" i="60" s="1"/>
  <c r="AC454" i="60" s="1"/>
  <c r="AA459" i="60"/>
  <c r="AH459" i="60" s="1"/>
  <c r="AA463" i="60"/>
  <c r="AH463" i="60" s="1"/>
  <c r="AA468" i="60"/>
  <c r="AD468" i="60" s="1"/>
  <c r="AA473" i="60"/>
  <c r="AH473" i="60" s="1"/>
  <c r="AA477" i="60"/>
  <c r="AG477" i="60" s="1"/>
  <c r="AA495" i="60"/>
  <c r="AG495" i="60" s="1"/>
  <c r="AA502" i="60"/>
  <c r="AG502" i="60" s="1"/>
  <c r="AA506" i="60"/>
  <c r="AG506" i="60" s="1"/>
  <c r="AA17" i="60"/>
  <c r="AF17" i="60" s="1"/>
  <c r="AA27" i="60"/>
  <c r="AF27" i="60" s="1"/>
  <c r="AE27" i="60" s="1"/>
  <c r="AA31" i="60"/>
  <c r="AD31" i="60" s="1"/>
  <c r="AC31" i="60" s="1"/>
  <c r="AA35" i="60"/>
  <c r="AH35" i="60" s="1"/>
  <c r="AA36" i="60"/>
  <c r="AG36" i="60" s="1"/>
  <c r="AA37" i="60"/>
  <c r="AD37" i="60" s="1"/>
  <c r="AC37" i="60" s="1"/>
  <c r="AA52" i="60"/>
  <c r="AF52" i="60" s="1"/>
  <c r="AE52" i="60" s="1"/>
  <c r="AA57" i="60"/>
  <c r="AF57" i="60" s="1"/>
  <c r="AE57" i="60" s="1"/>
  <c r="AA63" i="60"/>
  <c r="AF63" i="60" s="1"/>
  <c r="AA66" i="60"/>
  <c r="AD66" i="60" s="1"/>
  <c r="AA73" i="60"/>
  <c r="AF73" i="60" s="1"/>
  <c r="AA78" i="60"/>
  <c r="AG78" i="60" s="1"/>
  <c r="AA82" i="60"/>
  <c r="AD82" i="60" s="1"/>
  <c r="AA87" i="60"/>
  <c r="AF87" i="60" s="1"/>
  <c r="AA91" i="60"/>
  <c r="AF91" i="60" s="1"/>
  <c r="AA99" i="60"/>
  <c r="AF99" i="60" s="1"/>
  <c r="AE99" i="60" s="1"/>
  <c r="AA101" i="60"/>
  <c r="AG101" i="60" s="1"/>
  <c r="AA104" i="60"/>
  <c r="AG104" i="60" s="1"/>
  <c r="AA107" i="60"/>
  <c r="AH107" i="60" s="1"/>
  <c r="AA122" i="60"/>
  <c r="AD122" i="60" s="1"/>
  <c r="AA137" i="60"/>
  <c r="AF137" i="60" s="1"/>
  <c r="AE137" i="60" s="1"/>
  <c r="AA143" i="60"/>
  <c r="AF143" i="60" s="1"/>
  <c r="AA147" i="60"/>
  <c r="AG147" i="60" s="1"/>
  <c r="AA152" i="60"/>
  <c r="AD152" i="60" s="1"/>
  <c r="AA163" i="60"/>
  <c r="AD163" i="60" s="1"/>
  <c r="AA171" i="60"/>
  <c r="AD171" i="60" s="1"/>
  <c r="AA178" i="60"/>
  <c r="AH178" i="60" s="1"/>
  <c r="AA187" i="60"/>
  <c r="AD187" i="60" s="1"/>
  <c r="AA191" i="60"/>
  <c r="AG191" i="60" s="1"/>
  <c r="AA199" i="60"/>
  <c r="AG199" i="60" s="1"/>
  <c r="AA213" i="60"/>
  <c r="AF213" i="60" s="1"/>
  <c r="AE213" i="60" s="1"/>
  <c r="AA218" i="60"/>
  <c r="AG218" i="60" s="1"/>
  <c r="AA223" i="60"/>
  <c r="AG223" i="60" s="1"/>
  <c r="AA227" i="60"/>
  <c r="AD227" i="60" s="1"/>
  <c r="AA232" i="60"/>
  <c r="AA241" i="60"/>
  <c r="AD241" i="60" s="1"/>
  <c r="AA257" i="60"/>
  <c r="AG257" i="60" s="1"/>
  <c r="AA262" i="60"/>
  <c r="AD262" i="60" s="1"/>
  <c r="AA271" i="60"/>
  <c r="AH271" i="60" s="1"/>
  <c r="AA274" i="60"/>
  <c r="AG274" i="60" s="1"/>
  <c r="AA275" i="60"/>
  <c r="AF275" i="60" s="1"/>
  <c r="AA276" i="60"/>
  <c r="AF276" i="60" s="1"/>
  <c r="AE276" i="60" s="1"/>
  <c r="AA285" i="60"/>
  <c r="AF285" i="60" s="1"/>
  <c r="AA289" i="60"/>
  <c r="AH289" i="60" s="1"/>
  <c r="AA301" i="60"/>
  <c r="AG301" i="60" s="1"/>
  <c r="AA304" i="60"/>
  <c r="AF304" i="60" s="1"/>
  <c r="AA306" i="60"/>
  <c r="AG306" i="60" s="1"/>
  <c r="AA309" i="60"/>
  <c r="AD309" i="60" s="1"/>
  <c r="AA317" i="60"/>
  <c r="AG317" i="60" s="1"/>
  <c r="AA319" i="60"/>
  <c r="AF319" i="60" s="1"/>
  <c r="AA326" i="60"/>
  <c r="AG326" i="60" s="1"/>
  <c r="AA335" i="60"/>
  <c r="AH335" i="60" s="1"/>
  <c r="AA338" i="60"/>
  <c r="AD338" i="60" s="1"/>
  <c r="AA339" i="60"/>
  <c r="AD339" i="60" s="1"/>
  <c r="AA352" i="60"/>
  <c r="AF352" i="60" s="1"/>
  <c r="AA356" i="60"/>
  <c r="AF356" i="60" s="1"/>
  <c r="AE356" i="60" s="1"/>
  <c r="AA360" i="60"/>
  <c r="AG360" i="60" s="1"/>
  <c r="AA365" i="60"/>
  <c r="AA369" i="60"/>
  <c r="AG369" i="60" s="1"/>
  <c r="AA371" i="60"/>
  <c r="AH371" i="60" s="1"/>
  <c r="AA379" i="60"/>
  <c r="AD379" i="60" s="1"/>
  <c r="AA392" i="60"/>
  <c r="AG392" i="60" s="1"/>
  <c r="AA401" i="60"/>
  <c r="AH401" i="60" s="1"/>
  <c r="AA405" i="60"/>
  <c r="AH405" i="60" s="1"/>
  <c r="AA409" i="60"/>
  <c r="AF409" i="60" s="1"/>
  <c r="AE409" i="60" s="1"/>
  <c r="AA411" i="60"/>
  <c r="AD411" i="60" s="1"/>
  <c r="AA415" i="60"/>
  <c r="AD415" i="60" s="1"/>
  <c r="AA427" i="60"/>
  <c r="AD427" i="60" s="1"/>
  <c r="AA430" i="60"/>
  <c r="AH430" i="60" s="1"/>
  <c r="AA437" i="60"/>
  <c r="AH437" i="60" s="1"/>
  <c r="AA451" i="60"/>
  <c r="AH451" i="60" s="1"/>
  <c r="AA467" i="60"/>
  <c r="AH467" i="60" s="1"/>
  <c r="AA470" i="60"/>
  <c r="AG470" i="60" s="1"/>
  <c r="AA474" i="60"/>
  <c r="AH474" i="60" s="1"/>
  <c r="AA479" i="60"/>
  <c r="AH479" i="60" s="1"/>
  <c r="AA481" i="60"/>
  <c r="AF481" i="60" s="1"/>
  <c r="AE481" i="60" s="1"/>
  <c r="AA493" i="60"/>
  <c r="AA497" i="60"/>
  <c r="AD497" i="60" s="1"/>
  <c r="AA499" i="60"/>
  <c r="AH499" i="60" s="1"/>
  <c r="AA511" i="60"/>
  <c r="AG511" i="60" s="1"/>
  <c r="AA517" i="60"/>
  <c r="AH517" i="60" s="1"/>
  <c r="AA521" i="60"/>
  <c r="AG521" i="60" s="1"/>
  <c r="AA523" i="60"/>
  <c r="AH523" i="60" s="1"/>
  <c r="AA525" i="60"/>
  <c r="AF525" i="60" s="1"/>
  <c r="AA12" i="60"/>
  <c r="AH12" i="60" s="1"/>
  <c r="AA15" i="60"/>
  <c r="AD15" i="60" s="1"/>
  <c r="AA46" i="60"/>
  <c r="AD46" i="60" s="1"/>
  <c r="AA492" i="60"/>
  <c r="AG492" i="60" s="1"/>
  <c r="AA58" i="60"/>
  <c r="AH58" i="60" s="1"/>
  <c r="AA76" i="60"/>
  <c r="AD76" i="60" s="1"/>
  <c r="AA97" i="60"/>
  <c r="AG97" i="60" s="1"/>
  <c r="AA100" i="60"/>
  <c r="AG100" i="60" s="1"/>
  <c r="AA130" i="60"/>
  <c r="AD130" i="60" s="1"/>
  <c r="AA158" i="60"/>
  <c r="AH158" i="60" s="1"/>
  <c r="AA183" i="60"/>
  <c r="AA185" i="60"/>
  <c r="AF185" i="60" s="1"/>
  <c r="AA189" i="60"/>
  <c r="AG189" i="60" s="1"/>
  <c r="AA224" i="60"/>
  <c r="AD224" i="60" s="1"/>
  <c r="AA239" i="60"/>
  <c r="AD239" i="60" s="1"/>
  <c r="AA255" i="60"/>
  <c r="AD255" i="60" s="1"/>
  <c r="AA280" i="60"/>
  <c r="AH280" i="60" s="1"/>
  <c r="AA287" i="60"/>
  <c r="AF287" i="60" s="1"/>
  <c r="AE287" i="60" s="1"/>
  <c r="AA300" i="60"/>
  <c r="AD300" i="60" s="1"/>
  <c r="AA302" i="60"/>
  <c r="AF302" i="60" s="1"/>
  <c r="AE302" i="60" s="1"/>
  <c r="AA329" i="60"/>
  <c r="AD329" i="60" s="1"/>
  <c r="AA368" i="60"/>
  <c r="AF368" i="60" s="1"/>
  <c r="AE368" i="60" s="1"/>
  <c r="AA373" i="60"/>
  <c r="AF373" i="60" s="1"/>
  <c r="AE373" i="60" s="1"/>
  <c r="AA386" i="60"/>
  <c r="AG386" i="60" s="1"/>
  <c r="AA394" i="60"/>
  <c r="AG394" i="60" s="1"/>
  <c r="AA398" i="60"/>
  <c r="AD398" i="60" s="1"/>
  <c r="AA402" i="60"/>
  <c r="AF402" i="60" s="1"/>
  <c r="AA410" i="60"/>
  <c r="AH410" i="60" s="1"/>
  <c r="AA429" i="60"/>
  <c r="AG429" i="60" s="1"/>
  <c r="AA435" i="60"/>
  <c r="AG435" i="60" s="1"/>
  <c r="AA449" i="60"/>
  <c r="AG449" i="60" s="1"/>
  <c r="AA458" i="60"/>
  <c r="AF458" i="60" s="1"/>
  <c r="AA461" i="60"/>
  <c r="AF461" i="60" s="1"/>
  <c r="AA489" i="60"/>
  <c r="AF489" i="60" s="1"/>
  <c r="AE489" i="60" s="1"/>
  <c r="AC489" i="60" s="1"/>
  <c r="AA513" i="60"/>
  <c r="AH513" i="60" s="1"/>
  <c r="AA518" i="60"/>
  <c r="AG518" i="60" s="1"/>
  <c r="AA13" i="60"/>
  <c r="AD13" i="60" s="1"/>
  <c r="AA16" i="60"/>
  <c r="AG16" i="60" s="1"/>
  <c r="AA18" i="60"/>
  <c r="AD18" i="60" s="1"/>
  <c r="AA39" i="60"/>
  <c r="AD39" i="60" s="1"/>
  <c r="AA41" i="60"/>
  <c r="AD41" i="60" s="1"/>
  <c r="AA49" i="60"/>
  <c r="AH49" i="60" s="1"/>
  <c r="AA59" i="60"/>
  <c r="AD59" i="60" s="1"/>
  <c r="AA64" i="60"/>
  <c r="AH64" i="60" s="1"/>
  <c r="AA71" i="60"/>
  <c r="AD71" i="60" s="1"/>
  <c r="AA109" i="60"/>
  <c r="AF109" i="60" s="1"/>
  <c r="AA113" i="60"/>
  <c r="AH113" i="60" s="1"/>
  <c r="AA119" i="60"/>
  <c r="AF119" i="60" s="1"/>
  <c r="AE119" i="60" s="1"/>
  <c r="AA123" i="60"/>
  <c r="AH123" i="60" s="1"/>
  <c r="AA125" i="60"/>
  <c r="AG125" i="60" s="1"/>
  <c r="AA131" i="60"/>
  <c r="AG131" i="60" s="1"/>
  <c r="AA138" i="60"/>
  <c r="AH138" i="60" s="1"/>
  <c r="AA153" i="60"/>
  <c r="AA161" i="60"/>
  <c r="AG161" i="60" s="1"/>
  <c r="AA167" i="60"/>
  <c r="AD167" i="60" s="1"/>
  <c r="AA169" i="60"/>
  <c r="AD169" i="60" s="1"/>
  <c r="AA217" i="60"/>
  <c r="AF217" i="60" s="1"/>
  <c r="AA219" i="60"/>
  <c r="AF219" i="60" s="1"/>
  <c r="AE219" i="60" s="1"/>
  <c r="AA233" i="60"/>
  <c r="AD233" i="60" s="1"/>
  <c r="AA237" i="60"/>
  <c r="AD237" i="60" s="1"/>
  <c r="AA240" i="60"/>
  <c r="AG240" i="60" s="1"/>
  <c r="AA251" i="60"/>
  <c r="AF251" i="60" s="1"/>
  <c r="AE251" i="60" s="1"/>
  <c r="AA256" i="60"/>
  <c r="AF256" i="60" s="1"/>
  <c r="AE256" i="60" s="1"/>
  <c r="AA268" i="60"/>
  <c r="AD268" i="60" s="1"/>
  <c r="AA288" i="60"/>
  <c r="AH288" i="60" s="1"/>
  <c r="AA293" i="60"/>
  <c r="AF293" i="60" s="1"/>
  <c r="AE293" i="60" s="1"/>
  <c r="AA310" i="60"/>
  <c r="AG310" i="60" s="1"/>
  <c r="AA323" i="60"/>
  <c r="AF323" i="60" s="1"/>
  <c r="AE323" i="60" s="1"/>
  <c r="AA327" i="60"/>
  <c r="AD327" i="60" s="1"/>
  <c r="AA353" i="60"/>
  <c r="AD353" i="60" s="1"/>
  <c r="AA361" i="60"/>
  <c r="AG361" i="60" s="1"/>
  <c r="AA372" i="60"/>
  <c r="AD372" i="60" s="1"/>
  <c r="AA377" i="60"/>
  <c r="AF377" i="60" s="1"/>
  <c r="AA407" i="60"/>
  <c r="AH407" i="60" s="1"/>
  <c r="AA412" i="60"/>
  <c r="AA426" i="60"/>
  <c r="AF426" i="60" s="1"/>
  <c r="AA442" i="60"/>
  <c r="AF442" i="60" s="1"/>
  <c r="AE442" i="60" s="1"/>
  <c r="AC442" i="60" s="1"/>
  <c r="AA453" i="60"/>
  <c r="AD453" i="60" s="1"/>
  <c r="AA469" i="60"/>
  <c r="AF469" i="60" s="1"/>
  <c r="AA471" i="60"/>
  <c r="AD471" i="60" s="1"/>
  <c r="AA475" i="60"/>
  <c r="AA482" i="60"/>
  <c r="AG482" i="60" s="1"/>
  <c r="AA491" i="60"/>
  <c r="AG491" i="60" s="1"/>
  <c r="AA496" i="60"/>
  <c r="AA500" i="60"/>
  <c r="AF500" i="60" s="1"/>
  <c r="AE500" i="60" s="1"/>
  <c r="AC500" i="60" s="1"/>
  <c r="AA512" i="60"/>
  <c r="AH512" i="60" s="1"/>
  <c r="AA519" i="60"/>
  <c r="AD519" i="60" s="1"/>
  <c r="AA530" i="60"/>
  <c r="AD530" i="60" s="1"/>
  <c r="AA51" i="60"/>
  <c r="AD51" i="60" s="1"/>
  <c r="AA72" i="60"/>
  <c r="AA89" i="60"/>
  <c r="AG89" i="60" s="1"/>
  <c r="AA128" i="60"/>
  <c r="AF128" i="60" s="1"/>
  <c r="AE128" i="60" s="1"/>
  <c r="AA135" i="60"/>
  <c r="AG135" i="60" s="1"/>
  <c r="AA177" i="60"/>
  <c r="AG177" i="60" s="1"/>
  <c r="AA179" i="60"/>
  <c r="AG179" i="60" s="1"/>
  <c r="AA216" i="60"/>
  <c r="AG216" i="60" s="1"/>
  <c r="AA248" i="60"/>
  <c r="AH248" i="60" s="1"/>
  <c r="AA270" i="60"/>
  <c r="AG270" i="60" s="1"/>
  <c r="AA272" i="60"/>
  <c r="AF272" i="60" s="1"/>
  <c r="AA315" i="60"/>
  <c r="AG315" i="60" s="1"/>
  <c r="AA355" i="60"/>
  <c r="AG355" i="60" s="1"/>
  <c r="AA384" i="60"/>
  <c r="AH384" i="60" s="1"/>
  <c r="AA385" i="60"/>
  <c r="AF385" i="60" s="1"/>
  <c r="AA403" i="60"/>
  <c r="AD403" i="60" s="1"/>
  <c r="AA452" i="60"/>
  <c r="AG452" i="60" s="1"/>
  <c r="AA504" i="60"/>
  <c r="AG504" i="60" s="1"/>
  <c r="AA26" i="60"/>
  <c r="AG26" i="60" s="1"/>
  <c r="AA29" i="60"/>
  <c r="AH29" i="60" s="1"/>
  <c r="AA56" i="60"/>
  <c r="AF56" i="60" s="1"/>
  <c r="AA193" i="60"/>
  <c r="AF193" i="60" s="1"/>
  <c r="AE193" i="60" s="1"/>
  <c r="AA202" i="60"/>
  <c r="AD202" i="60" s="1"/>
  <c r="AA259" i="60"/>
  <c r="AD259" i="60" s="1"/>
  <c r="AA337" i="60"/>
  <c r="AG337" i="60" s="1"/>
  <c r="AA340" i="60"/>
  <c r="AG340" i="60" s="1"/>
  <c r="AA396" i="60"/>
  <c r="AD396" i="60" s="1"/>
  <c r="AA428" i="60"/>
  <c r="AH428" i="60" s="1"/>
  <c r="AA20" i="60"/>
  <c r="AG20" i="60" s="1"/>
  <c r="AA67" i="60"/>
  <c r="AH67" i="60" s="1"/>
  <c r="AA79" i="60"/>
  <c r="AH79" i="60" s="1"/>
  <c r="AA203" i="60"/>
  <c r="AG203" i="60" s="1"/>
  <c r="AA215" i="60"/>
  <c r="AF215" i="60" s="1"/>
  <c r="AA242" i="60"/>
  <c r="AF242" i="60" s="1"/>
  <c r="AA294" i="60"/>
  <c r="AH294" i="60" s="1"/>
  <c r="AA305" i="60"/>
  <c r="AF305" i="60" s="1"/>
  <c r="AA350" i="60"/>
  <c r="AG350" i="60" s="1"/>
  <c r="AA438" i="60"/>
  <c r="AH438" i="60" s="1"/>
  <c r="AA520" i="60"/>
  <c r="AH520" i="60" s="1"/>
  <c r="AA55" i="60"/>
  <c r="AG55" i="60" s="1"/>
  <c r="AA61" i="60"/>
  <c r="AF61" i="60" s="1"/>
  <c r="AA90" i="60"/>
  <c r="AD90" i="60" s="1"/>
  <c r="AA92" i="60"/>
  <c r="AF92" i="60" s="1"/>
  <c r="AA117" i="60"/>
  <c r="AD117" i="60" s="1"/>
  <c r="AA139" i="60"/>
  <c r="AH139" i="60" s="1"/>
  <c r="AA170" i="60"/>
  <c r="AH170" i="60" s="1"/>
  <c r="AA258" i="60"/>
  <c r="AF258" i="60" s="1"/>
  <c r="AE258" i="60" s="1"/>
  <c r="AA283" i="60"/>
  <c r="AG283" i="60" s="1"/>
  <c r="AA320" i="60"/>
  <c r="AF320" i="60" s="1"/>
  <c r="AE320" i="60" s="1"/>
  <c r="AA343" i="60"/>
  <c r="AA345" i="60"/>
  <c r="AA391" i="60"/>
  <c r="AD391" i="60" s="1"/>
  <c r="AA406" i="60"/>
  <c r="AA431" i="60"/>
  <c r="AD431" i="60" s="1"/>
  <c r="AA433" i="60"/>
  <c r="AD433" i="60" s="1"/>
  <c r="AA436" i="60"/>
  <c r="AF436" i="60" s="1"/>
  <c r="AE436" i="60" s="1"/>
  <c r="AC436" i="60" s="1"/>
  <c r="AA457" i="60"/>
  <c r="AF457" i="60" s="1"/>
  <c r="AA464" i="60"/>
  <c r="AH464" i="60" s="1"/>
  <c r="AA485" i="60"/>
  <c r="AD485" i="60" s="1"/>
  <c r="AA494" i="60"/>
  <c r="AH494" i="60" s="1"/>
  <c r="AA507" i="60"/>
  <c r="AF507" i="60" s="1"/>
  <c r="AA509" i="60"/>
  <c r="AH509" i="60" s="1"/>
  <c r="AA533" i="60"/>
  <c r="AH533" i="60" s="1"/>
  <c r="AA42" i="60"/>
  <c r="AG42" i="60" s="1"/>
  <c r="AA324" i="60"/>
  <c r="AA349" i="60"/>
  <c r="AD349" i="60" s="1"/>
  <c r="AA378" i="60"/>
  <c r="AF378" i="60" s="1"/>
  <c r="AA439" i="60"/>
  <c r="AG439" i="60" s="1"/>
  <c r="AA455" i="60"/>
  <c r="AF455" i="60" s="1"/>
  <c r="AE455" i="60" s="1"/>
  <c r="AA462" i="60"/>
  <c r="AF462" i="60" s="1"/>
  <c r="AA508" i="60"/>
  <c r="AA28" i="60"/>
  <c r="AF28" i="60" s="1"/>
  <c r="AE28" i="60" s="1"/>
  <c r="AA44" i="60"/>
  <c r="AF44" i="60" s="1"/>
  <c r="AA80" i="60"/>
  <c r="AH80" i="60" s="1"/>
  <c r="AA105" i="60"/>
  <c r="AD105" i="60" s="1"/>
  <c r="AA188" i="60"/>
  <c r="AG188" i="60" s="1"/>
  <c r="AA247" i="60"/>
  <c r="AF247" i="60" s="1"/>
  <c r="AA296" i="60"/>
  <c r="AG296" i="60" s="1"/>
  <c r="AA307" i="60"/>
  <c r="AD307" i="60" s="1"/>
  <c r="AA362" i="60"/>
  <c r="AA381" i="60"/>
  <c r="AF381" i="60" s="1"/>
  <c r="AE381" i="60" s="1"/>
  <c r="AA528" i="60"/>
  <c r="AF528" i="60" s="1"/>
  <c r="AH462" i="60"/>
  <c r="AD496" i="60"/>
  <c r="AF380" i="60"/>
  <c r="AE380" i="60" s="1"/>
  <c r="AC380" i="60" s="1"/>
  <c r="AF255" i="60"/>
  <c r="AH502" i="60"/>
  <c r="AD450" i="60"/>
  <c r="AH292" i="60"/>
  <c r="AG292" i="60"/>
  <c r="AF281" i="60"/>
  <c r="AE281" i="60" s="1"/>
  <c r="AG252" i="60"/>
  <c r="AD136" i="60"/>
  <c r="AF43" i="60"/>
  <c r="AE43" i="60" s="1"/>
  <c r="AD140" i="60"/>
  <c r="AG140" i="60"/>
  <c r="AH456" i="60"/>
  <c r="AG456" i="60"/>
  <c r="AF424" i="60"/>
  <c r="AE424" i="60" s="1"/>
  <c r="AC424" i="60" s="1"/>
  <c r="AG424" i="60"/>
  <c r="AF284" i="60"/>
  <c r="AH156" i="60"/>
  <c r="AH69" i="60"/>
  <c r="AD69" i="60"/>
  <c r="AC69" i="60" s="1"/>
  <c r="AF172" i="60"/>
  <c r="AE172" i="60" s="1"/>
  <c r="AC172" i="60" s="1"/>
  <c r="AG172" i="60"/>
  <c r="AF486" i="60"/>
  <c r="AE486" i="60" s="1"/>
  <c r="AC486" i="60" s="1"/>
  <c r="AG364" i="60"/>
  <c r="AH88" i="60"/>
  <c r="AG382" i="60"/>
  <c r="AF448" i="60"/>
  <c r="AH448" i="60"/>
  <c r="AD448" i="60"/>
  <c r="AG448" i="60"/>
  <c r="AG415" i="60"/>
  <c r="AF477" i="60"/>
  <c r="AE477" i="60" s="1"/>
  <c r="AC477" i="60" s="1"/>
  <c r="AH477" i="60"/>
  <c r="AG447" i="60"/>
  <c r="AD434" i="60"/>
  <c r="AH434" i="60"/>
  <c r="AH421" i="60"/>
  <c r="AD351" i="60"/>
  <c r="AG325" i="60"/>
  <c r="AH325" i="60"/>
  <c r="AF325" i="60"/>
  <c r="AE325" i="60" s="1"/>
  <c r="AH291" i="60"/>
  <c r="AG291" i="60"/>
  <c r="AD291" i="60"/>
  <c r="AF225" i="60"/>
  <c r="AE225" i="60" s="1"/>
  <c r="AF173" i="60"/>
  <c r="AE173" i="60" s="1"/>
  <c r="AH173" i="60"/>
  <c r="AH151" i="60"/>
  <c r="AH60" i="60"/>
  <c r="AD60" i="60"/>
  <c r="AF60" i="60"/>
  <c r="AE60" i="60" s="1"/>
  <c r="AG60" i="60"/>
  <c r="AH23" i="60"/>
  <c r="AG23" i="60"/>
  <c r="AF23" i="60"/>
  <c r="AE23" i="60" s="1"/>
  <c r="AD23" i="60"/>
  <c r="AC23" i="60" s="1"/>
  <c r="U353" i="60"/>
  <c r="U354" i="60" s="1"/>
  <c r="U355" i="60" s="1"/>
  <c r="U356" i="60" s="1"/>
  <c r="U357" i="60" s="1"/>
  <c r="U358" i="60" s="1"/>
  <c r="U359" i="60" s="1"/>
  <c r="U360" i="60" s="1"/>
  <c r="U361" i="60" s="1"/>
  <c r="U362" i="60" s="1"/>
  <c r="U363" i="60" s="1"/>
  <c r="U364" i="60" s="1"/>
  <c r="U365" i="60" s="1"/>
  <c r="U366" i="60" s="1"/>
  <c r="U367" i="60" s="1"/>
  <c r="U368" i="60" s="1"/>
  <c r="U369" i="60" s="1"/>
  <c r="U370" i="60" s="1"/>
  <c r="U371" i="60" s="1"/>
  <c r="U372" i="60" s="1"/>
  <c r="U373" i="60" s="1"/>
  <c r="U374" i="60" s="1"/>
  <c r="U375" i="60" s="1"/>
  <c r="U376" i="60" s="1"/>
  <c r="U377" i="60" s="1"/>
  <c r="U378" i="60" s="1"/>
  <c r="U379" i="60" s="1"/>
  <c r="U380" i="60" s="1"/>
  <c r="U381" i="60" s="1"/>
  <c r="U382" i="60" s="1"/>
  <c r="U383" i="60" s="1"/>
  <c r="U384" i="60" s="1"/>
  <c r="U385" i="60" s="1"/>
  <c r="U386" i="60" s="1"/>
  <c r="U387" i="60" s="1"/>
  <c r="U388" i="60" s="1"/>
  <c r="U389" i="60" s="1"/>
  <c r="U390" i="60" s="1"/>
  <c r="U391" i="60" s="1"/>
  <c r="U392" i="60" s="1"/>
  <c r="U393" i="60" s="1"/>
  <c r="U394" i="60" s="1"/>
  <c r="U395" i="60" s="1"/>
  <c r="U396" i="60" s="1"/>
  <c r="U397" i="60" s="1"/>
  <c r="U398" i="60" s="1"/>
  <c r="U399" i="60" s="1"/>
  <c r="U400" i="60" s="1"/>
  <c r="U401" i="60" s="1"/>
  <c r="U402" i="60" s="1"/>
  <c r="U403" i="60" s="1"/>
  <c r="U404" i="60" s="1"/>
  <c r="U405" i="60" s="1"/>
  <c r="U406" i="60" s="1"/>
  <c r="U407" i="60" s="1"/>
  <c r="U408" i="60" s="1"/>
  <c r="U409" i="60" s="1"/>
  <c r="U410" i="60" s="1"/>
  <c r="U411" i="60" s="1"/>
  <c r="U412" i="60" s="1"/>
  <c r="U413" i="60" s="1"/>
  <c r="U414" i="60" s="1"/>
  <c r="U415" i="60" s="1"/>
  <c r="U416" i="60" s="1"/>
  <c r="U417" i="60" s="1"/>
  <c r="U418" i="60" s="1"/>
  <c r="U419" i="60" s="1"/>
  <c r="U420" i="60" s="1"/>
  <c r="U421" i="60" s="1"/>
  <c r="U422" i="60" s="1"/>
  <c r="U423" i="60" s="1"/>
  <c r="U424" i="60" s="1"/>
  <c r="U425" i="60" s="1"/>
  <c r="U426" i="60" s="1"/>
  <c r="U427" i="60" s="1"/>
  <c r="U428" i="60" s="1"/>
  <c r="U429" i="60" s="1"/>
  <c r="U430" i="60" s="1"/>
  <c r="U431" i="60" s="1"/>
  <c r="U432" i="60" s="1"/>
  <c r="U433" i="60" s="1"/>
  <c r="U434" i="60" s="1"/>
  <c r="U435" i="60" s="1"/>
  <c r="U436" i="60" s="1"/>
  <c r="U437" i="60" s="1"/>
  <c r="U438" i="60" s="1"/>
  <c r="U439" i="60" s="1"/>
  <c r="U440" i="60" s="1"/>
  <c r="U441" i="60" s="1"/>
  <c r="U442" i="60" s="1"/>
  <c r="U443" i="60" s="1"/>
  <c r="U444" i="60" s="1"/>
  <c r="U445" i="60" s="1"/>
  <c r="U446" i="60" s="1"/>
  <c r="U447" i="60" s="1"/>
  <c r="U448" i="60" s="1"/>
  <c r="U449" i="60" s="1"/>
  <c r="U450" i="60" s="1"/>
  <c r="U451" i="60" s="1"/>
  <c r="U452" i="60" s="1"/>
  <c r="U453" i="60" s="1"/>
  <c r="U454" i="60" s="1"/>
  <c r="U455" i="60" s="1"/>
  <c r="U456" i="60" s="1"/>
  <c r="U457" i="60" s="1"/>
  <c r="U458" i="60" s="1"/>
  <c r="U459" i="60" s="1"/>
  <c r="U460" i="60" s="1"/>
  <c r="U461" i="60" s="1"/>
  <c r="U462" i="60" s="1"/>
  <c r="U463" i="60" s="1"/>
  <c r="U464" i="60" s="1"/>
  <c r="U465" i="60" s="1"/>
  <c r="U466" i="60" s="1"/>
  <c r="U467" i="60" s="1"/>
  <c r="U468" i="60" s="1"/>
  <c r="U469" i="60" s="1"/>
  <c r="U470" i="60" s="1"/>
  <c r="U471" i="60" s="1"/>
  <c r="U472" i="60" s="1"/>
  <c r="U473" i="60" s="1"/>
  <c r="U474" i="60" s="1"/>
  <c r="U475" i="60" s="1"/>
  <c r="U476" i="60" s="1"/>
  <c r="U477" i="60" s="1"/>
  <c r="U478" i="60" s="1"/>
  <c r="U479" i="60" s="1"/>
  <c r="U480" i="60" s="1"/>
  <c r="U481" i="60" s="1"/>
  <c r="U482" i="60" s="1"/>
  <c r="U483" i="60" s="1"/>
  <c r="U484" i="60" s="1"/>
  <c r="U485" i="60" s="1"/>
  <c r="U486" i="60" s="1"/>
  <c r="U487" i="60" s="1"/>
  <c r="U488" i="60" s="1"/>
  <c r="U489" i="60" s="1"/>
  <c r="U490" i="60" s="1"/>
  <c r="U491" i="60" s="1"/>
  <c r="U492" i="60" s="1"/>
  <c r="U493" i="60" s="1"/>
  <c r="U494" i="60" s="1"/>
  <c r="U495" i="60" s="1"/>
  <c r="U496" i="60" s="1"/>
  <c r="U497" i="60" s="1"/>
  <c r="U498" i="60" s="1"/>
  <c r="U499" i="60" s="1"/>
  <c r="U500" i="60" s="1"/>
  <c r="U501" i="60" s="1"/>
  <c r="U502" i="60" s="1"/>
  <c r="U503" i="60" s="1"/>
  <c r="U504" i="60" s="1"/>
  <c r="U505" i="60" s="1"/>
  <c r="U506" i="60" s="1"/>
  <c r="U507" i="60" s="1"/>
  <c r="U508" i="60" s="1"/>
  <c r="U509" i="60" s="1"/>
  <c r="U510" i="60" s="1"/>
  <c r="U511" i="60" s="1"/>
  <c r="U512" i="60" s="1"/>
  <c r="U513" i="60" s="1"/>
  <c r="U514" i="60" s="1"/>
  <c r="U515" i="60" s="1"/>
  <c r="U516" i="60" s="1"/>
  <c r="U517" i="60" s="1"/>
  <c r="U518" i="60" s="1"/>
  <c r="U519" i="60" s="1"/>
  <c r="U520" i="60" s="1"/>
  <c r="U521" i="60" s="1"/>
  <c r="U522" i="60" s="1"/>
  <c r="U523" i="60" s="1"/>
  <c r="U524" i="60" s="1"/>
  <c r="U525" i="60" s="1"/>
  <c r="U526" i="60" s="1"/>
  <c r="U527" i="60" s="1"/>
  <c r="U528" i="60" s="1"/>
  <c r="U529" i="60" s="1"/>
  <c r="U530" i="60" s="1"/>
  <c r="U531" i="60" s="1"/>
  <c r="U532" i="60" s="1"/>
  <c r="U533" i="60" s="1"/>
  <c r="U534" i="60" s="1"/>
  <c r="U535" i="60" s="1"/>
  <c r="U536" i="60" s="1"/>
  <c r="U537" i="60" s="1"/>
  <c r="U538" i="60" s="1"/>
  <c r="U539" i="60" s="1"/>
  <c r="U540" i="60" s="1"/>
  <c r="U541" i="60" s="1"/>
  <c r="U542" i="60" s="1"/>
  <c r="U543" i="60" s="1"/>
  <c r="U544" i="60" s="1"/>
  <c r="AE456" i="60"/>
  <c r="AC456" i="60" s="1"/>
  <c r="AE352" i="60"/>
  <c r="AE144" i="60"/>
  <c r="AE143" i="60"/>
  <c r="AE151" i="60"/>
  <c r="N545" i="60"/>
  <c r="N546" i="60"/>
  <c r="N547" i="60"/>
  <c r="N548" i="60"/>
  <c r="N549" i="60"/>
  <c r="N550" i="60"/>
  <c r="N551" i="60"/>
  <c r="N552" i="60"/>
  <c r="N553" i="60"/>
  <c r="D65" i="60"/>
  <c r="D57" i="60"/>
  <c r="D59" i="60"/>
  <c r="N671" i="60"/>
  <c r="N661" i="60"/>
  <c r="N654" i="60"/>
  <c r="N634" i="60"/>
  <c r="N604" i="60"/>
  <c r="N580" i="60"/>
  <c r="N574" i="60"/>
  <c r="N711" i="60"/>
  <c r="D736" i="60"/>
  <c r="D728" i="60"/>
  <c r="D720" i="60"/>
  <c r="D712" i="60"/>
  <c r="D704" i="60"/>
  <c r="D696" i="60"/>
  <c r="D688" i="60"/>
  <c r="D680" i="60"/>
  <c r="D672" i="60"/>
  <c r="D664" i="60"/>
  <c r="D656" i="60"/>
  <c r="D640" i="60"/>
  <c r="D632" i="60"/>
  <c r="D616" i="60"/>
  <c r="D592" i="60"/>
  <c r="D584" i="60"/>
  <c r="D576" i="60"/>
  <c r="D568" i="60"/>
  <c r="D560" i="60"/>
  <c r="N591" i="60"/>
  <c r="D737" i="60"/>
  <c r="D729" i="60"/>
  <c r="D721" i="60"/>
  <c r="D713" i="60"/>
  <c r="D705" i="60"/>
  <c r="D697" i="60"/>
  <c r="D689" i="60"/>
  <c r="D681" i="60"/>
  <c r="D673" i="60"/>
  <c r="D665" i="60"/>
  <c r="D657" i="60"/>
  <c r="D649" i="60"/>
  <c r="D641" i="60"/>
  <c r="D633" i="60"/>
  <c r="D625" i="60"/>
  <c r="D617" i="60"/>
  <c r="D609" i="60"/>
  <c r="D601" i="60"/>
  <c r="D593" i="60"/>
  <c r="D585" i="60"/>
  <c r="D577" i="60"/>
  <c r="D569" i="60"/>
  <c r="D561" i="60"/>
  <c r="D738" i="60"/>
  <c r="D722" i="60"/>
  <c r="D714" i="60"/>
  <c r="D698" i="60"/>
  <c r="D690" i="60"/>
  <c r="D682" i="60"/>
  <c r="D674" i="60"/>
  <c r="D666" i="60"/>
  <c r="D658" i="60"/>
  <c r="D642" i="60"/>
  <c r="D626" i="60"/>
  <c r="D610" i="60"/>
  <c r="D602" i="60"/>
  <c r="D594" i="60"/>
  <c r="D562" i="60"/>
  <c r="N631" i="60"/>
  <c r="N587" i="60"/>
  <c r="N571" i="60"/>
  <c r="N565" i="60"/>
  <c r="N727" i="60"/>
  <c r="N715" i="60"/>
  <c r="D731" i="60"/>
  <c r="D691" i="60"/>
  <c r="D667" i="60"/>
  <c r="D651" i="60"/>
  <c r="D635" i="60"/>
  <c r="D627" i="60"/>
  <c r="D619" i="60"/>
  <c r="D611" i="60"/>
  <c r="D603" i="60"/>
  <c r="D595" i="60"/>
  <c r="D563" i="60"/>
  <c r="D555" i="60"/>
  <c r="N620" i="60"/>
  <c r="N583" i="60"/>
  <c r="N679" i="60"/>
  <c r="D732" i="60"/>
  <c r="D724" i="60"/>
  <c r="D716" i="60"/>
  <c r="D708" i="60"/>
  <c r="D700" i="60"/>
  <c r="D692" i="60"/>
  <c r="D684" i="60"/>
  <c r="D676" i="60"/>
  <c r="D668" i="60"/>
  <c r="D660" i="60"/>
  <c r="D652" i="60"/>
  <c r="D644" i="60"/>
  <c r="D636" i="60"/>
  <c r="D628" i="60"/>
  <c r="D596" i="60"/>
  <c r="D588" i="60"/>
  <c r="D572" i="60"/>
  <c r="D564" i="60"/>
  <c r="D733" i="60"/>
  <c r="D725" i="60"/>
  <c r="D717" i="60"/>
  <c r="D709" i="60"/>
  <c r="D701" i="60"/>
  <c r="D693" i="60"/>
  <c r="D685" i="60"/>
  <c r="D677" i="60"/>
  <c r="D653" i="60"/>
  <c r="D645" i="60"/>
  <c r="D637" i="60"/>
  <c r="D629" i="60"/>
  <c r="D621" i="60"/>
  <c r="D613" i="60"/>
  <c r="D605" i="60"/>
  <c r="D597" i="60"/>
  <c r="D589" i="60"/>
  <c r="D581" i="60"/>
  <c r="D573" i="60"/>
  <c r="N559" i="60"/>
  <c r="N719" i="60"/>
  <c r="N695" i="60"/>
  <c r="D734" i="60"/>
  <c r="D726" i="60"/>
  <c r="D718" i="60"/>
  <c r="D710" i="60"/>
  <c r="D702" i="60"/>
  <c r="D694" i="60"/>
  <c r="D686" i="60"/>
  <c r="D678" i="60"/>
  <c r="D670" i="60"/>
  <c r="D662" i="60"/>
  <c r="D646" i="60"/>
  <c r="D638" i="60"/>
  <c r="D622" i="60"/>
  <c r="D614" i="60"/>
  <c r="D606" i="60"/>
  <c r="D598" i="60"/>
  <c r="D590" i="60"/>
  <c r="D582" i="60"/>
  <c r="D566" i="60"/>
  <c r="D558" i="60"/>
  <c r="D735" i="60"/>
  <c r="D703" i="60"/>
  <c r="D663" i="60"/>
  <c r="D655" i="60"/>
  <c r="D647" i="60"/>
  <c r="D615" i="60"/>
  <c r="D599" i="60"/>
  <c r="D567" i="60"/>
  <c r="AG353" i="60"/>
  <c r="AA129" i="60"/>
  <c r="AH129" i="60" s="1"/>
  <c r="AA103" i="60"/>
  <c r="AD103" i="60" s="1"/>
  <c r="AA70" i="60"/>
  <c r="AD70" i="60" s="1"/>
  <c r="AA34" i="60"/>
  <c r="AG34" i="60" s="1"/>
  <c r="AA529" i="60"/>
  <c r="AD529" i="60" s="1"/>
  <c r="AA108" i="60"/>
  <c r="AH108" i="60" s="1"/>
  <c r="AA77" i="60"/>
  <c r="AH77" i="60" s="1"/>
  <c r="AA40" i="60"/>
  <c r="AF40" i="60" s="1"/>
  <c r="AE40" i="60" s="1"/>
  <c r="D49" i="60"/>
  <c r="I3" i="69"/>
  <c r="H4" i="69"/>
  <c r="H5" i="69"/>
  <c r="H6" i="69" s="1"/>
  <c r="H7" i="69" s="1"/>
  <c r="H8" i="69" s="1"/>
  <c r="H9" i="69" s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H49" i="69" s="1"/>
  <c r="H50" i="69" s="1"/>
  <c r="H51" i="69" s="1"/>
  <c r="H52" i="69" s="1"/>
  <c r="H53" i="69" s="1"/>
  <c r="H54" i="69" s="1"/>
  <c r="H55" i="69" s="1"/>
  <c r="H56" i="69" s="1"/>
  <c r="H57" i="69" s="1"/>
  <c r="H58" i="69" s="1"/>
  <c r="H59" i="69" s="1"/>
  <c r="H60" i="69" s="1"/>
  <c r="H61" i="69" s="1"/>
  <c r="H62" i="69" s="1"/>
  <c r="H63" i="69" s="1"/>
  <c r="H64" i="69" s="1"/>
  <c r="H65" i="69" s="1"/>
  <c r="H66" i="69" s="1"/>
  <c r="H67" i="69" s="1"/>
  <c r="H68" i="69" s="1"/>
  <c r="H69" i="69" s="1"/>
  <c r="H70" i="69" s="1"/>
  <c r="H71" i="69" s="1"/>
  <c r="H72" i="69" s="1"/>
  <c r="H73" i="69" s="1"/>
  <c r="H74" i="69" s="1"/>
  <c r="H75" i="69" s="1"/>
  <c r="H76" i="69" s="1"/>
  <c r="H77" i="69" s="1"/>
  <c r="H78" i="69" s="1"/>
  <c r="H79" i="69" s="1"/>
  <c r="H80" i="69" s="1"/>
  <c r="H81" i="69" s="1"/>
  <c r="H82" i="69" s="1"/>
  <c r="H83" i="69" s="1"/>
  <c r="H84" i="69" s="1"/>
  <c r="H85" i="69" s="1"/>
  <c r="H86" i="69" s="1"/>
  <c r="H87" i="69" s="1"/>
  <c r="H88" i="69" s="1"/>
  <c r="H89" i="69" s="1"/>
  <c r="H90" i="69" s="1"/>
  <c r="H91" i="69" s="1"/>
  <c r="H92" i="69" s="1"/>
  <c r="H93" i="69" s="1"/>
  <c r="H94" i="69" s="1"/>
  <c r="H95" i="69" s="1"/>
  <c r="H96" i="69" s="1"/>
  <c r="H97" i="69" s="1"/>
  <c r="H98" i="69" s="1"/>
  <c r="H99" i="69" s="1"/>
  <c r="H100" i="69" s="1"/>
  <c r="H101" i="69" s="1"/>
  <c r="H102" i="69" s="1"/>
  <c r="H103" i="69" s="1"/>
  <c r="H104" i="69" s="1"/>
  <c r="H105" i="69" s="1"/>
  <c r="H106" i="69" s="1"/>
  <c r="H107" i="69" s="1"/>
  <c r="H108" i="69" s="1"/>
  <c r="H109" i="69" s="1"/>
  <c r="H110" i="69" s="1"/>
  <c r="H111" i="69" s="1"/>
  <c r="H112" i="69" s="1"/>
  <c r="H113" i="69" s="1"/>
  <c r="H114" i="69" s="1"/>
  <c r="H115" i="69" s="1"/>
  <c r="H116" i="69" s="1"/>
  <c r="H117" i="69" s="1"/>
  <c r="H118" i="69" s="1"/>
  <c r="H119" i="69" s="1"/>
  <c r="H120" i="69" s="1"/>
  <c r="H121" i="69" s="1"/>
  <c r="H122" i="69" s="1"/>
  <c r="H123" i="69" s="1"/>
  <c r="H124" i="69" s="1"/>
  <c r="H125" i="69" s="1"/>
  <c r="H126" i="69" s="1"/>
  <c r="H127" i="69" s="1"/>
  <c r="H128" i="69" s="1"/>
  <c r="H129" i="69" s="1"/>
  <c r="H130" i="69" s="1"/>
  <c r="H131" i="69" s="1"/>
  <c r="H132" i="69" s="1"/>
  <c r="H133" i="69" s="1"/>
  <c r="H134" i="69" s="1"/>
  <c r="H135" i="69" s="1"/>
  <c r="H136" i="69" s="1"/>
  <c r="H137" i="69" s="1"/>
  <c r="H138" i="69" s="1"/>
  <c r="H139" i="69" s="1"/>
  <c r="H140" i="69" s="1"/>
  <c r="H141" i="69" s="1"/>
  <c r="H142" i="69" s="1"/>
  <c r="H143" i="69" s="1"/>
  <c r="H144" i="69" s="1"/>
  <c r="H145" i="69" s="1"/>
  <c r="H146" i="69" s="1"/>
  <c r="H147" i="69" s="1"/>
  <c r="H148" i="69" s="1"/>
  <c r="H149" i="69" s="1"/>
  <c r="H150" i="69" s="1"/>
  <c r="H151" i="69" s="1"/>
  <c r="H152" i="69" s="1"/>
  <c r="H153" i="69" s="1"/>
  <c r="H154" i="69" s="1"/>
  <c r="H155" i="69" s="1"/>
  <c r="H156" i="69" s="1"/>
  <c r="H157" i="69" s="1"/>
  <c r="H158" i="69" s="1"/>
  <c r="H159" i="69" s="1"/>
  <c r="H160" i="69" s="1"/>
  <c r="H161" i="69" s="1"/>
  <c r="H162" i="69" s="1"/>
  <c r="H163" i="69" s="1"/>
  <c r="H164" i="69" s="1"/>
  <c r="H165" i="69" s="1"/>
  <c r="H166" i="69" s="1"/>
  <c r="H167" i="69" s="1"/>
  <c r="H168" i="69" s="1"/>
  <c r="H169" i="69" s="1"/>
  <c r="H170" i="69" s="1"/>
  <c r="H171" i="69" s="1"/>
  <c r="H172" i="69" s="1"/>
  <c r="H173" i="69" s="1"/>
  <c r="H174" i="69" s="1"/>
  <c r="H175" i="69" s="1"/>
  <c r="H176" i="69" s="1"/>
  <c r="H177" i="69" s="1"/>
  <c r="H178" i="69" s="1"/>
  <c r="H179" i="69" s="1"/>
  <c r="H180" i="69" s="1"/>
  <c r="H181" i="69" s="1"/>
  <c r="H182" i="69" s="1"/>
  <c r="H183" i="69" s="1"/>
  <c r="H184" i="69" s="1"/>
  <c r="H185" i="69" s="1"/>
  <c r="H186" i="69" s="1"/>
  <c r="H187" i="69" s="1"/>
  <c r="H188" i="69" s="1"/>
  <c r="H189" i="69" s="1"/>
  <c r="H190" i="69" s="1"/>
  <c r="H191" i="69" s="1"/>
  <c r="H192" i="69" s="1"/>
  <c r="H193" i="69" s="1"/>
  <c r="H194" i="69" s="1"/>
  <c r="H195" i="69" s="1"/>
  <c r="H196" i="69" s="1"/>
  <c r="H197" i="69" s="1"/>
  <c r="H198" i="69" s="1"/>
  <c r="H199" i="69" s="1"/>
  <c r="H200" i="69" s="1"/>
  <c r="H201" i="69" s="1"/>
  <c r="H202" i="69" s="1"/>
  <c r="H203" i="69" s="1"/>
  <c r="H204" i="69" s="1"/>
  <c r="H205" i="69" s="1"/>
  <c r="H206" i="69" s="1"/>
  <c r="H207" i="69" s="1"/>
  <c r="H208" i="69" s="1"/>
  <c r="H209" i="69" s="1"/>
  <c r="H210" i="69" s="1"/>
  <c r="H211" i="69" s="1"/>
  <c r="H212" i="69" s="1"/>
  <c r="H213" i="69" s="1"/>
  <c r="H214" i="69" s="1"/>
  <c r="H215" i="69" s="1"/>
  <c r="H216" i="69" s="1"/>
  <c r="H217" i="69" s="1"/>
  <c r="H218" i="69" s="1"/>
  <c r="H219" i="69" s="1"/>
  <c r="H220" i="69" s="1"/>
  <c r="H221" i="69" s="1"/>
  <c r="H222" i="69" s="1"/>
  <c r="H223" i="69" s="1"/>
  <c r="H224" i="69" s="1"/>
  <c r="H225" i="69" s="1"/>
  <c r="H226" i="69" s="1"/>
  <c r="H227" i="69" s="1"/>
  <c r="H228" i="69" s="1"/>
  <c r="H229" i="69" s="1"/>
  <c r="H230" i="69" s="1"/>
  <c r="H231" i="69" s="1"/>
  <c r="H232" i="69" s="1"/>
  <c r="H233" i="69" s="1"/>
  <c r="H234" i="69" s="1"/>
  <c r="H235" i="69" s="1"/>
  <c r="H236" i="69" s="1"/>
  <c r="H237" i="69" s="1"/>
  <c r="H238" i="69" s="1"/>
  <c r="H239" i="69" s="1"/>
  <c r="H240" i="69" s="1"/>
  <c r="H241" i="69" s="1"/>
  <c r="H242" i="69" s="1"/>
  <c r="H243" i="69" s="1"/>
  <c r="H244" i="69" s="1"/>
  <c r="H245" i="69" s="1"/>
  <c r="H246" i="69" s="1"/>
  <c r="H247" i="69" s="1"/>
  <c r="H248" i="69" s="1"/>
  <c r="H249" i="69" s="1"/>
  <c r="H250" i="69" s="1"/>
  <c r="H251" i="69" s="1"/>
  <c r="H252" i="69" s="1"/>
  <c r="H253" i="69" s="1"/>
  <c r="H254" i="69" s="1"/>
  <c r="H255" i="69" s="1"/>
  <c r="H256" i="69" s="1"/>
  <c r="H257" i="69" s="1"/>
  <c r="H258" i="69" s="1"/>
  <c r="H259" i="69" s="1"/>
  <c r="H260" i="69" s="1"/>
  <c r="H261" i="69" s="1"/>
  <c r="H262" i="69" s="1"/>
  <c r="H263" i="69" s="1"/>
  <c r="H264" i="69" s="1"/>
  <c r="H265" i="69" s="1"/>
  <c r="H266" i="69" s="1"/>
  <c r="H267" i="69" s="1"/>
  <c r="H268" i="69" s="1"/>
  <c r="H269" i="69" s="1"/>
  <c r="H270" i="69" s="1"/>
  <c r="H271" i="69" s="1"/>
  <c r="H272" i="69" s="1"/>
  <c r="H273" i="69" s="1"/>
  <c r="H274" i="69" s="1"/>
  <c r="H275" i="69" s="1"/>
  <c r="H276" i="69" s="1"/>
  <c r="H277" i="69" s="1"/>
  <c r="H278" i="69" s="1"/>
  <c r="H279" i="69" s="1"/>
  <c r="H280" i="69" s="1"/>
  <c r="H281" i="69" s="1"/>
  <c r="H282" i="69" s="1"/>
  <c r="F5" i="69"/>
  <c r="D66" i="60"/>
  <c r="D67" i="60"/>
  <c r="AN45" i="60"/>
  <c r="I4" i="69"/>
  <c r="F6" i="69"/>
  <c r="I6" i="69" s="1"/>
  <c r="I5" i="69"/>
  <c r="F7" i="69"/>
  <c r="AD126" i="60" l="1"/>
  <c r="AG126" i="60"/>
  <c r="AF126" i="60"/>
  <c r="AE126" i="60" s="1"/>
  <c r="AG93" i="60"/>
  <c r="AH208" i="60"/>
  <c r="AE91" i="60"/>
  <c r="AF93" i="60"/>
  <c r="AE93" i="60" s="1"/>
  <c r="AF161" i="60"/>
  <c r="AE161" i="60" s="1"/>
  <c r="AG14" i="60"/>
  <c r="AF14" i="60"/>
  <c r="T12" i="60"/>
  <c r="V11" i="60"/>
  <c r="R11" i="60" s="1"/>
  <c r="AF434" i="60"/>
  <c r="AE434" i="60" s="1"/>
  <c r="AC434" i="60" s="1"/>
  <c r="AG481" i="60"/>
  <c r="AF252" i="60"/>
  <c r="AE252" i="60" s="1"/>
  <c r="AC252" i="60" s="1"/>
  <c r="AD292" i="60"/>
  <c r="AD380" i="60"/>
  <c r="AA516" i="60"/>
  <c r="AA476" i="60"/>
  <c r="AA418" i="60"/>
  <c r="AA346" i="60"/>
  <c r="AA330" i="60"/>
  <c r="AA314" i="60"/>
  <c r="AA298" i="60"/>
  <c r="AA282" i="60"/>
  <c r="AA266" i="60"/>
  <c r="AA250" i="60"/>
  <c r="BD46" i="60"/>
  <c r="Y544" i="60"/>
  <c r="AD93" i="60"/>
  <c r="AF513" i="60"/>
  <c r="AE513" i="60" s="1"/>
  <c r="AC513" i="60" s="1"/>
  <c r="AH172" i="60"/>
  <c r="G536" i="60"/>
  <c r="AA536" i="60" s="1"/>
  <c r="AA535" i="60"/>
  <c r="AG535" i="60" s="1"/>
  <c r="AA420" i="60"/>
  <c r="AF420" i="60" s="1"/>
  <c r="AE420" i="60" s="1"/>
  <c r="AC420" i="60" s="1"/>
  <c r="AA370" i="60"/>
  <c r="AA192" i="60"/>
  <c r="AA168" i="60"/>
  <c r="AG341" i="60"/>
  <c r="AA526" i="60"/>
  <c r="AF526" i="60" s="1"/>
  <c r="AA524" i="60"/>
  <c r="AA490" i="60"/>
  <c r="AA404" i="60"/>
  <c r="AA376" i="60"/>
  <c r="AA334" i="60"/>
  <c r="AA230" i="60"/>
  <c r="AA222" i="60"/>
  <c r="AA214" i="60"/>
  <c r="AA206" i="60"/>
  <c r="AA198" i="60"/>
  <c r="AA190" i="60"/>
  <c r="AG190" i="60" s="1"/>
  <c r="AA182" i="60"/>
  <c r="AA166" i="60"/>
  <c r="AA150" i="60"/>
  <c r="AA118" i="60"/>
  <c r="W10" i="60"/>
  <c r="AF421" i="60"/>
  <c r="AE421" i="60" s="1"/>
  <c r="AC421" i="60" s="1"/>
  <c r="AD516" i="60"/>
  <c r="AF414" i="60"/>
  <c r="AE414" i="60" s="1"/>
  <c r="AC60" i="60"/>
  <c r="AG173" i="60"/>
  <c r="AD52" i="60"/>
  <c r="AD14" i="60"/>
  <c r="AC14" i="60" s="1"/>
  <c r="AE426" i="60"/>
  <c r="AC426" i="60" s="1"/>
  <c r="AF26" i="60"/>
  <c r="AE26" i="60" s="1"/>
  <c r="AH516" i="60"/>
  <c r="AG329" i="60"/>
  <c r="AF447" i="60"/>
  <c r="AE447" i="60" s="1"/>
  <c r="AC447" i="60" s="1"/>
  <c r="AF80" i="60"/>
  <c r="AE80" i="60" s="1"/>
  <c r="AD456" i="60"/>
  <c r="AD394" i="60"/>
  <c r="AC93" i="60"/>
  <c r="AF135" i="60"/>
  <c r="AE135" i="60" s="1"/>
  <c r="AG393" i="60"/>
  <c r="AG52" i="60"/>
  <c r="AD514" i="60"/>
  <c r="AD98" i="60"/>
  <c r="AH136" i="60"/>
  <c r="AD151" i="60"/>
  <c r="AH82" i="60"/>
  <c r="AD426" i="60"/>
  <c r="AF384" i="60"/>
  <c r="AE384" i="60" s="1"/>
  <c r="AF327" i="60"/>
  <c r="AE327" i="60" s="1"/>
  <c r="AC327" i="60" s="1"/>
  <c r="AH303" i="60"/>
  <c r="AE457" i="60"/>
  <c r="AC457" i="60" s="1"/>
  <c r="AF393" i="60"/>
  <c r="AE393" i="60" s="1"/>
  <c r="AD443" i="60"/>
  <c r="AG251" i="60"/>
  <c r="AD400" i="60"/>
  <c r="AF205" i="60"/>
  <c r="AE205" i="60" s="1"/>
  <c r="AD477" i="60"/>
  <c r="AG414" i="60"/>
  <c r="AG300" i="60"/>
  <c r="AH400" i="60"/>
  <c r="AB172" i="60"/>
  <c r="AH223" i="60"/>
  <c r="AD348" i="60"/>
  <c r="AG57" i="60"/>
  <c r="AH432" i="60"/>
  <c r="AH238" i="60"/>
  <c r="AE181" i="60"/>
  <c r="AH246" i="60"/>
  <c r="AH199" i="60"/>
  <c r="AC325" i="60"/>
  <c r="AC351" i="60"/>
  <c r="AC292" i="60"/>
  <c r="AF16" i="60"/>
  <c r="AE16" i="60" s="1"/>
  <c r="AF331" i="60"/>
  <c r="AE331" i="60" s="1"/>
  <c r="AD223" i="60"/>
  <c r="AD454" i="60"/>
  <c r="AD377" i="60"/>
  <c r="AG98" i="60"/>
  <c r="AG399" i="60"/>
  <c r="AH264" i="60"/>
  <c r="AH373" i="60"/>
  <c r="AH454" i="60"/>
  <c r="AB454" i="60" s="1"/>
  <c r="AH19" i="60"/>
  <c r="AD261" i="60"/>
  <c r="AF179" i="60"/>
  <c r="AE179" i="60" s="1"/>
  <c r="AG396" i="60"/>
  <c r="AG212" i="60"/>
  <c r="AF82" i="60"/>
  <c r="AE82" i="60" s="1"/>
  <c r="AC82" i="60" s="1"/>
  <c r="AB82" i="60" s="1"/>
  <c r="AF499" i="60"/>
  <c r="AE499" i="60" s="1"/>
  <c r="AC499" i="60" s="1"/>
  <c r="AG18" i="60"/>
  <c r="AG307" i="60"/>
  <c r="AF12" i="60"/>
  <c r="AE12" i="60" s="1"/>
  <c r="AG303" i="60"/>
  <c r="AH319" i="60"/>
  <c r="AH326" i="60"/>
  <c r="AE305" i="60"/>
  <c r="AG371" i="60"/>
  <c r="AF416" i="60"/>
  <c r="AE416" i="60" s="1"/>
  <c r="AC416" i="60" s="1"/>
  <c r="AH142" i="60"/>
  <c r="AD317" i="60"/>
  <c r="AD272" i="60"/>
  <c r="AD506" i="60"/>
  <c r="AD247" i="60"/>
  <c r="AE81" i="60"/>
  <c r="AG142" i="60"/>
  <c r="AF199" i="60"/>
  <c r="AE199" i="60" s="1"/>
  <c r="AC199" i="60" s="1"/>
  <c r="AG19" i="60"/>
  <c r="AD91" i="60"/>
  <c r="AF15" i="60"/>
  <c r="AD335" i="60"/>
  <c r="AD504" i="60"/>
  <c r="AH285" i="60"/>
  <c r="AG286" i="60"/>
  <c r="AF54" i="60"/>
  <c r="AE54" i="60" s="1"/>
  <c r="AC54" i="60" s="1"/>
  <c r="AD521" i="60"/>
  <c r="AD288" i="60"/>
  <c r="AE275" i="60"/>
  <c r="AG151" i="60"/>
  <c r="AH351" i="60"/>
  <c r="AD421" i="60"/>
  <c r="AG82" i="60"/>
  <c r="AD371" i="60"/>
  <c r="AG410" i="60"/>
  <c r="AH92" i="60"/>
  <c r="AG454" i="60"/>
  <c r="AG12" i="60"/>
  <c r="AF19" i="60"/>
  <c r="AE19" i="60" s="1"/>
  <c r="AD208" i="60"/>
  <c r="AG289" i="60"/>
  <c r="AH386" i="60"/>
  <c r="AD181" i="60"/>
  <c r="AC181" i="60" s="1"/>
  <c r="AG335" i="60"/>
  <c r="AD43" i="60"/>
  <c r="AC43" i="60" s="1"/>
  <c r="AD383" i="60"/>
  <c r="AG70" i="60"/>
  <c r="AC261" i="60"/>
  <c r="AD393" i="60"/>
  <c r="AF107" i="60"/>
  <c r="AE107" i="60" s="1"/>
  <c r="AH490" i="60"/>
  <c r="AG261" i="60"/>
  <c r="AF400" i="60"/>
  <c r="AE400" i="60" s="1"/>
  <c r="AC400" i="60" s="1"/>
  <c r="AG99" i="60"/>
  <c r="AD517" i="60"/>
  <c r="AD498" i="60"/>
  <c r="AF34" i="60"/>
  <c r="AE34" i="60" s="1"/>
  <c r="AE73" i="60"/>
  <c r="AF246" i="60"/>
  <c r="AE246" i="60" s="1"/>
  <c r="AC246" i="60" s="1"/>
  <c r="AF474" i="60"/>
  <c r="AE474" i="60" s="1"/>
  <c r="AC474" i="60" s="1"/>
  <c r="AD189" i="60"/>
  <c r="AH18" i="60"/>
  <c r="AH320" i="60"/>
  <c r="AH414" i="60"/>
  <c r="AD57" i="60"/>
  <c r="AC57" i="60" s="1"/>
  <c r="AF364" i="60"/>
  <c r="AE364" i="60" s="1"/>
  <c r="AC364" i="60" s="1"/>
  <c r="AD147" i="60"/>
  <c r="AH426" i="60"/>
  <c r="AB426" i="60" s="1"/>
  <c r="AG205" i="60"/>
  <c r="AF506" i="60"/>
  <c r="AE506" i="60" s="1"/>
  <c r="AC506" i="60" s="1"/>
  <c r="AH396" i="60"/>
  <c r="AF502" i="60"/>
  <c r="AE502" i="60" s="1"/>
  <c r="AC502" i="60" s="1"/>
  <c r="AG401" i="60"/>
  <c r="AE285" i="60"/>
  <c r="AC285" i="60" s="1"/>
  <c r="AF223" i="60"/>
  <c r="AE223" i="60" s="1"/>
  <c r="AD373" i="60"/>
  <c r="AC373" i="60" s="1"/>
  <c r="AB373" i="60" s="1"/>
  <c r="AF415" i="60"/>
  <c r="AE415" i="60" s="1"/>
  <c r="AF148" i="60"/>
  <c r="AE148" i="60" s="1"/>
  <c r="AD286" i="60"/>
  <c r="AC286" i="60" s="1"/>
  <c r="AH402" i="60"/>
  <c r="AH272" i="60"/>
  <c r="AG388" i="60"/>
  <c r="AH492" i="60"/>
  <c r="AH81" i="60"/>
  <c r="AG383" i="60"/>
  <c r="AE87" i="60"/>
  <c r="AD107" i="60"/>
  <c r="AF371" i="60"/>
  <c r="AE371" i="60" s="1"/>
  <c r="AC371" i="60" s="1"/>
  <c r="AG474" i="60"/>
  <c r="AF142" i="60"/>
  <c r="AE142" i="60" s="1"/>
  <c r="AF410" i="60"/>
  <c r="AE410" i="60" s="1"/>
  <c r="AF348" i="60"/>
  <c r="AE348" i="60" s="1"/>
  <c r="AC348" i="60" s="1"/>
  <c r="AD285" i="60"/>
  <c r="AG419" i="60"/>
  <c r="AF289" i="60"/>
  <c r="AE289" i="60" s="1"/>
  <c r="AD113" i="60"/>
  <c r="AF335" i="60"/>
  <c r="AE335" i="60" s="1"/>
  <c r="AC335" i="60" s="1"/>
  <c r="AB335" i="60" s="1"/>
  <c r="AG463" i="60"/>
  <c r="AD326" i="60"/>
  <c r="AE378" i="60"/>
  <c r="AD320" i="60"/>
  <c r="AC320" i="60" s="1"/>
  <c r="AG148" i="60"/>
  <c r="AH327" i="60"/>
  <c r="AF147" i="60"/>
  <c r="AE147" i="60" s="1"/>
  <c r="AC147" i="60" s="1"/>
  <c r="AF392" i="60"/>
  <c r="AH86" i="60"/>
  <c r="AH506" i="60"/>
  <c r="AF136" i="60"/>
  <c r="AE136" i="60" s="1"/>
  <c r="AC136" i="60" s="1"/>
  <c r="AB136" i="60" s="1"/>
  <c r="AF383" i="60"/>
  <c r="AE383" i="60" s="1"/>
  <c r="AC383" i="60" s="1"/>
  <c r="AE185" i="60"/>
  <c r="AG351" i="60"/>
  <c r="AG107" i="60"/>
  <c r="AH309" i="60"/>
  <c r="AG437" i="60"/>
  <c r="AF407" i="60"/>
  <c r="AE407" i="60" s="1"/>
  <c r="AH337" i="60"/>
  <c r="AG403" i="60"/>
  <c r="AH261" i="60"/>
  <c r="AG31" i="60"/>
  <c r="AF41" i="60"/>
  <c r="AE115" i="60"/>
  <c r="AF152" i="60"/>
  <c r="AD437" i="60"/>
  <c r="AD525" i="60"/>
  <c r="AD491" i="60"/>
  <c r="AF317" i="60"/>
  <c r="AE317" i="60" s="1"/>
  <c r="AD513" i="60"/>
  <c r="AH184" i="60"/>
  <c r="AD78" i="60"/>
  <c r="AD319" i="60"/>
  <c r="AG115" i="60"/>
  <c r="AF77" i="60"/>
  <c r="AE402" i="60"/>
  <c r="AF189" i="60"/>
  <c r="AE189" i="60" s="1"/>
  <c r="AD87" i="60"/>
  <c r="AF138" i="60"/>
  <c r="AE138" i="60" s="1"/>
  <c r="AD390" i="60"/>
  <c r="AF473" i="60"/>
  <c r="AE473" i="60" s="1"/>
  <c r="AC473" i="60" s="1"/>
  <c r="AB473" i="60" s="1"/>
  <c r="AD280" i="60"/>
  <c r="AG377" i="60"/>
  <c r="AD144" i="60"/>
  <c r="AC144" i="60" s="1"/>
  <c r="AB144" i="60" s="1"/>
  <c r="AG264" i="60"/>
  <c r="AH152" i="60"/>
  <c r="AG309" i="60"/>
  <c r="AD256" i="60"/>
  <c r="AG390" i="60"/>
  <c r="AH534" i="60"/>
  <c r="AE228" i="60"/>
  <c r="AG144" i="60"/>
  <c r="AC126" i="60"/>
  <c r="AC107" i="60"/>
  <c r="AH61" i="60"/>
  <c r="AG378" i="60"/>
  <c r="AE247" i="60"/>
  <c r="AC247" i="60" s="1"/>
  <c r="AE469" i="60"/>
  <c r="AC469" i="60" s="1"/>
  <c r="AF309" i="60"/>
  <c r="AE309" i="60" s="1"/>
  <c r="AD474" i="60"/>
  <c r="AH525" i="60"/>
  <c r="AH251" i="60"/>
  <c r="AG348" i="60"/>
  <c r="AD139" i="60"/>
  <c r="AF300" i="60"/>
  <c r="AE300" i="60" s="1"/>
  <c r="AC300" i="60" s="1"/>
  <c r="AF419" i="60"/>
  <c r="AE419" i="60" s="1"/>
  <c r="AD289" i="60"/>
  <c r="AH125" i="60"/>
  <c r="AG181" i="60"/>
  <c r="AD331" i="60"/>
  <c r="AD73" i="60"/>
  <c r="AC73" i="60" s="1"/>
  <c r="AG13" i="60"/>
  <c r="AD81" i="60"/>
  <c r="AC81" i="60" s="1"/>
  <c r="AB81" i="60" s="1"/>
  <c r="AF329" i="60"/>
  <c r="AE329" i="60" s="1"/>
  <c r="AC329" i="60" s="1"/>
  <c r="AG246" i="60"/>
  <c r="AG525" i="60"/>
  <c r="AF491" i="60"/>
  <c r="AE491" i="60" s="1"/>
  <c r="AC491" i="60" s="1"/>
  <c r="AF67" i="60"/>
  <c r="AE67" i="60" s="1"/>
  <c r="AD148" i="60"/>
  <c r="AD520" i="60"/>
  <c r="AH37" i="60"/>
  <c r="AG228" i="60"/>
  <c r="AG416" i="60"/>
  <c r="AG54" i="60"/>
  <c r="AD64" i="60"/>
  <c r="AD179" i="60"/>
  <c r="AG196" i="60"/>
  <c r="AF260" i="60"/>
  <c r="AE260" i="60" s="1"/>
  <c r="AG450" i="60"/>
  <c r="AH212" i="60"/>
  <c r="AH510" i="60"/>
  <c r="AB421" i="60"/>
  <c r="AB477" i="60"/>
  <c r="AH57" i="60"/>
  <c r="AH149" i="60"/>
  <c r="AH286" i="60"/>
  <c r="AH419" i="60"/>
  <c r="AH241" i="60"/>
  <c r="AH416" i="60"/>
  <c r="AB416" i="60" s="1"/>
  <c r="AH181" i="60"/>
  <c r="AH73" i="60"/>
  <c r="AH496" i="60"/>
  <c r="AH161" i="60"/>
  <c r="AH109" i="60"/>
  <c r="AH449" i="60"/>
  <c r="AH514" i="60"/>
  <c r="AH472" i="60"/>
  <c r="AH415" i="60"/>
  <c r="AH369" i="60"/>
  <c r="AH52" i="60"/>
  <c r="AH364" i="60"/>
  <c r="AB364" i="60" s="1"/>
  <c r="AH126" i="60"/>
  <c r="AH222" i="60"/>
  <c r="AH91" i="60"/>
  <c r="AH54" i="60"/>
  <c r="AH376" i="60"/>
  <c r="AB376" i="60" s="1"/>
  <c r="AH14" i="60"/>
  <c r="AH143" i="60"/>
  <c r="AH13" i="60"/>
  <c r="AH424" i="60"/>
  <c r="AB424" i="60" s="1"/>
  <c r="AH190" i="60"/>
  <c r="AH192" i="60"/>
  <c r="AH476" i="60"/>
  <c r="AB476" i="60" s="1"/>
  <c r="AH380" i="60"/>
  <c r="AH72" i="60"/>
  <c r="AH412" i="60"/>
  <c r="AH153" i="60"/>
  <c r="AH368" i="60"/>
  <c r="AH411" i="60"/>
  <c r="AH232" i="60"/>
  <c r="AH408" i="60"/>
  <c r="AH363" i="60"/>
  <c r="AH277" i="60"/>
  <c r="AH221" i="60"/>
  <c r="AH486" i="60"/>
  <c r="AB486" i="60" s="1"/>
  <c r="AH182" i="60"/>
  <c r="AH166" i="60"/>
  <c r="AF437" i="60"/>
  <c r="AE437" i="60" s="1"/>
  <c r="AC437" i="60" s="1"/>
  <c r="AB437" i="60" s="1"/>
  <c r="AG499" i="60"/>
  <c r="AG58" i="60"/>
  <c r="AH131" i="60"/>
  <c r="AF530" i="60"/>
  <c r="AE530" i="60" s="1"/>
  <c r="AC530" i="60" s="1"/>
  <c r="AG384" i="60"/>
  <c r="AH433" i="60"/>
  <c r="AF227" i="60"/>
  <c r="AE227" i="60" s="1"/>
  <c r="AF39" i="60"/>
  <c r="AE39" i="60" s="1"/>
  <c r="AF270" i="60"/>
  <c r="AE270" i="60" s="1"/>
  <c r="AG88" i="60"/>
  <c r="AD277" i="60"/>
  <c r="AD347" i="60"/>
  <c r="AD445" i="60"/>
  <c r="AG402" i="60"/>
  <c r="AG318" i="60"/>
  <c r="AH427" i="60"/>
  <c r="AF13" i="60"/>
  <c r="AE13" i="60" s="1"/>
  <c r="AH42" i="60"/>
  <c r="AD401" i="60"/>
  <c r="AF504" i="60"/>
  <c r="AE504" i="60" s="1"/>
  <c r="AC504" i="60" s="1"/>
  <c r="AE377" i="60"/>
  <c r="AG72" i="60"/>
  <c r="AG193" i="60"/>
  <c r="AG507" i="60"/>
  <c r="AH224" i="60"/>
  <c r="AH270" i="60"/>
  <c r="AF347" i="60"/>
  <c r="AE347" i="60" s="1"/>
  <c r="AF459" i="60"/>
  <c r="AE459" i="60" s="1"/>
  <c r="AC459" i="60" s="1"/>
  <c r="AB459" i="60" s="1"/>
  <c r="AH122" i="60"/>
  <c r="AG427" i="60"/>
  <c r="AF350" i="60"/>
  <c r="AE350" i="60" s="1"/>
  <c r="AB383" i="60"/>
  <c r="AB456" i="60"/>
  <c r="AD58" i="60"/>
  <c r="AG71" i="60"/>
  <c r="AG407" i="60"/>
  <c r="AG67" i="60"/>
  <c r="AF533" i="60"/>
  <c r="AE533" i="60" s="1"/>
  <c r="AC533" i="60" s="1"/>
  <c r="AD12" i="60"/>
  <c r="AC12" i="60" s="1"/>
  <c r="AB12" i="60" s="1"/>
  <c r="AF520" i="60"/>
  <c r="AD435" i="60"/>
  <c r="AH274" i="60"/>
  <c r="AF361" i="60"/>
  <c r="AE361" i="60" s="1"/>
  <c r="AG412" i="60"/>
  <c r="AG471" i="60"/>
  <c r="AD67" i="60"/>
  <c r="AC67" i="60" s="1"/>
  <c r="AB67" i="60" s="1"/>
  <c r="AD455" i="60"/>
  <c r="AH27" i="60"/>
  <c r="AG76" i="60"/>
  <c r="AH306" i="60"/>
  <c r="AF430" i="60"/>
  <c r="AG297" i="60"/>
  <c r="AF398" i="60"/>
  <c r="AE398" i="60" s="1"/>
  <c r="AC398" i="60" s="1"/>
  <c r="AD296" i="60"/>
  <c r="AF170" i="60"/>
  <c r="AE170" i="60" s="1"/>
  <c r="AB320" i="60"/>
  <c r="AB513" i="60"/>
  <c r="AB107" i="60"/>
  <c r="AB400" i="60"/>
  <c r="AB60" i="60"/>
  <c r="AB37" i="60"/>
  <c r="AB23" i="60"/>
  <c r="AB19" i="60"/>
  <c r="AB285" i="60"/>
  <c r="AB14" i="60"/>
  <c r="AD40" i="60"/>
  <c r="AC40" i="60" s="1"/>
  <c r="AD378" i="60"/>
  <c r="AC91" i="60"/>
  <c r="AB91" i="60" s="1"/>
  <c r="AE109" i="60"/>
  <c r="AE215" i="60"/>
  <c r="AC393" i="60"/>
  <c r="AB393" i="60" s="1"/>
  <c r="AH447" i="60"/>
  <c r="AB447" i="60" s="1"/>
  <c r="AF58" i="60"/>
  <c r="AE58" i="60" s="1"/>
  <c r="AH489" i="60"/>
  <c r="AB489" i="60" s="1"/>
  <c r="AH491" i="60"/>
  <c r="AB491" i="60" s="1"/>
  <c r="AF337" i="60"/>
  <c r="AE337" i="60" s="1"/>
  <c r="AG320" i="60"/>
  <c r="AF307" i="60"/>
  <c r="AE307" i="60" s="1"/>
  <c r="AC307" i="60" s="1"/>
  <c r="AD199" i="60"/>
  <c r="AH317" i="60"/>
  <c r="AD511" i="60"/>
  <c r="AG224" i="60"/>
  <c r="AG39" i="60"/>
  <c r="AG520" i="60"/>
  <c r="AH159" i="60"/>
  <c r="AH347" i="60"/>
  <c r="AF37" i="60"/>
  <c r="AH392" i="60"/>
  <c r="AH497" i="60"/>
  <c r="AG130" i="60"/>
  <c r="AD16" i="60"/>
  <c r="AC16" i="60" s="1"/>
  <c r="AG426" i="60"/>
  <c r="AG272" i="60"/>
  <c r="AH196" i="60"/>
  <c r="AH296" i="60"/>
  <c r="AG69" i="60"/>
  <c r="AD388" i="60"/>
  <c r="AF396" i="60"/>
  <c r="AE396" i="60" s="1"/>
  <c r="AC396" i="60" s="1"/>
  <c r="AF449" i="60"/>
  <c r="AE449" i="60" s="1"/>
  <c r="AC449" i="60" s="1"/>
  <c r="AB449" i="60" s="1"/>
  <c r="AG496" i="60"/>
  <c r="AG529" i="60"/>
  <c r="AD34" i="60"/>
  <c r="AC34" i="60" s="1"/>
  <c r="AC378" i="60"/>
  <c r="AC15" i="60"/>
  <c r="AE272" i="60"/>
  <c r="AC272" i="60" s="1"/>
  <c r="AB272" i="60" s="1"/>
  <c r="AE528" i="60"/>
  <c r="AC528" i="60" s="1"/>
  <c r="AC173" i="60"/>
  <c r="AH17" i="60"/>
  <c r="AF339" i="60"/>
  <c r="AE339" i="60" s="1"/>
  <c r="AC339" i="60" s="1"/>
  <c r="AD499" i="60"/>
  <c r="AG373" i="60"/>
  <c r="AF71" i="60"/>
  <c r="AE71" i="60" s="1"/>
  <c r="AC71" i="60" s="1"/>
  <c r="AD407" i="60"/>
  <c r="AF72" i="60"/>
  <c r="AE72" i="60" s="1"/>
  <c r="AD384" i="60"/>
  <c r="AG28" i="60"/>
  <c r="AF116" i="60"/>
  <c r="AE116" i="60" s="1"/>
  <c r="AC116" i="60" s="1"/>
  <c r="AG285" i="60"/>
  <c r="AG256" i="60"/>
  <c r="AF208" i="60"/>
  <c r="AE208" i="60" s="1"/>
  <c r="AC208" i="60" s="1"/>
  <c r="AB208" i="60" s="1"/>
  <c r="AD495" i="60"/>
  <c r="AD104" i="60"/>
  <c r="AF241" i="60"/>
  <c r="AE241" i="60" s="1"/>
  <c r="AH356" i="60"/>
  <c r="AG451" i="60"/>
  <c r="AD240" i="60"/>
  <c r="AH452" i="60"/>
  <c r="AG457" i="60"/>
  <c r="AF47" i="60"/>
  <c r="AH144" i="60"/>
  <c r="AH194" i="60"/>
  <c r="AH318" i="60"/>
  <c r="AD304" i="60"/>
  <c r="AD492" i="60"/>
  <c r="AF283" i="60"/>
  <c r="AE283" i="60" s="1"/>
  <c r="AD35" i="60"/>
  <c r="AC35" i="60" s="1"/>
  <c r="AB35" i="60" s="1"/>
  <c r="AF301" i="60"/>
  <c r="AG476" i="60"/>
  <c r="AG233" i="60"/>
  <c r="AG103" i="60"/>
  <c r="AF103" i="60"/>
  <c r="AE103" i="60" s="1"/>
  <c r="AG339" i="60"/>
  <c r="AG489" i="60"/>
  <c r="AH471" i="60"/>
  <c r="AG248" i="60"/>
  <c r="AD29" i="60"/>
  <c r="AC29" i="60" s="1"/>
  <c r="AB29" i="60" s="1"/>
  <c r="AF433" i="60"/>
  <c r="AE433" i="60" s="1"/>
  <c r="AC433" i="60" s="1"/>
  <c r="AG27" i="60"/>
  <c r="AG87" i="60"/>
  <c r="AD257" i="60"/>
  <c r="AD352" i="60"/>
  <c r="AC352" i="60" s="1"/>
  <c r="AD429" i="60"/>
  <c r="AH217" i="60"/>
  <c r="AH177" i="60"/>
  <c r="AD159" i="60"/>
  <c r="AF277" i="60"/>
  <c r="AE277" i="60" s="1"/>
  <c r="AC277" i="60" s="1"/>
  <c r="AG321" i="60"/>
  <c r="AG459" i="60"/>
  <c r="AG63" i="60"/>
  <c r="AH262" i="60"/>
  <c r="AD356" i="60"/>
  <c r="AC356" i="60" s="1"/>
  <c r="AG268" i="60"/>
  <c r="AD500" i="60"/>
  <c r="AF273" i="60"/>
  <c r="AE273" i="60" s="1"/>
  <c r="AF363" i="60"/>
  <c r="AE363" i="60" s="1"/>
  <c r="AH100" i="60"/>
  <c r="AH43" i="60"/>
  <c r="AB43" i="60" s="1"/>
  <c r="AF408" i="60"/>
  <c r="AE408" i="60" s="1"/>
  <c r="AD232" i="60"/>
  <c r="AD510" i="60"/>
  <c r="AH529" i="60"/>
  <c r="AH103" i="60"/>
  <c r="AC455" i="60"/>
  <c r="AB246" i="60"/>
  <c r="AH287" i="60"/>
  <c r="AG29" i="60"/>
  <c r="AF464" i="60"/>
  <c r="AG528" i="60"/>
  <c r="AD27" i="60"/>
  <c r="AC27" i="60" s="1"/>
  <c r="AB27" i="60" s="1"/>
  <c r="AH116" i="60"/>
  <c r="AF257" i="60"/>
  <c r="AE257" i="60" s="1"/>
  <c r="AG379" i="60"/>
  <c r="AF479" i="60"/>
  <c r="AE479" i="60" s="1"/>
  <c r="AC479" i="60" s="1"/>
  <c r="AB479" i="60" s="1"/>
  <c r="AH429" i="60"/>
  <c r="AD217" i="60"/>
  <c r="AF333" i="60"/>
  <c r="AE333" i="60" s="1"/>
  <c r="AH390" i="60"/>
  <c r="AG473" i="60"/>
  <c r="AH78" i="60"/>
  <c r="AH171" i="60"/>
  <c r="AG262" i="60"/>
  <c r="AG356" i="60"/>
  <c r="AG430" i="60"/>
  <c r="AF523" i="60"/>
  <c r="AE523" i="60" s="1"/>
  <c r="AC523" i="60" s="1"/>
  <c r="AB523" i="60" s="1"/>
  <c r="AG185" i="60"/>
  <c r="AD310" i="60"/>
  <c r="AG273" i="60"/>
  <c r="AD363" i="60"/>
  <c r="AH361" i="60"/>
  <c r="AF117" i="60"/>
  <c r="AE117" i="60" s="1"/>
  <c r="AD62" i="60"/>
  <c r="AG178" i="60"/>
  <c r="AD271" i="60"/>
  <c r="AG532" i="60"/>
  <c r="AH482" i="60"/>
  <c r="AB93" i="60"/>
  <c r="AH353" i="60"/>
  <c r="AD77" i="60"/>
  <c r="AG77" i="60"/>
  <c r="AE304" i="60"/>
  <c r="AC304" i="60" s="1"/>
  <c r="AE462" i="60"/>
  <c r="AC462" i="60" s="1"/>
  <c r="AB462" i="60" s="1"/>
  <c r="AC256" i="60"/>
  <c r="AB69" i="60"/>
  <c r="AB173" i="60"/>
  <c r="AE17" i="60"/>
  <c r="AD191" i="60"/>
  <c r="AD276" i="60"/>
  <c r="AD489" i="60"/>
  <c r="AH174" i="60"/>
  <c r="AB348" i="60"/>
  <c r="AD442" i="60"/>
  <c r="AG530" i="60"/>
  <c r="AD193" i="60"/>
  <c r="AF294" i="60"/>
  <c r="AE294" i="60" s="1"/>
  <c r="AF391" i="60"/>
  <c r="AE391" i="60" s="1"/>
  <c r="AC391" i="60" s="1"/>
  <c r="AH455" i="60"/>
  <c r="AH163" i="60"/>
  <c r="AH379" i="60"/>
  <c r="AG479" i="60"/>
  <c r="AH39" i="60"/>
  <c r="AF321" i="60"/>
  <c r="AE321" i="60" s="1"/>
  <c r="AC321" i="60" s="1"/>
  <c r="AG445" i="60"/>
  <c r="AD275" i="60"/>
  <c r="AH338" i="60"/>
  <c r="AD392" i="60"/>
  <c r="AG280" i="60"/>
  <c r="AF518" i="60"/>
  <c r="AE518" i="60" s="1"/>
  <c r="AC518" i="60" s="1"/>
  <c r="AF169" i="60"/>
  <c r="AE169" i="60" s="1"/>
  <c r="AC169" i="60" s="1"/>
  <c r="AF259" i="60"/>
  <c r="AH431" i="60"/>
  <c r="AH165" i="60"/>
  <c r="AF318" i="60"/>
  <c r="AE318" i="60" s="1"/>
  <c r="AC318" i="60" s="1"/>
  <c r="AB318" i="60" s="1"/>
  <c r="AH425" i="60"/>
  <c r="AB425" i="60" s="1"/>
  <c r="AD36" i="60"/>
  <c r="AC36" i="60" s="1"/>
  <c r="AD100" i="60"/>
  <c r="AG124" i="60"/>
  <c r="AD408" i="60"/>
  <c r="AF35" i="60"/>
  <c r="AD360" i="60"/>
  <c r="AD119" i="60"/>
  <c r="AC119" i="60" s="1"/>
  <c r="AD79" i="60"/>
  <c r="AG40" i="60"/>
  <c r="AC103" i="60"/>
  <c r="AE92" i="60"/>
  <c r="AE196" i="60"/>
  <c r="AC39" i="60"/>
  <c r="AG17" i="60"/>
  <c r="AG276" i="60"/>
  <c r="AB499" i="60"/>
  <c r="AH442" i="60"/>
  <c r="AB442" i="60" s="1"/>
  <c r="AH530" i="60"/>
  <c r="AB530" i="60" s="1"/>
  <c r="AH193" i="60"/>
  <c r="AD294" i="60"/>
  <c r="AG433" i="60"/>
  <c r="AG455" i="60"/>
  <c r="AD479" i="60"/>
  <c r="AG453" i="60"/>
  <c r="AD20" i="60"/>
  <c r="AC20" i="60" s="1"/>
  <c r="AG243" i="60"/>
  <c r="AG333" i="60"/>
  <c r="AD459" i="60"/>
  <c r="AF31" i="60"/>
  <c r="AE31" i="60" s="1"/>
  <c r="AH228" i="60"/>
  <c r="AH275" i="60"/>
  <c r="AF338" i="60"/>
  <c r="AE338" i="60" s="1"/>
  <c r="AC338" i="60" s="1"/>
  <c r="AG409" i="60"/>
  <c r="AH481" i="60"/>
  <c r="AH518" i="60"/>
  <c r="AH254" i="60"/>
  <c r="AD425" i="60"/>
  <c r="AF36" i="60"/>
  <c r="AE36" i="60" s="1"/>
  <c r="AH293" i="60"/>
  <c r="AF24" i="60"/>
  <c r="AE24" i="60" s="1"/>
  <c r="AD316" i="60"/>
  <c r="AG440" i="60"/>
  <c r="AG66" i="60"/>
  <c r="AF360" i="60"/>
  <c r="AE360" i="60" s="1"/>
  <c r="AC360" i="60" s="1"/>
  <c r="AH46" i="60"/>
  <c r="AC52" i="60"/>
  <c r="AB52" i="60" s="1"/>
  <c r="AB516" i="60"/>
  <c r="AB325" i="60"/>
  <c r="AC58" i="60"/>
  <c r="AB58" i="60" s="1"/>
  <c r="AH439" i="60"/>
  <c r="AG519" i="60"/>
  <c r="AB292" i="60"/>
  <c r="AB502" i="60"/>
  <c r="AE461" i="60"/>
  <c r="AC461" i="60" s="1"/>
  <c r="AB261" i="60"/>
  <c r="AB474" i="60"/>
  <c r="AB434" i="60"/>
  <c r="AB506" i="60"/>
  <c r="AB533" i="60"/>
  <c r="AB277" i="60"/>
  <c r="AB380" i="60"/>
  <c r="AB351" i="60"/>
  <c r="AB371" i="60"/>
  <c r="AB327" i="60"/>
  <c r="AB396" i="60"/>
  <c r="AH40" i="60"/>
  <c r="AE392" i="60"/>
  <c r="AC392" i="60" s="1"/>
  <c r="AB392" i="60" s="1"/>
  <c r="AD17" i="60"/>
  <c r="AC17" i="60" s="1"/>
  <c r="AB17" i="60" s="1"/>
  <c r="AH339" i="60"/>
  <c r="AB339" i="60" s="1"/>
  <c r="AH189" i="60"/>
  <c r="AG442" i="60"/>
  <c r="AG294" i="60"/>
  <c r="AH507" i="60"/>
  <c r="AD80" i="60"/>
  <c r="AC80" i="60" s="1"/>
  <c r="AB80" i="60" s="1"/>
  <c r="AF163" i="60"/>
  <c r="AE163" i="60" s="1"/>
  <c r="AG352" i="60"/>
  <c r="AG109" i="60"/>
  <c r="AH256" i="60"/>
  <c r="AD270" i="60"/>
  <c r="AF88" i="60"/>
  <c r="AE88" i="60" s="1"/>
  <c r="AC88" i="60" s="1"/>
  <c r="AB88" i="60" s="1"/>
  <c r="AH243" i="60"/>
  <c r="AH321" i="60"/>
  <c r="AD473" i="60"/>
  <c r="AG37" i="60"/>
  <c r="AG91" i="60"/>
  <c r="AG171" i="60"/>
  <c r="AF262" i="60"/>
  <c r="AE262" i="60" s="1"/>
  <c r="AD306" i="60"/>
  <c r="AG472" i="60"/>
  <c r="AD523" i="60"/>
  <c r="AH130" i="60"/>
  <c r="AD518" i="60"/>
  <c r="AH51" i="60"/>
  <c r="AF494" i="60"/>
  <c r="AE494" i="60" s="1"/>
  <c r="AC494" i="60" s="1"/>
  <c r="AB494" i="60" s="1"/>
  <c r="AF296" i="60"/>
  <c r="AE296" i="60" s="1"/>
  <c r="AC296" i="60" s="1"/>
  <c r="AF388" i="60"/>
  <c r="AE388" i="60" s="1"/>
  <c r="AC388" i="60" s="1"/>
  <c r="AB388" i="60" s="1"/>
  <c r="AG143" i="60"/>
  <c r="AG522" i="60"/>
  <c r="AH316" i="60"/>
  <c r="AG408" i="60"/>
  <c r="AD463" i="60"/>
  <c r="AF510" i="60"/>
  <c r="AE510" i="60" s="1"/>
  <c r="AC510" i="60" s="1"/>
  <c r="AH305" i="60"/>
  <c r="AG523" i="60"/>
  <c r="AF463" i="60"/>
  <c r="AE463" i="60" s="1"/>
  <c r="AC463" i="60" s="1"/>
  <c r="AB463" i="60" s="1"/>
  <c r="AH372" i="60"/>
  <c r="AH34" i="60"/>
  <c r="AE301" i="60"/>
  <c r="AE464" i="60"/>
  <c r="AC464" i="60" s="1"/>
  <c r="AB464" i="60" s="1"/>
  <c r="AC294" i="60"/>
  <c r="AB294" i="60" s="1"/>
  <c r="AE430" i="60"/>
  <c r="AC430" i="60" s="1"/>
  <c r="AB430" i="60" s="1"/>
  <c r="AE385" i="60"/>
  <c r="AE507" i="60"/>
  <c r="AC507" i="60" s="1"/>
  <c r="AC13" i="60"/>
  <c r="AB13" i="60" s="1"/>
  <c r="AH276" i="60"/>
  <c r="AD410" i="60"/>
  <c r="AH71" i="60"/>
  <c r="AF471" i="60"/>
  <c r="AE471" i="60" s="1"/>
  <c r="AC471" i="60" s="1"/>
  <c r="AD72" i="60"/>
  <c r="AC72" i="60" s="1"/>
  <c r="AB72" i="60" s="1"/>
  <c r="AF29" i="60"/>
  <c r="AE29" i="60" s="1"/>
  <c r="AD337" i="60"/>
  <c r="AH391" i="60"/>
  <c r="AH87" i="60"/>
  <c r="AF379" i="60"/>
  <c r="AE379" i="60" s="1"/>
  <c r="AC379" i="60" s="1"/>
  <c r="AG513" i="60"/>
  <c r="AE217" i="60"/>
  <c r="AC217" i="60" s="1"/>
  <c r="AH453" i="60"/>
  <c r="AF149" i="60"/>
  <c r="AE149" i="60" s="1"/>
  <c r="AD333" i="60"/>
  <c r="AH445" i="60"/>
  <c r="AB445" i="60" s="1"/>
  <c r="AF495" i="60"/>
  <c r="AE495" i="60" s="1"/>
  <c r="AC495" i="60" s="1"/>
  <c r="AD63" i="60"/>
  <c r="AF104" i="60"/>
  <c r="AE104" i="60" s="1"/>
  <c r="AF369" i="60"/>
  <c r="AE369" i="60" s="1"/>
  <c r="AC369" i="60" s="1"/>
  <c r="AB369" i="60" s="1"/>
  <c r="AF497" i="60"/>
  <c r="AE497" i="60" s="1"/>
  <c r="AC497" i="60" s="1"/>
  <c r="AB497" i="60" s="1"/>
  <c r="AF435" i="60"/>
  <c r="AE435" i="60" s="1"/>
  <c r="AC435" i="60" s="1"/>
  <c r="AH41" i="60"/>
  <c r="AH219" i="60"/>
  <c r="AF349" i="60"/>
  <c r="AE349" i="60" s="1"/>
  <c r="AC349" i="60" s="1"/>
  <c r="AD254" i="60"/>
  <c r="AG425" i="60"/>
  <c r="AG304" i="60"/>
  <c r="AD470" i="60"/>
  <c r="AD361" i="60"/>
  <c r="AC361" i="60" s="1"/>
  <c r="AF62" i="60"/>
  <c r="AE62" i="60" s="1"/>
  <c r="AC62" i="60" s="1"/>
  <c r="AD281" i="60"/>
  <c r="AC281" i="60" s="1"/>
  <c r="AF341" i="60"/>
  <c r="AE341" i="60" s="1"/>
  <c r="AC341" i="60" s="1"/>
  <c r="AF440" i="60"/>
  <c r="AE440" i="60" s="1"/>
  <c r="AC440" i="60" s="1"/>
  <c r="AB440" i="60" s="1"/>
  <c r="AD502" i="60"/>
  <c r="AD301" i="60"/>
  <c r="AF401" i="60"/>
  <c r="AE401" i="60" s="1"/>
  <c r="AC401" i="60" s="1"/>
  <c r="AB401" i="60" s="1"/>
  <c r="AG46" i="60"/>
  <c r="AF49" i="60"/>
  <c r="AH20" i="60"/>
  <c r="AF268" i="60"/>
  <c r="AE268" i="60" s="1"/>
  <c r="AC268" i="60" s="1"/>
  <c r="AH315" i="60"/>
  <c r="AC117" i="60"/>
  <c r="AC189" i="60"/>
  <c r="AC193" i="60"/>
  <c r="AB193" i="60" s="1"/>
  <c r="AC163" i="60"/>
  <c r="AB163" i="60" s="1"/>
  <c r="AF529" i="60"/>
  <c r="AE529" i="60" s="1"/>
  <c r="AC529" i="60" s="1"/>
  <c r="AH70" i="60"/>
  <c r="AF70" i="60"/>
  <c r="AE70" i="60" s="1"/>
  <c r="AC70" i="60" s="1"/>
  <c r="AG219" i="60"/>
  <c r="AF519" i="60"/>
  <c r="AE519" i="60" s="1"/>
  <c r="AC519" i="60" s="1"/>
  <c r="AD178" i="60"/>
  <c r="AG232" i="60"/>
  <c r="AD61" i="60"/>
  <c r="AD293" i="60"/>
  <c r="AC293" i="60" s="1"/>
  <c r="AH519" i="60"/>
  <c r="AG462" i="60"/>
  <c r="AF42" i="60"/>
  <c r="AE42" i="60" s="1"/>
  <c r="AD42" i="60"/>
  <c r="AD436" i="60"/>
  <c r="AH436" i="60"/>
  <c r="AB436" i="60" s="1"/>
  <c r="AD283" i="60"/>
  <c r="AH283" i="60"/>
  <c r="AF340" i="60"/>
  <c r="AD340" i="60"/>
  <c r="AD533" i="60"/>
  <c r="AG533" i="60"/>
  <c r="AD55" i="60"/>
  <c r="AF55" i="60"/>
  <c r="AE55" i="60" s="1"/>
  <c r="AF452" i="60"/>
  <c r="AE452" i="60" s="1"/>
  <c r="AC452" i="60" s="1"/>
  <c r="AB452" i="60" s="1"/>
  <c r="AD452" i="60"/>
  <c r="AD248" i="60"/>
  <c r="AF248" i="60"/>
  <c r="AE248" i="60" s="1"/>
  <c r="AF51" i="60"/>
  <c r="AE51" i="60" s="1"/>
  <c r="AC51" i="60" s="1"/>
  <c r="AF482" i="60"/>
  <c r="AE482" i="60" s="1"/>
  <c r="AC482" i="60" s="1"/>
  <c r="AB482" i="60" s="1"/>
  <c r="AD482" i="60"/>
  <c r="AG323" i="60"/>
  <c r="AH323" i="60"/>
  <c r="AD153" i="60"/>
  <c r="AF153" i="60"/>
  <c r="AE153" i="60" s="1"/>
  <c r="AG368" i="60"/>
  <c r="AD368" i="60"/>
  <c r="AC368" i="60" s="1"/>
  <c r="AH239" i="60"/>
  <c r="AF239" i="60"/>
  <c r="AE239" i="60" s="1"/>
  <c r="AC239" i="60" s="1"/>
  <c r="AF511" i="60"/>
  <c r="AE511" i="60" s="1"/>
  <c r="AC511" i="60" s="1"/>
  <c r="AH511" i="60"/>
  <c r="AH470" i="60"/>
  <c r="AF470" i="60"/>
  <c r="AE470" i="60" s="1"/>
  <c r="AC470" i="60" s="1"/>
  <c r="AF191" i="60"/>
  <c r="AE191" i="60" s="1"/>
  <c r="AC191" i="60" s="1"/>
  <c r="AH191" i="60"/>
  <c r="AD323" i="60"/>
  <c r="AC323" i="60" s="1"/>
  <c r="AF431" i="60"/>
  <c r="AE431" i="60" s="1"/>
  <c r="AC431" i="60" s="1"/>
  <c r="AB431" i="60" s="1"/>
  <c r="AG431" i="60"/>
  <c r="AF403" i="60"/>
  <c r="AE403" i="60" s="1"/>
  <c r="AC403" i="60" s="1"/>
  <c r="AH403" i="60"/>
  <c r="AH216" i="60"/>
  <c r="AF216" i="60"/>
  <c r="AE216" i="60" s="1"/>
  <c r="AD439" i="60"/>
  <c r="AF439" i="60"/>
  <c r="AE439" i="60" s="1"/>
  <c r="AC439" i="60" s="1"/>
  <c r="AG438" i="60"/>
  <c r="AF438" i="60"/>
  <c r="AE438" i="60" s="1"/>
  <c r="AC438" i="60" s="1"/>
  <c r="AB438" i="60" s="1"/>
  <c r="AD131" i="60"/>
  <c r="AF131" i="60"/>
  <c r="AE131" i="60" s="1"/>
  <c r="AH59" i="60"/>
  <c r="AF59" i="60"/>
  <c r="AE59" i="60" s="1"/>
  <c r="AC59" i="60" s="1"/>
  <c r="AH302" i="60"/>
  <c r="AD302" i="60"/>
  <c r="AC302" i="60" s="1"/>
  <c r="AD97" i="60"/>
  <c r="AH97" i="60"/>
  <c r="AF405" i="60"/>
  <c r="AE405" i="60" s="1"/>
  <c r="AG405" i="60"/>
  <c r="AC309" i="60"/>
  <c r="AG227" i="60"/>
  <c r="AH227" i="60"/>
  <c r="AG129" i="60"/>
  <c r="AH55" i="60"/>
  <c r="AD507" i="60"/>
  <c r="AG80" i="60"/>
  <c r="AF20" i="60"/>
  <c r="AE20" i="60" s="1"/>
  <c r="AD451" i="60"/>
  <c r="AF280" i="60"/>
  <c r="AE280" i="60" s="1"/>
  <c r="AC280" i="60" s="1"/>
  <c r="AB280" i="60" s="1"/>
  <c r="AH435" i="60"/>
  <c r="AG153" i="60"/>
  <c r="AH268" i="60"/>
  <c r="AG349" i="60"/>
  <c r="AD274" i="60"/>
  <c r="AG59" i="60"/>
  <c r="AH394" i="60"/>
  <c r="AD215" i="60"/>
  <c r="AF485" i="60"/>
  <c r="AE485" i="60" s="1"/>
  <c r="AC485" i="60" s="1"/>
  <c r="AG485" i="60"/>
  <c r="AG500" i="60"/>
  <c r="AH500" i="60"/>
  <c r="AB500" i="60" s="1"/>
  <c r="AG398" i="60"/>
  <c r="AH398" i="60"/>
  <c r="AB398" i="60" s="1"/>
  <c r="AG287" i="60"/>
  <c r="AD287" i="60"/>
  <c r="AC287" i="60" s="1"/>
  <c r="AH76" i="60"/>
  <c r="AF76" i="60"/>
  <c r="AE76" i="60" s="1"/>
  <c r="AC76" i="60" s="1"/>
  <c r="AH44" i="60"/>
  <c r="AD44" i="60"/>
  <c r="AG498" i="60"/>
  <c r="AH498" i="60"/>
  <c r="AB498" i="60" s="1"/>
  <c r="AG169" i="60"/>
  <c r="AH169" i="60"/>
  <c r="AH119" i="60"/>
  <c r="AB119" i="60" s="1"/>
  <c r="AG119" i="60"/>
  <c r="AH461" i="60"/>
  <c r="AB461" i="60" s="1"/>
  <c r="AG461" i="60"/>
  <c r="AD158" i="60"/>
  <c r="AG158" i="60"/>
  <c r="AC225" i="60"/>
  <c r="AG163" i="60"/>
  <c r="AD138" i="60"/>
  <c r="AC138" i="60" s="1"/>
  <c r="AB138" i="60" s="1"/>
  <c r="AG327" i="60"/>
  <c r="AH495" i="60"/>
  <c r="AE37" i="60"/>
  <c r="AF78" i="60"/>
  <c r="AE78" i="60" s="1"/>
  <c r="AC78" i="60" s="1"/>
  <c r="AB78" i="60" s="1"/>
  <c r="AF122" i="60"/>
  <c r="AE122" i="60" s="1"/>
  <c r="AC122" i="60" s="1"/>
  <c r="AB122" i="60" s="1"/>
  <c r="AD228" i="60"/>
  <c r="AC228" i="60" s="1"/>
  <c r="AG338" i="60"/>
  <c r="AF514" i="60"/>
  <c r="AE514" i="60" s="1"/>
  <c r="AC514" i="60" s="1"/>
  <c r="AB514" i="60" s="1"/>
  <c r="AH16" i="60"/>
  <c r="AH240" i="60"/>
  <c r="AH377" i="60"/>
  <c r="AD115" i="60"/>
  <c r="AC115" i="60" s="1"/>
  <c r="AF165" i="60"/>
  <c r="AE165" i="60" s="1"/>
  <c r="AC165" i="60" s="1"/>
  <c r="AB165" i="60" s="1"/>
  <c r="AD297" i="60"/>
  <c r="AG363" i="60"/>
  <c r="AF492" i="60"/>
  <c r="AE492" i="60" s="1"/>
  <c r="AC492" i="60" s="1"/>
  <c r="AB492" i="60" s="1"/>
  <c r="AH62" i="60"/>
  <c r="AD162" i="60"/>
  <c r="AH281" i="60"/>
  <c r="AF316" i="60"/>
  <c r="AE316" i="60" s="1"/>
  <c r="AC316" i="60" s="1"/>
  <c r="AB316" i="60" s="1"/>
  <c r="AF450" i="60"/>
  <c r="AE450" i="60" s="1"/>
  <c r="AC450" i="60" s="1"/>
  <c r="AB450" i="60" s="1"/>
  <c r="AF326" i="60"/>
  <c r="AE326" i="60" s="1"/>
  <c r="AC326" i="60" s="1"/>
  <c r="AB326" i="60" s="1"/>
  <c r="AF467" i="60"/>
  <c r="AE467" i="60" s="1"/>
  <c r="AC467" i="60" s="1"/>
  <c r="AB467" i="60" s="1"/>
  <c r="AD449" i="60"/>
  <c r="AF412" i="60"/>
  <c r="AE412" i="60" s="1"/>
  <c r="AC291" i="60"/>
  <c r="AB291" i="60" s="1"/>
  <c r="AG116" i="60"/>
  <c r="AF224" i="60"/>
  <c r="AE224" i="60" s="1"/>
  <c r="AC224" i="60" s="1"/>
  <c r="AD149" i="60"/>
  <c r="AC149" i="60" s="1"/>
  <c r="AB149" i="60" s="1"/>
  <c r="AF243" i="60"/>
  <c r="AE243" i="60" s="1"/>
  <c r="AC243" i="60" s="1"/>
  <c r="AB243" i="60" s="1"/>
  <c r="AH104" i="60"/>
  <c r="AH187" i="60"/>
  <c r="AG241" i="60"/>
  <c r="AD369" i="60"/>
  <c r="AH409" i="60"/>
  <c r="AF472" i="60"/>
  <c r="AE472" i="60" s="1"/>
  <c r="AC472" i="60" s="1"/>
  <c r="AG15" i="60"/>
  <c r="AG64" i="60"/>
  <c r="AF310" i="60"/>
  <c r="AE310" i="60" s="1"/>
  <c r="AC310" i="60" s="1"/>
  <c r="AD486" i="60"/>
  <c r="AH273" i="60"/>
  <c r="AD440" i="60"/>
  <c r="AH66" i="60"/>
  <c r="AH301" i="60"/>
  <c r="AH329" i="60"/>
  <c r="AB329" i="60" s="1"/>
  <c r="AI10" i="60"/>
  <c r="AJ10" i="60" s="1"/>
  <c r="AC414" i="60"/>
  <c r="AB414" i="60" s="1"/>
  <c r="AC415" i="60"/>
  <c r="AB415" i="60" s="1"/>
  <c r="AF203" i="60"/>
  <c r="AE203" i="60" s="1"/>
  <c r="AD28" i="60"/>
  <c r="AC28" i="60" s="1"/>
  <c r="AH300" i="60"/>
  <c r="AB300" i="60" s="1"/>
  <c r="AH147" i="60"/>
  <c r="AB147" i="60" s="1"/>
  <c r="AF451" i="60"/>
  <c r="AE451" i="60" s="1"/>
  <c r="AC451" i="60" s="1"/>
  <c r="AB451" i="60" s="1"/>
  <c r="AG497" i="60"/>
  <c r="AD402" i="60"/>
  <c r="AH310" i="60"/>
  <c r="AH469" i="60"/>
  <c r="AB469" i="60" s="1"/>
  <c r="AG51" i="60"/>
  <c r="AG494" i="60"/>
  <c r="AG165" i="60"/>
  <c r="AD205" i="60"/>
  <c r="AC205" i="60" s="1"/>
  <c r="AB205" i="60" s="1"/>
  <c r="AG331" i="60"/>
  <c r="AF443" i="60"/>
  <c r="AE443" i="60" s="1"/>
  <c r="AC443" i="60" s="1"/>
  <c r="AG73" i="60"/>
  <c r="AF274" i="60"/>
  <c r="AE274" i="60" s="1"/>
  <c r="AD405" i="60"/>
  <c r="AG81" i="60"/>
  <c r="AF232" i="60"/>
  <c r="AE232" i="60" s="1"/>
  <c r="AC232" i="60" s="1"/>
  <c r="AB232" i="60" s="1"/>
  <c r="AH360" i="60"/>
  <c r="AB360" i="60" s="1"/>
  <c r="AD467" i="60"/>
  <c r="AF46" i="60"/>
  <c r="AE46" i="60" s="1"/>
  <c r="AC46" i="60" s="1"/>
  <c r="AG512" i="60"/>
  <c r="AG215" i="60"/>
  <c r="AD462" i="60"/>
  <c r="AF496" i="60"/>
  <c r="AE496" i="60" s="1"/>
  <c r="AC496" i="60" s="1"/>
  <c r="AB496" i="60" s="1"/>
  <c r="W11" i="60"/>
  <c r="AH536" i="60"/>
  <c r="AF129" i="60"/>
  <c r="AE129" i="60" s="1"/>
  <c r="AD129" i="60"/>
  <c r="AC377" i="60"/>
  <c r="AB377" i="60" s="1"/>
  <c r="AD494" i="60"/>
  <c r="AC337" i="60"/>
  <c r="AC257" i="60"/>
  <c r="AC384" i="60"/>
  <c r="AB384" i="60" s="1"/>
  <c r="AC317" i="60"/>
  <c r="AG44" i="60"/>
  <c r="AG406" i="60"/>
  <c r="AD406" i="60"/>
  <c r="AF406" i="60"/>
  <c r="AE406" i="60" s="1"/>
  <c r="AC406" i="60" s="1"/>
  <c r="AH406" i="60"/>
  <c r="AF139" i="60"/>
  <c r="AE139" i="60" s="1"/>
  <c r="AC139" i="60" s="1"/>
  <c r="AB139" i="60" s="1"/>
  <c r="AG139" i="60"/>
  <c r="AH528" i="60"/>
  <c r="AB528" i="60" s="1"/>
  <c r="AD528" i="60"/>
  <c r="AG345" i="60"/>
  <c r="AH345" i="60"/>
  <c r="AF345" i="60"/>
  <c r="AE345" i="60" s="1"/>
  <c r="AC345" i="60" s="1"/>
  <c r="AD345" i="60"/>
  <c r="AC481" i="60"/>
  <c r="AC262" i="60"/>
  <c r="AG362" i="60"/>
  <c r="AD362" i="60"/>
  <c r="AH362" i="60"/>
  <c r="AF362" i="60"/>
  <c r="AE362" i="60" s="1"/>
  <c r="AE44" i="60"/>
  <c r="AD332" i="60"/>
  <c r="AG332" i="60"/>
  <c r="AF332" i="60"/>
  <c r="AE332" i="60" s="1"/>
  <c r="AH332" i="60"/>
  <c r="AD464" i="60"/>
  <c r="AG464" i="60"/>
  <c r="AD438" i="60"/>
  <c r="AG92" i="60"/>
  <c r="AG391" i="60"/>
  <c r="AH28" i="60"/>
  <c r="AH307" i="60"/>
  <c r="AB307" i="60" s="1"/>
  <c r="AH352" i="60"/>
  <c r="AF429" i="60"/>
  <c r="AE429" i="60" s="1"/>
  <c r="AC429" i="60" s="1"/>
  <c r="AG138" i="60"/>
  <c r="AF453" i="60"/>
  <c r="AE453" i="60" s="1"/>
  <c r="AC453" i="60" s="1"/>
  <c r="AF177" i="60"/>
  <c r="AE177" i="60" s="1"/>
  <c r="AC347" i="60"/>
  <c r="AB347" i="60" s="1"/>
  <c r="AC419" i="60"/>
  <c r="AB419" i="60" s="1"/>
  <c r="AH31" i="60"/>
  <c r="AB31" i="60" s="1"/>
  <c r="AG122" i="60"/>
  <c r="AG187" i="60"/>
  <c r="AG275" i="60"/>
  <c r="AF306" i="60"/>
  <c r="AE306" i="60" s="1"/>
  <c r="AC306" i="60" s="1"/>
  <c r="AB306" i="60" s="1"/>
  <c r="AD409" i="60"/>
  <c r="AC409" i="60" s="1"/>
  <c r="AD430" i="60"/>
  <c r="AD481" i="60"/>
  <c r="AD86" i="60"/>
  <c r="AD386" i="60"/>
  <c r="AD469" i="60"/>
  <c r="AH179" i="60"/>
  <c r="AD26" i="60"/>
  <c r="AC26" i="60" s="1"/>
  <c r="AH350" i="60"/>
  <c r="AD457" i="60"/>
  <c r="AF98" i="60"/>
  <c r="AE98" i="60" s="1"/>
  <c r="AC98" i="60" s="1"/>
  <c r="AB98" i="60" s="1"/>
  <c r="AF254" i="60"/>
  <c r="AE254" i="60" s="1"/>
  <c r="AC254" i="60" s="1"/>
  <c r="AB254" i="60" s="1"/>
  <c r="AF297" i="60"/>
  <c r="AE297" i="60" s="1"/>
  <c r="AD344" i="60"/>
  <c r="AF399" i="60"/>
  <c r="AE399" i="60" s="1"/>
  <c r="AC399" i="60" s="1"/>
  <c r="AG443" i="60"/>
  <c r="AH36" i="60"/>
  <c r="AH304" i="60"/>
  <c r="AB304" i="60" s="1"/>
  <c r="AF427" i="60"/>
  <c r="AE427" i="60" s="1"/>
  <c r="AC427" i="60" s="1"/>
  <c r="AB427" i="60" s="1"/>
  <c r="AF521" i="60"/>
  <c r="AE521" i="60" s="1"/>
  <c r="AC521" i="60" s="1"/>
  <c r="AF100" i="60"/>
  <c r="AE100" i="60" s="1"/>
  <c r="AG117" i="60"/>
  <c r="AG24" i="60"/>
  <c r="AH341" i="60"/>
  <c r="AH99" i="60"/>
  <c r="AF271" i="60"/>
  <c r="AE271" i="60" s="1"/>
  <c r="AC271" i="60" s="1"/>
  <c r="AB271" i="60" s="1"/>
  <c r="AF517" i="60"/>
  <c r="AE517" i="60" s="1"/>
  <c r="AC517" i="60" s="1"/>
  <c r="AB517" i="60" s="1"/>
  <c r="AF97" i="60"/>
  <c r="AE97" i="60" s="1"/>
  <c r="AG49" i="60"/>
  <c r="AF233" i="60"/>
  <c r="AE233" i="60" s="1"/>
  <c r="AC233" i="60" s="1"/>
  <c r="AF353" i="60"/>
  <c r="AE353" i="60" s="1"/>
  <c r="AC353" i="60" s="1"/>
  <c r="AB353" i="60" s="1"/>
  <c r="AD512" i="60"/>
  <c r="AG385" i="60"/>
  <c r="AH215" i="60"/>
  <c r="AC248" i="60"/>
  <c r="AB248" i="60" s="1"/>
  <c r="AC241" i="60"/>
  <c r="AB241" i="60" s="1"/>
  <c r="AE14" i="60"/>
  <c r="AD535" i="60"/>
  <c r="AC223" i="60"/>
  <c r="AB223" i="60" s="1"/>
  <c r="AH135" i="60"/>
  <c r="AD177" i="60"/>
  <c r="AC390" i="60"/>
  <c r="AB390" i="60" s="1"/>
  <c r="AF187" i="60"/>
  <c r="AE187" i="60" s="1"/>
  <c r="AC187" i="60" s="1"/>
  <c r="AE15" i="60"/>
  <c r="AG86" i="60"/>
  <c r="AG302" i="60"/>
  <c r="AC402" i="60"/>
  <c r="AB402" i="60" s="1"/>
  <c r="AD461" i="60"/>
  <c r="AF64" i="60"/>
  <c r="AE64" i="60" s="1"/>
  <c r="AC64" i="60" s="1"/>
  <c r="AB64" i="60" s="1"/>
  <c r="AG469" i="60"/>
  <c r="AH26" i="60"/>
  <c r="AD350" i="60"/>
  <c r="AC350" i="60" s="1"/>
  <c r="AH457" i="60"/>
  <c r="AB457" i="60" s="1"/>
  <c r="AH349" i="60"/>
  <c r="AH115" i="60"/>
  <c r="AH399" i="60"/>
  <c r="AH521" i="60"/>
  <c r="AG293" i="60"/>
  <c r="AH485" i="60"/>
  <c r="AD24" i="60"/>
  <c r="AC24" i="60" s="1"/>
  <c r="AB24" i="60" s="1"/>
  <c r="AD99" i="60"/>
  <c r="AC99" i="60" s="1"/>
  <c r="AG271" i="60"/>
  <c r="AG467" i="60"/>
  <c r="AG517" i="60"/>
  <c r="AE49" i="60"/>
  <c r="AH233" i="60"/>
  <c r="AF372" i="60"/>
  <c r="AE372" i="60" s="1"/>
  <c r="AC372" i="60" s="1"/>
  <c r="AF512" i="60"/>
  <c r="AE512" i="60" s="1"/>
  <c r="AC512" i="60" s="1"/>
  <c r="AB512" i="60" s="1"/>
  <c r="AG305" i="60"/>
  <c r="AC273" i="60"/>
  <c r="AC408" i="60"/>
  <c r="AF288" i="60"/>
  <c r="AE288" i="60" s="1"/>
  <c r="AC288" i="60" s="1"/>
  <c r="AB288" i="60" s="1"/>
  <c r="AE35" i="60"/>
  <c r="AG79" i="60"/>
  <c r="AE41" i="60"/>
  <c r="AC41" i="60" s="1"/>
  <c r="AD532" i="60"/>
  <c r="AG436" i="60"/>
  <c r="AE242" i="60"/>
  <c r="AG536" i="60"/>
  <c r="AH535" i="60"/>
  <c r="AD49" i="60"/>
  <c r="AH385" i="60"/>
  <c r="AD536" i="60"/>
  <c r="AF535" i="60"/>
  <c r="N669" i="60"/>
  <c r="D648" i="60"/>
  <c r="D630" i="60"/>
  <c r="N578" i="60"/>
  <c r="N554" i="60"/>
  <c r="N623" i="60"/>
  <c r="N556" i="60"/>
  <c r="D570" i="60"/>
  <c r="N707" i="60"/>
  <c r="D624" i="60"/>
  <c r="D608" i="60"/>
  <c r="N687" i="60"/>
  <c r="N675" i="60"/>
  <c r="D643" i="60"/>
  <c r="D557" i="60"/>
  <c r="N730" i="60"/>
  <c r="N650" i="60"/>
  <c r="N600" i="60"/>
  <c r="N586" i="60"/>
  <c r="AF536" i="60"/>
  <c r="AE536" i="60" s="1"/>
  <c r="AC536" i="60" s="1"/>
  <c r="AE535" i="60"/>
  <c r="AC535" i="60" s="1"/>
  <c r="AH244" i="60"/>
  <c r="AD244" i="60"/>
  <c r="AF244" i="60"/>
  <c r="AE244" i="60" s="1"/>
  <c r="AG244" i="60"/>
  <c r="AG230" i="60"/>
  <c r="AF230" i="60"/>
  <c r="AE230" i="60" s="1"/>
  <c r="AH230" i="60"/>
  <c r="AD230" i="60"/>
  <c r="AH214" i="60"/>
  <c r="AG214" i="60"/>
  <c r="AD214" i="60"/>
  <c r="AF214" i="60"/>
  <c r="AE214" i="60" s="1"/>
  <c r="AG118" i="60"/>
  <c r="AD118" i="60"/>
  <c r="AH118" i="60"/>
  <c r="AF118" i="60"/>
  <c r="AE118" i="60" s="1"/>
  <c r="AD182" i="60"/>
  <c r="AD123" i="60"/>
  <c r="AF188" i="60"/>
  <c r="AE188" i="60" s="1"/>
  <c r="AD188" i="60"/>
  <c r="AG258" i="60"/>
  <c r="AF158" i="60"/>
  <c r="AE158" i="60" s="1"/>
  <c r="AC158" i="60" s="1"/>
  <c r="AB158" i="60" s="1"/>
  <c r="AH257" i="60"/>
  <c r="AG213" i="60"/>
  <c r="AH213" i="60"/>
  <c r="AD194" i="60"/>
  <c r="AE194" i="60"/>
  <c r="AG182" i="60"/>
  <c r="AG123" i="60"/>
  <c r="AD170" i="60"/>
  <c r="AC170" i="60" s="1"/>
  <c r="AB170" i="60" s="1"/>
  <c r="AG170" i="60"/>
  <c r="AH260" i="60"/>
  <c r="AD260" i="60"/>
  <c r="AC260" i="60" s="1"/>
  <c r="AD238" i="60"/>
  <c r="AF238" i="60"/>
  <c r="AE238" i="60" s="1"/>
  <c r="AG184" i="60"/>
  <c r="AD184" i="60"/>
  <c r="AG204" i="60"/>
  <c r="AD128" i="60"/>
  <c r="AC128" i="60" s="1"/>
  <c r="AF182" i="60"/>
  <c r="AE182" i="60" s="1"/>
  <c r="AG259" i="60"/>
  <c r="AH259" i="60"/>
  <c r="AE259" i="60"/>
  <c r="AC259" i="60" s="1"/>
  <c r="AD109" i="60"/>
  <c r="AC109" i="60" s="1"/>
  <c r="AB109" i="60" s="1"/>
  <c r="AG255" i="60"/>
  <c r="AH255" i="60"/>
  <c r="AE255" i="60"/>
  <c r="AC255" i="60" s="1"/>
  <c r="AC142" i="60"/>
  <c r="AB142" i="60" s="1"/>
  <c r="AG225" i="60"/>
  <c r="AH225" i="60"/>
  <c r="AD204" i="60"/>
  <c r="AC204" i="60" s="1"/>
  <c r="AH218" i="60"/>
  <c r="AH90" i="60"/>
  <c r="AF166" i="60"/>
  <c r="AE166" i="60" s="1"/>
  <c r="AG237" i="60"/>
  <c r="AF237" i="60"/>
  <c r="AE237" i="60" s="1"/>
  <c r="AC237" i="60" s="1"/>
  <c r="AG137" i="60"/>
  <c r="AD137" i="60"/>
  <c r="AC137" i="60" s="1"/>
  <c r="AH252" i="60"/>
  <c r="AB252" i="60" s="1"/>
  <c r="AH206" i="60"/>
  <c r="AG206" i="60"/>
  <c r="AD190" i="60"/>
  <c r="AF190" i="60"/>
  <c r="AE190" i="60" s="1"/>
  <c r="AD108" i="60"/>
  <c r="AG174" i="60"/>
  <c r="AH204" i="60"/>
  <c r="AF195" i="60"/>
  <c r="AE195" i="60" s="1"/>
  <c r="AC195" i="60" s="1"/>
  <c r="AD218" i="60"/>
  <c r="AF90" i="60"/>
  <c r="AE90" i="60" s="1"/>
  <c r="AC90" i="60" s="1"/>
  <c r="AG166" i="60"/>
  <c r="AD124" i="60"/>
  <c r="AC124" i="60" s="1"/>
  <c r="AH124" i="60"/>
  <c r="AH250" i="60"/>
  <c r="AF156" i="60"/>
  <c r="AE156" i="60" s="1"/>
  <c r="AC156" i="60" s="1"/>
  <c r="AB156" i="60" s="1"/>
  <c r="AG156" i="60"/>
  <c r="AF140" i="60"/>
  <c r="AE140" i="60" s="1"/>
  <c r="AC140" i="60" s="1"/>
  <c r="AH140" i="60"/>
  <c r="AF108" i="60"/>
  <c r="AE108" i="60" s="1"/>
  <c r="AG108" i="60"/>
  <c r="AE77" i="60"/>
  <c r="AC151" i="60"/>
  <c r="AB151" i="60" s="1"/>
  <c r="AF174" i="60"/>
  <c r="AE174" i="60" s="1"/>
  <c r="AC174" i="60" s="1"/>
  <c r="AB174" i="60" s="1"/>
  <c r="AD135" i="60"/>
  <c r="AC135" i="60" s="1"/>
  <c r="AD92" i="60"/>
  <c r="AC92" i="60" s="1"/>
  <c r="AB92" i="60" s="1"/>
  <c r="AG217" i="60"/>
  <c r="AH242" i="60"/>
  <c r="AH195" i="60"/>
  <c r="AF218" i="60"/>
  <c r="AE218" i="60" s="1"/>
  <c r="AG239" i="60"/>
  <c r="AF240" i="60"/>
  <c r="AE240" i="60" s="1"/>
  <c r="AC240" i="60" s="1"/>
  <c r="AB240" i="60" s="1"/>
  <c r="AD196" i="60"/>
  <c r="AC196" i="60" s="1"/>
  <c r="AB196" i="60" s="1"/>
  <c r="AG90" i="60"/>
  <c r="AG194" i="60"/>
  <c r="AD143" i="60"/>
  <c r="AC143" i="60" s="1"/>
  <c r="AB143" i="60" s="1"/>
  <c r="AH237" i="60"/>
  <c r="AH137" i="60"/>
  <c r="AD166" i="60"/>
  <c r="AD161" i="60"/>
  <c r="AC161" i="60" s="1"/>
  <c r="AB161" i="60" s="1"/>
  <c r="AD258" i="60"/>
  <c r="AC258" i="60" s="1"/>
  <c r="AG110" i="60"/>
  <c r="AD110" i="60"/>
  <c r="AD219" i="60"/>
  <c r="AC219" i="60" s="1"/>
  <c r="AC227" i="60"/>
  <c r="AF178" i="60"/>
  <c r="AE178" i="60" s="1"/>
  <c r="AC178" i="60" s="1"/>
  <c r="AB178" i="60" s="1"/>
  <c r="AD264" i="60"/>
  <c r="AE264" i="60"/>
  <c r="AF162" i="60"/>
  <c r="AE162" i="60" s="1"/>
  <c r="AH162" i="60"/>
  <c r="AG195" i="60"/>
  <c r="AD125" i="60"/>
  <c r="AF125" i="60"/>
  <c r="AE125" i="60" s="1"/>
  <c r="AH185" i="60"/>
  <c r="AD185" i="60"/>
  <c r="AC185" i="60" s="1"/>
  <c r="AF171" i="60"/>
  <c r="AE171" i="60" s="1"/>
  <c r="AC171" i="60" s="1"/>
  <c r="AB171" i="60" s="1"/>
  <c r="AG159" i="60"/>
  <c r="AE159" i="60"/>
  <c r="AC159" i="60" s="1"/>
  <c r="AB159" i="60" s="1"/>
  <c r="AG168" i="60"/>
  <c r="AG242" i="60"/>
  <c r="AD242" i="60"/>
  <c r="AG128" i="60"/>
  <c r="AH128" i="60"/>
  <c r="AF123" i="60"/>
  <c r="AE123" i="60" s="1"/>
  <c r="AF212" i="60"/>
  <c r="AE212" i="60" s="1"/>
  <c r="AC212" i="60" s="1"/>
  <c r="AB212" i="60" s="1"/>
  <c r="I7" i="69"/>
  <c r="F8" i="69"/>
  <c r="AB439" i="60"/>
  <c r="AH56" i="60"/>
  <c r="AE56" i="60"/>
  <c r="AG56" i="60"/>
  <c r="AD56" i="60"/>
  <c r="AH526" i="60"/>
  <c r="AD526" i="60"/>
  <c r="AG526" i="60"/>
  <c r="AE526" i="60"/>
  <c r="AC526" i="60" s="1"/>
  <c r="AG524" i="60"/>
  <c r="AD524" i="60"/>
  <c r="AH105" i="60"/>
  <c r="AF105" i="60"/>
  <c r="AE105" i="60" s="1"/>
  <c r="AC105" i="60" s="1"/>
  <c r="AG105" i="60"/>
  <c r="AD428" i="60"/>
  <c r="AG428" i="60"/>
  <c r="AF355" i="60"/>
  <c r="AE355" i="60" s="1"/>
  <c r="AH355" i="60"/>
  <c r="AD355" i="60"/>
  <c r="AG475" i="60"/>
  <c r="AH475" i="60"/>
  <c r="AD475" i="60"/>
  <c r="AF475" i="60"/>
  <c r="AE475" i="60" s="1"/>
  <c r="AC475" i="60" s="1"/>
  <c r="AG411" i="60"/>
  <c r="AF411" i="60"/>
  <c r="AE411" i="60" s="1"/>
  <c r="AC411" i="60" s="1"/>
  <c r="AB411" i="60" s="1"/>
  <c r="AF365" i="60"/>
  <c r="AE365" i="60" s="1"/>
  <c r="AH365" i="60"/>
  <c r="AG365" i="60"/>
  <c r="AD365" i="60"/>
  <c r="AG319" i="60"/>
  <c r="AE319" i="60"/>
  <c r="AC319" i="60" s="1"/>
  <c r="AB319" i="60" s="1"/>
  <c r="AC276" i="60"/>
  <c r="AH236" i="60"/>
  <c r="AG236" i="60"/>
  <c r="AD236" i="60"/>
  <c r="AF236" i="60"/>
  <c r="AE236" i="60" s="1"/>
  <c r="AE152" i="60"/>
  <c r="AC152" i="60" s="1"/>
  <c r="AB152" i="60" s="1"/>
  <c r="AG152" i="60"/>
  <c r="AD101" i="60"/>
  <c r="AH101" i="60"/>
  <c r="AF101" i="60"/>
  <c r="AE101" i="60" s="1"/>
  <c r="AH63" i="60"/>
  <c r="AE63" i="60"/>
  <c r="AG381" i="60"/>
  <c r="AD381" i="60"/>
  <c r="AC381" i="60" s="1"/>
  <c r="AH381" i="60"/>
  <c r="G537" i="60"/>
  <c r="AA537" i="60" s="1"/>
  <c r="AH537" i="60" s="1"/>
  <c r="AG284" i="60"/>
  <c r="AE284" i="60"/>
  <c r="AH284" i="60"/>
  <c r="AD284" i="60"/>
  <c r="AG324" i="60"/>
  <c r="AF324" i="60"/>
  <c r="AE324" i="60" s="1"/>
  <c r="AD324" i="60"/>
  <c r="AH324" i="60"/>
  <c r="AD203" i="60"/>
  <c r="AH203" i="60"/>
  <c r="AH183" i="60"/>
  <c r="AD183" i="60"/>
  <c r="AG183" i="60"/>
  <c r="AF183" i="60"/>
  <c r="AE183" i="60" s="1"/>
  <c r="AE86" i="60"/>
  <c r="AE525" i="60"/>
  <c r="AC525" i="60" s="1"/>
  <c r="AB525" i="60" s="1"/>
  <c r="AD493" i="60"/>
  <c r="AG493" i="60"/>
  <c r="AH493" i="60"/>
  <c r="AF493" i="60"/>
  <c r="AE493" i="60" s="1"/>
  <c r="AC493" i="60" s="1"/>
  <c r="AF382" i="60"/>
  <c r="AE382" i="60" s="1"/>
  <c r="AC382" i="60" s="1"/>
  <c r="AH382" i="60"/>
  <c r="AF370" i="60"/>
  <c r="AE370" i="60" s="1"/>
  <c r="AC370" i="60" s="1"/>
  <c r="AH370" i="60"/>
  <c r="AH346" i="60"/>
  <c r="AG346" i="60"/>
  <c r="AF346" i="60"/>
  <c r="AE346" i="60" s="1"/>
  <c r="AD346" i="60"/>
  <c r="AF428" i="60"/>
  <c r="AE428" i="60" s="1"/>
  <c r="AC428" i="60" s="1"/>
  <c r="AB428" i="60" s="1"/>
  <c r="AF508" i="60"/>
  <c r="AE508" i="60" s="1"/>
  <c r="AC508" i="60" s="1"/>
  <c r="AD508" i="60"/>
  <c r="AH508" i="60"/>
  <c r="AG508" i="60"/>
  <c r="AD150" i="60"/>
  <c r="AF150" i="60"/>
  <c r="AE150" i="60" s="1"/>
  <c r="AH150" i="60"/>
  <c r="AG150" i="60"/>
  <c r="AE520" i="60"/>
  <c r="AC520" i="60" s="1"/>
  <c r="AB520" i="60" s="1"/>
  <c r="AF89" i="60"/>
  <c r="AE89" i="60" s="1"/>
  <c r="AD89" i="60"/>
  <c r="AH89" i="60"/>
  <c r="AB443" i="60"/>
  <c r="AF488" i="60"/>
  <c r="AE488" i="60" s="1"/>
  <c r="AC488" i="60" s="1"/>
  <c r="AG488" i="60"/>
  <c r="AH488" i="60"/>
  <c r="AD466" i="60"/>
  <c r="AH466" i="60"/>
  <c r="AF466" i="60"/>
  <c r="AE466" i="60" s="1"/>
  <c r="AC466" i="60" s="1"/>
  <c r="AG466" i="60"/>
  <c r="AE448" i="60"/>
  <c r="AC448" i="60" s="1"/>
  <c r="AB448" i="60" s="1"/>
  <c r="AD251" i="60"/>
  <c r="AC251" i="60" s="1"/>
  <c r="AB251" i="60" s="1"/>
  <c r="AG167" i="60"/>
  <c r="AF167" i="60"/>
  <c r="AE167" i="60" s="1"/>
  <c r="AC167" i="60" s="1"/>
  <c r="AH167" i="60"/>
  <c r="AG113" i="60"/>
  <c r="AF113" i="60"/>
  <c r="AE113" i="60" s="1"/>
  <c r="AC113" i="60" s="1"/>
  <c r="AB113" i="60" s="1"/>
  <c r="AF18" i="60"/>
  <c r="AE18" i="60" s="1"/>
  <c r="AC18" i="60"/>
  <c r="AB18" i="60" s="1"/>
  <c r="AG458" i="60"/>
  <c r="AE458" i="60"/>
  <c r="AC458" i="60" s="1"/>
  <c r="AD458" i="60"/>
  <c r="AH458" i="60"/>
  <c r="AF386" i="60"/>
  <c r="AE386" i="60" s="1"/>
  <c r="AC386" i="60" s="1"/>
  <c r="AF534" i="60"/>
  <c r="AE534" i="60" s="1"/>
  <c r="AC534" i="60" s="1"/>
  <c r="AB534" i="60" s="1"/>
  <c r="AG534" i="60"/>
  <c r="AF490" i="60"/>
  <c r="AE490" i="60" s="1"/>
  <c r="AC490" i="60" s="1"/>
  <c r="AB490" i="60" s="1"/>
  <c r="AH420" i="60"/>
  <c r="AB420" i="60" s="1"/>
  <c r="AG420" i="60"/>
  <c r="AD420" i="60"/>
  <c r="AH343" i="60"/>
  <c r="AD343" i="60"/>
  <c r="AF343" i="60"/>
  <c r="AE343" i="60" s="1"/>
  <c r="AG343" i="60"/>
  <c r="AG468" i="60"/>
  <c r="AF468" i="60"/>
  <c r="AE468" i="60" s="1"/>
  <c r="AC468" i="60" s="1"/>
  <c r="AH468" i="60"/>
  <c r="AF432" i="60"/>
  <c r="AE432" i="60" s="1"/>
  <c r="AC432" i="60" s="1"/>
  <c r="AB432" i="60" s="1"/>
  <c r="AD432" i="60"/>
  <c r="AE184" i="60"/>
  <c r="AD303" i="60"/>
  <c r="AC303" i="60" s="1"/>
  <c r="AB303" i="60" s="1"/>
  <c r="AH15" i="60"/>
  <c r="AF130" i="60"/>
  <c r="AE130" i="60" s="1"/>
  <c r="AC130" i="60" s="1"/>
  <c r="AB130" i="60" s="1"/>
  <c r="AG41" i="60"/>
  <c r="AG486" i="60"/>
  <c r="AH188" i="60"/>
  <c r="AG221" i="60"/>
  <c r="AD213" i="60"/>
  <c r="AC213" i="60" s="1"/>
  <c r="AH314" i="60"/>
  <c r="AB314" i="60" s="1"/>
  <c r="AH117" i="60"/>
  <c r="AF111" i="60"/>
  <c r="AE111" i="60" s="1"/>
  <c r="AH266" i="60"/>
  <c r="AF330" i="60"/>
  <c r="AE330" i="60" s="1"/>
  <c r="AG35" i="60"/>
  <c r="AF66" i="60"/>
  <c r="AE66" i="60" s="1"/>
  <c r="AC66" i="60" s="1"/>
  <c r="AB66" i="60" s="1"/>
  <c r="AG444" i="60"/>
  <c r="AF394" i="60"/>
  <c r="AE394" i="60" s="1"/>
  <c r="AC394" i="60" s="1"/>
  <c r="AB394" i="60" s="1"/>
  <c r="AF532" i="60"/>
  <c r="AE532" i="60" s="1"/>
  <c r="AC532" i="60" s="1"/>
  <c r="AB532" i="60" s="1"/>
  <c r="AD412" i="60"/>
  <c r="AC412" i="60" s="1"/>
  <c r="AB412" i="60" s="1"/>
  <c r="AH504" i="60"/>
  <c r="AB504" i="60" s="1"/>
  <c r="AH340" i="60"/>
  <c r="AF79" i="60"/>
  <c r="AE79" i="60" s="1"/>
  <c r="AC79" i="60" s="1"/>
  <c r="AB79" i="60" s="1"/>
  <c r="AD509" i="60"/>
  <c r="AG247" i="60"/>
  <c r="AH378" i="60"/>
  <c r="AB378" i="60" s="1"/>
  <c r="AG288" i="60"/>
  <c r="AA354" i="60"/>
  <c r="AA322" i="60"/>
  <c r="AA290" i="60"/>
  <c r="AA180" i="60"/>
  <c r="AA164" i="60"/>
  <c r="AA132" i="60"/>
  <c r="AA84" i="60"/>
  <c r="AD47" i="60"/>
  <c r="AD221" i="60"/>
  <c r="AG111" i="60"/>
  <c r="AH444" i="60"/>
  <c r="AG47" i="60"/>
  <c r="AF221" i="60"/>
  <c r="AE221" i="60" s="1"/>
  <c r="AG344" i="60"/>
  <c r="AD111" i="60"/>
  <c r="AE61" i="60"/>
  <c r="AG202" i="60"/>
  <c r="AH202" i="60"/>
  <c r="AA176" i="60"/>
  <c r="AA160" i="60"/>
  <c r="AE47" i="60"/>
  <c r="AF344" i="60"/>
  <c r="AE344" i="60" s="1"/>
  <c r="AC344" i="60" s="1"/>
  <c r="AB344" i="60" s="1"/>
  <c r="AF522" i="60"/>
  <c r="AE522" i="60" s="1"/>
  <c r="AC522" i="60" s="1"/>
  <c r="AB522" i="60" s="1"/>
  <c r="AA94" i="60"/>
  <c r="AD522" i="60"/>
  <c r="AD330" i="60"/>
  <c r="AG372" i="60"/>
  <c r="AD385" i="60"/>
  <c r="AC385" i="60" s="1"/>
  <c r="AB385" i="60" s="1"/>
  <c r="AD305" i="60"/>
  <c r="AC305" i="60" s="1"/>
  <c r="AB305" i="60" s="1"/>
  <c r="AG61" i="60"/>
  <c r="AH258" i="60"/>
  <c r="AH247" i="60"/>
  <c r="AB247" i="60" s="1"/>
  <c r="AA10" i="60"/>
  <c r="AA48" i="60"/>
  <c r="AA96" i="60"/>
  <c r="AA133" i="60"/>
  <c r="AA186" i="60"/>
  <c r="AA210" i="60"/>
  <c r="AA245" i="60"/>
  <c r="AA278" i="60"/>
  <c r="AA313" i="60"/>
  <c r="AA367" i="60"/>
  <c r="AA501" i="60"/>
  <c r="AA32" i="60"/>
  <c r="AA65" i="60"/>
  <c r="AA95" i="60"/>
  <c r="AA127" i="60"/>
  <c r="AA211" i="60"/>
  <c r="AA231" i="60"/>
  <c r="AA267" i="60"/>
  <c r="AA295" i="60"/>
  <c r="AA359" i="60"/>
  <c r="AA395" i="60"/>
  <c r="AA465" i="60"/>
  <c r="AA483" i="60"/>
  <c r="AA38" i="60"/>
  <c r="AA308" i="60"/>
  <c r="AA389" i="60"/>
  <c r="AA441" i="60"/>
  <c r="AA527" i="60"/>
  <c r="D48" i="60"/>
  <c r="AA114" i="60"/>
  <c r="AA155" i="60"/>
  <c r="AA229" i="60"/>
  <c r="AA336" i="60"/>
  <c r="AA375" i="60"/>
  <c r="AA446" i="60"/>
  <c r="AA85" i="60"/>
  <c r="AA269" i="60"/>
  <c r="AA515" i="60"/>
  <c r="AA50" i="60"/>
  <c r="AA209" i="60"/>
  <c r="AA484" i="60"/>
  <c r="AA106" i="60"/>
  <c r="AA74" i="60"/>
  <c r="AA207" i="60"/>
  <c r="AA387" i="60"/>
  <c r="AA33" i="60"/>
  <c r="AA134" i="60"/>
  <c r="AA328" i="60"/>
  <c r="AA30" i="60"/>
  <c r="AA121" i="60"/>
  <c r="AA154" i="60"/>
  <c r="AA175" i="60"/>
  <c r="AA201" i="60"/>
  <c r="AA235" i="60"/>
  <c r="AA397" i="60"/>
  <c r="AA423" i="60"/>
  <c r="AA487" i="60"/>
  <c r="AA22" i="60"/>
  <c r="AA53" i="60"/>
  <c r="AA83" i="60"/>
  <c r="AA112" i="60"/>
  <c r="AA157" i="60"/>
  <c r="AA226" i="60"/>
  <c r="AA249" i="60"/>
  <c r="AA279" i="60"/>
  <c r="AA311" i="60"/>
  <c r="AA342" i="60"/>
  <c r="AA374" i="60"/>
  <c r="AA413" i="60"/>
  <c r="AA503" i="60"/>
  <c r="AA75" i="60"/>
  <c r="AA146" i="60"/>
  <c r="AA197" i="60"/>
  <c r="AA299" i="60"/>
  <c r="AA422" i="60"/>
  <c r="AA25" i="60"/>
  <c r="AA102" i="60"/>
  <c r="AA200" i="60"/>
  <c r="AA253" i="60"/>
  <c r="AA312" i="60"/>
  <c r="AA417" i="60"/>
  <c r="AA505" i="60"/>
  <c r="AA21" i="60"/>
  <c r="AA141" i="60"/>
  <c r="AA234" i="60"/>
  <c r="AA478" i="60"/>
  <c r="AA145" i="60"/>
  <c r="AA45" i="60"/>
  <c r="AA263" i="60"/>
  <c r="AA531" i="60"/>
  <c r="AA120" i="60"/>
  <c r="AA220" i="60"/>
  <c r="AA358" i="60"/>
  <c r="AA11" i="60"/>
  <c r="AA357" i="60"/>
  <c r="AA68" i="60"/>
  <c r="AA265" i="60"/>
  <c r="AA480" i="60"/>
  <c r="AA460" i="60"/>
  <c r="AA366" i="60"/>
  <c r="AF444" i="60"/>
  <c r="AE444" i="60" s="1"/>
  <c r="AC444" i="60" s="1"/>
  <c r="AF202" i="60"/>
  <c r="AE202" i="60" s="1"/>
  <c r="AC202" i="60" s="1"/>
  <c r="AG509" i="60"/>
  <c r="AF509" i="60"/>
  <c r="AE509" i="60" s="1"/>
  <c r="AC509" i="60" s="1"/>
  <c r="AB509" i="60" s="1"/>
  <c r="AF315" i="60"/>
  <c r="AE315" i="60" s="1"/>
  <c r="AD315" i="60"/>
  <c r="AD216" i="60"/>
  <c r="AC216" i="60" s="1"/>
  <c r="AB216" i="60" s="1"/>
  <c r="AF110" i="60"/>
  <c r="AE110" i="60" s="1"/>
  <c r="AH110" i="60"/>
  <c r="AE340" i="60"/>
  <c r="AC340" i="60" s="1"/>
  <c r="N639" i="60"/>
  <c r="N618" i="60"/>
  <c r="D618" i="60"/>
  <c r="N612" i="60"/>
  <c r="N575" i="60"/>
  <c r="D575" i="60"/>
  <c r="N579" i="60"/>
  <c r="N723" i="60"/>
  <c r="N706" i="60"/>
  <c r="D706" i="60"/>
  <c r="D699" i="60"/>
  <c r="N683" i="60"/>
  <c r="AB228" i="60" l="1"/>
  <c r="AC100" i="60"/>
  <c r="AB100" i="60" s="1"/>
  <c r="AC104" i="60"/>
  <c r="AC179" i="60"/>
  <c r="AF222" i="60"/>
  <c r="AE222" i="60" s="1"/>
  <c r="AC222" i="60" s="1"/>
  <c r="AB222" i="60" s="1"/>
  <c r="AG222" i="60"/>
  <c r="AD222" i="60"/>
  <c r="AH404" i="60"/>
  <c r="AB404" i="60" s="1"/>
  <c r="AD404" i="60"/>
  <c r="AG404" i="60"/>
  <c r="AF404" i="60"/>
  <c r="AE404" i="60" s="1"/>
  <c r="AC404" i="60" s="1"/>
  <c r="AD192" i="60"/>
  <c r="AG192" i="60"/>
  <c r="AF192" i="60"/>
  <c r="AE192" i="60" s="1"/>
  <c r="AC192" i="60" s="1"/>
  <c r="AB192" i="60" s="1"/>
  <c r="AF282" i="60"/>
  <c r="AE282" i="60" s="1"/>
  <c r="AC282" i="60" s="1"/>
  <c r="AH282" i="60"/>
  <c r="AB282" i="60" s="1"/>
  <c r="AG282" i="60"/>
  <c r="AD282" i="60"/>
  <c r="AG537" i="60"/>
  <c r="AD537" i="60"/>
  <c r="AD198" i="60"/>
  <c r="AF198" i="60"/>
  <c r="AE198" i="60" s="1"/>
  <c r="AC198" i="60" s="1"/>
  <c r="AB198" i="60" s="1"/>
  <c r="AH198" i="60"/>
  <c r="AG198" i="60"/>
  <c r="AD490" i="60"/>
  <c r="AG490" i="60"/>
  <c r="AG370" i="60"/>
  <c r="AD370" i="60"/>
  <c r="AD298" i="60"/>
  <c r="AH298" i="60"/>
  <c r="AF298" i="60"/>
  <c r="AE298" i="60" s="1"/>
  <c r="AC298" i="60" s="1"/>
  <c r="AG298" i="60"/>
  <c r="AD418" i="60"/>
  <c r="AH418" i="60"/>
  <c r="AB418" i="60" s="1"/>
  <c r="AF418" i="60"/>
  <c r="AE418" i="60" s="1"/>
  <c r="AC418" i="60" s="1"/>
  <c r="AG418" i="60"/>
  <c r="AF206" i="60"/>
  <c r="AE206" i="60" s="1"/>
  <c r="AC206" i="60" s="1"/>
  <c r="AD206" i="60"/>
  <c r="AD334" i="60"/>
  <c r="AF334" i="60"/>
  <c r="AE334" i="60" s="1"/>
  <c r="AC334" i="60" s="1"/>
  <c r="AB334" i="60" s="1"/>
  <c r="AH334" i="60"/>
  <c r="AG334" i="60"/>
  <c r="AF524" i="60"/>
  <c r="AE524" i="60" s="1"/>
  <c r="AC524" i="60" s="1"/>
  <c r="AH524" i="60"/>
  <c r="AD250" i="60"/>
  <c r="AF250" i="60"/>
  <c r="AE250" i="60" s="1"/>
  <c r="AC250" i="60" s="1"/>
  <c r="AG250" i="60"/>
  <c r="AF314" i="60"/>
  <c r="AE314" i="60" s="1"/>
  <c r="AC314" i="60" s="1"/>
  <c r="AG314" i="60"/>
  <c r="AD314" i="60"/>
  <c r="AF476" i="60"/>
  <c r="AE476" i="60" s="1"/>
  <c r="AC476" i="60" s="1"/>
  <c r="AD476" i="60"/>
  <c r="T13" i="60"/>
  <c r="V12" i="60"/>
  <c r="R12" i="60" s="1"/>
  <c r="AF537" i="60"/>
  <c r="AE537" i="60" s="1"/>
  <c r="AC537" i="60" s="1"/>
  <c r="AB537" i="60" s="1"/>
  <c r="AF376" i="60"/>
  <c r="AE376" i="60" s="1"/>
  <c r="AC376" i="60" s="1"/>
  <c r="AG376" i="60"/>
  <c r="AD376" i="60"/>
  <c r="AH168" i="60"/>
  <c r="AF168" i="60"/>
  <c r="AE168" i="60" s="1"/>
  <c r="AC168" i="60" s="1"/>
  <c r="AB168" i="60" s="1"/>
  <c r="AD168" i="60"/>
  <c r="AD266" i="60"/>
  <c r="AG266" i="60"/>
  <c r="AF266" i="60"/>
  <c r="AE266" i="60" s="1"/>
  <c r="AC266" i="60" s="1"/>
  <c r="AG330" i="60"/>
  <c r="AH330" i="60"/>
  <c r="AG516" i="60"/>
  <c r="AF516" i="60"/>
  <c r="AE516" i="60" s="1"/>
  <c r="AC516" i="60" s="1"/>
  <c r="AB276" i="60"/>
  <c r="AB199" i="60"/>
  <c r="AB262" i="60"/>
  <c r="AB317" i="60"/>
  <c r="AB408" i="60"/>
  <c r="AB287" i="60"/>
  <c r="AB471" i="60"/>
  <c r="AB510" i="60"/>
  <c r="AB337" i="60"/>
  <c r="AB472" i="60"/>
  <c r="AB224" i="60"/>
  <c r="AB256" i="60"/>
  <c r="AC203" i="60"/>
  <c r="AC44" i="60"/>
  <c r="AB44" i="60" s="1"/>
  <c r="AB41" i="60"/>
  <c r="AC49" i="60"/>
  <c r="AB49" i="60" s="1"/>
  <c r="AC42" i="60"/>
  <c r="AB42" i="60" s="1"/>
  <c r="AB455" i="60"/>
  <c r="AC56" i="60"/>
  <c r="AB56" i="60" s="1"/>
  <c r="AC55" i="60"/>
  <c r="AB71" i="60"/>
  <c r="AB518" i="60"/>
  <c r="AC47" i="60"/>
  <c r="AB47" i="60" s="1"/>
  <c r="AC87" i="60"/>
  <c r="AB87" i="60" s="1"/>
  <c r="AB529" i="60"/>
  <c r="AB372" i="60"/>
  <c r="AB429" i="60"/>
  <c r="AB368" i="60"/>
  <c r="AB481" i="60"/>
  <c r="AB217" i="60"/>
  <c r="AB309" i="60"/>
  <c r="AB386" i="60"/>
  <c r="AB219" i="60"/>
  <c r="AB70" i="60"/>
  <c r="AB103" i="60"/>
  <c r="AB57" i="60"/>
  <c r="AB73" i="60"/>
  <c r="AB54" i="60"/>
  <c r="AB286" i="60"/>
  <c r="AB126" i="60"/>
  <c r="AB379" i="60"/>
  <c r="AB39" i="60"/>
  <c r="AB28" i="60"/>
  <c r="AB356" i="60"/>
  <c r="AB181" i="60"/>
  <c r="AC230" i="60"/>
  <c r="AC297" i="60"/>
  <c r="AB297" i="60" s="1"/>
  <c r="AB352" i="60"/>
  <c r="AC283" i="60"/>
  <c r="AC275" i="60"/>
  <c r="AB275" i="60" s="1"/>
  <c r="AB302" i="60"/>
  <c r="AC363" i="60"/>
  <c r="AB363" i="60" s="1"/>
  <c r="AC407" i="60"/>
  <c r="AB407" i="60" s="1"/>
  <c r="AC410" i="60"/>
  <c r="AB410" i="60" s="1"/>
  <c r="AC333" i="60"/>
  <c r="AB333" i="60" s="1"/>
  <c r="AC215" i="60"/>
  <c r="AB215" i="60" s="1"/>
  <c r="AC331" i="60"/>
  <c r="AB331" i="60" s="1"/>
  <c r="AB283" i="60"/>
  <c r="AC301" i="60"/>
  <c r="AB323" i="60"/>
  <c r="AC270" i="60"/>
  <c r="AB270" i="60" s="1"/>
  <c r="AC289" i="60"/>
  <c r="AB289" i="60" s="1"/>
  <c r="AB179" i="60"/>
  <c r="AB281" i="60"/>
  <c r="AB391" i="60"/>
  <c r="AC274" i="60"/>
  <c r="AB274" i="60" s="1"/>
  <c r="AB293" i="60"/>
  <c r="AB257" i="60"/>
  <c r="AB433" i="60"/>
  <c r="AC148" i="60"/>
  <c r="AB148" i="60" s="1"/>
  <c r="AB321" i="60"/>
  <c r="AB135" i="60"/>
  <c r="AB99" i="60"/>
  <c r="AC108" i="60"/>
  <c r="AB108" i="60" s="1"/>
  <c r="AC111" i="60"/>
  <c r="AB111" i="60" s="1"/>
  <c r="AB536" i="60"/>
  <c r="AB338" i="60"/>
  <c r="AC330" i="60"/>
  <c r="AB330" i="60" s="1"/>
  <c r="AC242" i="60"/>
  <c r="AB242" i="60" s="1"/>
  <c r="AB227" i="60"/>
  <c r="AC194" i="60"/>
  <c r="AB194" i="60" s="1"/>
  <c r="AB169" i="60"/>
  <c r="AB296" i="60"/>
  <c r="AB453" i="60"/>
  <c r="AC118" i="60"/>
  <c r="AB118" i="60" s="1"/>
  <c r="AB116" i="60"/>
  <c r="AB189" i="60"/>
  <c r="AC405" i="60"/>
  <c r="AB405" i="60" s="1"/>
  <c r="AC166" i="60"/>
  <c r="AB166" i="60" s="1"/>
  <c r="AB507" i="60"/>
  <c r="AC221" i="60"/>
  <c r="AB221" i="60" s="1"/>
  <c r="AB185" i="60"/>
  <c r="AB195" i="60"/>
  <c r="AC177" i="60"/>
  <c r="AB177" i="60" s="1"/>
  <c r="AK10" i="60"/>
  <c r="AL10" i="60" s="1"/>
  <c r="AB26" i="60"/>
  <c r="AB59" i="60"/>
  <c r="AB34" i="60"/>
  <c r="AB40" i="60"/>
  <c r="AB46" i="60"/>
  <c r="AB36" i="60"/>
  <c r="AB55" i="60"/>
  <c r="AB62" i="60"/>
  <c r="AB16" i="60"/>
  <c r="AB137" i="60"/>
  <c r="AB20" i="60"/>
  <c r="AB15" i="60"/>
  <c r="AB51" i="60"/>
  <c r="AB260" i="60"/>
  <c r="AB273" i="60"/>
  <c r="AB409" i="60"/>
  <c r="AC188" i="60"/>
  <c r="AB361" i="60"/>
  <c r="AB508" i="60"/>
  <c r="AB105" i="60"/>
  <c r="AB255" i="60"/>
  <c r="AB468" i="60"/>
  <c r="AB488" i="60"/>
  <c r="AC346" i="60"/>
  <c r="AB346" i="60" s="1"/>
  <c r="AB493" i="60"/>
  <c r="AC183" i="60"/>
  <c r="AB183" i="60" s="1"/>
  <c r="AB140" i="60"/>
  <c r="AB90" i="60"/>
  <c r="AB206" i="60"/>
  <c r="AB76" i="60"/>
  <c r="AB345" i="60"/>
  <c r="AB117" i="60"/>
  <c r="AB466" i="60"/>
  <c r="AC89" i="60"/>
  <c r="AB89" i="60" s="1"/>
  <c r="AB104" i="60"/>
  <c r="AB370" i="60"/>
  <c r="AC101" i="60"/>
  <c r="AB101" i="60" s="1"/>
  <c r="AC86" i="60"/>
  <c r="AB86" i="60" s="1"/>
  <c r="AB115" i="60"/>
  <c r="AC131" i="60"/>
  <c r="AB131" i="60" s="1"/>
  <c r="AB403" i="60"/>
  <c r="AC63" i="60"/>
  <c r="AB63" i="60" s="1"/>
  <c r="AB167" i="60"/>
  <c r="AB381" i="60"/>
  <c r="AC110" i="60"/>
  <c r="AB110" i="60" s="1"/>
  <c r="AB124" i="60"/>
  <c r="AB237" i="60"/>
  <c r="AB535" i="60"/>
  <c r="AC129" i="60"/>
  <c r="AB129" i="60" s="1"/>
  <c r="AC61" i="60"/>
  <c r="AB61" i="60" s="1"/>
  <c r="AB458" i="60"/>
  <c r="AB128" i="60"/>
  <c r="AC97" i="60"/>
  <c r="AB97" i="60" s="1"/>
  <c r="AB239" i="60"/>
  <c r="AC77" i="60"/>
  <c r="AB77" i="60" s="1"/>
  <c r="AB475" i="60"/>
  <c r="AB188" i="60"/>
  <c r="AB268" i="60"/>
  <c r="AB521" i="60"/>
  <c r="AB382" i="60"/>
  <c r="AB511" i="60"/>
  <c r="AB341" i="60"/>
  <c r="AB349" i="60"/>
  <c r="AB495" i="60"/>
  <c r="AB258" i="60"/>
  <c r="AB266" i="60"/>
  <c r="AB301" i="60"/>
  <c r="AB485" i="60"/>
  <c r="AB519" i="60"/>
  <c r="AB435" i="60"/>
  <c r="AB340" i="60"/>
  <c r="AB444" i="60"/>
  <c r="AB203" i="60"/>
  <c r="AB250" i="60"/>
  <c r="AB230" i="60"/>
  <c r="AB350" i="60"/>
  <c r="AB310" i="60"/>
  <c r="AB191" i="60"/>
  <c r="AB202" i="60"/>
  <c r="AB213" i="60"/>
  <c r="AB526" i="60"/>
  <c r="AB204" i="60"/>
  <c r="AB259" i="60"/>
  <c r="AB399" i="60"/>
  <c r="AB187" i="60"/>
  <c r="AB233" i="60"/>
  <c r="AB406" i="60"/>
  <c r="AB225" i="60"/>
  <c r="AB470" i="60"/>
  <c r="AC184" i="60"/>
  <c r="AB184" i="60" s="1"/>
  <c r="AC150" i="60"/>
  <c r="AB150" i="60" s="1"/>
  <c r="AC125" i="60"/>
  <c r="AB125" i="60" s="1"/>
  <c r="AC162" i="60"/>
  <c r="AB162" i="60" s="1"/>
  <c r="AC190" i="60"/>
  <c r="AB190" i="60" s="1"/>
  <c r="AC123" i="60"/>
  <c r="AB123" i="60" s="1"/>
  <c r="AC182" i="60"/>
  <c r="AB182" i="60" s="1"/>
  <c r="AC153" i="60"/>
  <c r="AB153" i="60" s="1"/>
  <c r="AC244" i="60"/>
  <c r="AB244" i="60" s="1"/>
  <c r="AC362" i="60"/>
  <c r="AB362" i="60" s="1"/>
  <c r="Z11" i="60"/>
  <c r="W12" i="60"/>
  <c r="AC315" i="60"/>
  <c r="AB315" i="60" s="1"/>
  <c r="AC355" i="60"/>
  <c r="AB355" i="60" s="1"/>
  <c r="AC214" i="60"/>
  <c r="AB214" i="60" s="1"/>
  <c r="AC324" i="60"/>
  <c r="AB324" i="60" s="1"/>
  <c r="AC365" i="60"/>
  <c r="AB365" i="60" s="1"/>
  <c r="AC343" i="60"/>
  <c r="AB343" i="60" s="1"/>
  <c r="AC284" i="60"/>
  <c r="AB284" i="60" s="1"/>
  <c r="AC264" i="60"/>
  <c r="AB264" i="60" s="1"/>
  <c r="AC218" i="60"/>
  <c r="AB218" i="60" s="1"/>
  <c r="AC332" i="60"/>
  <c r="AB332" i="60" s="1"/>
  <c r="AC236" i="60"/>
  <c r="AB236" i="60" s="1"/>
  <c r="AC238" i="60"/>
  <c r="AB238" i="60" s="1"/>
  <c r="AG357" i="60"/>
  <c r="AD357" i="60"/>
  <c r="AF357" i="60"/>
  <c r="AE357" i="60" s="1"/>
  <c r="AC357" i="60" s="1"/>
  <c r="AH357" i="60"/>
  <c r="AD145" i="60"/>
  <c r="AG145" i="60"/>
  <c r="AF145" i="60"/>
  <c r="AE145" i="60" s="1"/>
  <c r="AH145" i="60"/>
  <c r="AH253" i="60"/>
  <c r="AG253" i="60"/>
  <c r="AF253" i="60"/>
  <c r="AE253" i="60" s="1"/>
  <c r="AD253" i="60"/>
  <c r="AG75" i="60"/>
  <c r="AD75" i="60"/>
  <c r="AH75" i="60"/>
  <c r="AF75" i="60"/>
  <c r="AE75" i="60" s="1"/>
  <c r="AG226" i="60"/>
  <c r="AD226" i="60"/>
  <c r="AF226" i="60"/>
  <c r="AE226" i="60" s="1"/>
  <c r="AH226" i="60"/>
  <c r="AH397" i="60"/>
  <c r="AD397" i="60"/>
  <c r="AG397" i="60"/>
  <c r="AF397" i="60"/>
  <c r="AE397" i="60" s="1"/>
  <c r="AH134" i="60"/>
  <c r="AF134" i="60"/>
  <c r="AE134" i="60" s="1"/>
  <c r="AG134" i="60"/>
  <c r="AD134" i="60"/>
  <c r="AD50" i="60"/>
  <c r="AF50" i="60"/>
  <c r="AE50" i="60" s="1"/>
  <c r="AG50" i="60"/>
  <c r="AH50" i="60"/>
  <c r="AD155" i="60"/>
  <c r="AH155" i="60"/>
  <c r="AG155" i="60"/>
  <c r="AF155" i="60"/>
  <c r="AE155" i="60" s="1"/>
  <c r="AF483" i="60"/>
  <c r="AE483" i="60" s="1"/>
  <c r="AC483" i="60" s="1"/>
  <c r="AG483" i="60"/>
  <c r="AH483" i="60"/>
  <c r="AD483" i="60"/>
  <c r="AH127" i="60"/>
  <c r="AF127" i="60"/>
  <c r="AE127" i="60" s="1"/>
  <c r="AG127" i="60"/>
  <c r="AD127" i="60"/>
  <c r="AF245" i="60"/>
  <c r="AE245" i="60" s="1"/>
  <c r="AH245" i="60"/>
  <c r="AD245" i="60"/>
  <c r="AG245" i="60"/>
  <c r="AD322" i="60"/>
  <c r="AH322" i="60"/>
  <c r="AG322" i="60"/>
  <c r="AF322" i="60"/>
  <c r="AE322" i="60" s="1"/>
  <c r="G538" i="60"/>
  <c r="AA538" i="60" s="1"/>
  <c r="AG11" i="60"/>
  <c r="AD11" i="60"/>
  <c r="AC11" i="60" s="1"/>
  <c r="AH11" i="60"/>
  <c r="AF11" i="60"/>
  <c r="AE11" i="60" s="1"/>
  <c r="AG478" i="60"/>
  <c r="AD478" i="60"/>
  <c r="AH478" i="60"/>
  <c r="AF478" i="60"/>
  <c r="AE478" i="60" s="1"/>
  <c r="AC478" i="60" s="1"/>
  <c r="AH200" i="60"/>
  <c r="AD200" i="60"/>
  <c r="AF200" i="60"/>
  <c r="AE200" i="60" s="1"/>
  <c r="AG200" i="60"/>
  <c r="AG503" i="60"/>
  <c r="AH503" i="60"/>
  <c r="AD503" i="60"/>
  <c r="AF503" i="60"/>
  <c r="AE503" i="60" s="1"/>
  <c r="AC503" i="60" s="1"/>
  <c r="AD157" i="60"/>
  <c r="AF157" i="60"/>
  <c r="AE157" i="60" s="1"/>
  <c r="AG157" i="60"/>
  <c r="AH157" i="60"/>
  <c r="AF235" i="60"/>
  <c r="AE235" i="60" s="1"/>
  <c r="AD235" i="60"/>
  <c r="AG235" i="60"/>
  <c r="AH235" i="60"/>
  <c r="AD33" i="60"/>
  <c r="AC33" i="60" s="1"/>
  <c r="AF33" i="60"/>
  <c r="AE33" i="60" s="1"/>
  <c r="AH33" i="60"/>
  <c r="AG33" i="60"/>
  <c r="AD515" i="60"/>
  <c r="AF515" i="60"/>
  <c r="AE515" i="60" s="1"/>
  <c r="AC515" i="60" s="1"/>
  <c r="AG515" i="60"/>
  <c r="AH515" i="60"/>
  <c r="AD114" i="60"/>
  <c r="AF114" i="60"/>
  <c r="AE114" i="60" s="1"/>
  <c r="AG114" i="60"/>
  <c r="AH114" i="60"/>
  <c r="AD465" i="60"/>
  <c r="AH465" i="60"/>
  <c r="AF465" i="60"/>
  <c r="AE465" i="60" s="1"/>
  <c r="AC465" i="60" s="1"/>
  <c r="AG465" i="60"/>
  <c r="AG95" i="60"/>
  <c r="AH95" i="60"/>
  <c r="AD95" i="60"/>
  <c r="AF95" i="60"/>
  <c r="AE95" i="60" s="1"/>
  <c r="AG210" i="60"/>
  <c r="AF210" i="60"/>
  <c r="AE210" i="60" s="1"/>
  <c r="AD210" i="60"/>
  <c r="AH210" i="60"/>
  <c r="AG94" i="60"/>
  <c r="AD94" i="60"/>
  <c r="AH94" i="60"/>
  <c r="AF94" i="60"/>
  <c r="AE94" i="60" s="1"/>
  <c r="AF354" i="60"/>
  <c r="AE354" i="60" s="1"/>
  <c r="AH354" i="60"/>
  <c r="AD354" i="60"/>
  <c r="AG354" i="60"/>
  <c r="AH358" i="60"/>
  <c r="AG358" i="60"/>
  <c r="AF358" i="60"/>
  <c r="AE358" i="60" s="1"/>
  <c r="AD358" i="60"/>
  <c r="AG234" i="60"/>
  <c r="AD234" i="60"/>
  <c r="AH234" i="60"/>
  <c r="AF234" i="60"/>
  <c r="AE234" i="60" s="1"/>
  <c r="AH102" i="60"/>
  <c r="AF102" i="60"/>
  <c r="AE102" i="60" s="1"/>
  <c r="AD102" i="60"/>
  <c r="AG102" i="60"/>
  <c r="AG413" i="60"/>
  <c r="AD413" i="60"/>
  <c r="AF413" i="60"/>
  <c r="AE413" i="60" s="1"/>
  <c r="AC413" i="60" s="1"/>
  <c r="AH413" i="60"/>
  <c r="AD112" i="60"/>
  <c r="AF112" i="60"/>
  <c r="AE112" i="60" s="1"/>
  <c r="AH112" i="60"/>
  <c r="AG112" i="60"/>
  <c r="AD201" i="60"/>
  <c r="AH201" i="60"/>
  <c r="AF201" i="60"/>
  <c r="AE201" i="60" s="1"/>
  <c r="AG201" i="60"/>
  <c r="AG387" i="60"/>
  <c r="AH387" i="60"/>
  <c r="AF387" i="60"/>
  <c r="AE387" i="60" s="1"/>
  <c r="AD387" i="60"/>
  <c r="AD269" i="60"/>
  <c r="AG269" i="60"/>
  <c r="AF269" i="60"/>
  <c r="AE269" i="60" s="1"/>
  <c r="AH269" i="60"/>
  <c r="AD395" i="60"/>
  <c r="AG395" i="60"/>
  <c r="AH395" i="60"/>
  <c r="AF395" i="60"/>
  <c r="AE395" i="60" s="1"/>
  <c r="AC395" i="60" s="1"/>
  <c r="AG65" i="60"/>
  <c r="AD65" i="60"/>
  <c r="AF65" i="60"/>
  <c r="AE65" i="60" s="1"/>
  <c r="AH65" i="60"/>
  <c r="AH186" i="60"/>
  <c r="AG186" i="60"/>
  <c r="AD186" i="60"/>
  <c r="AF186" i="60"/>
  <c r="AE186" i="60" s="1"/>
  <c r="I8" i="69"/>
  <c r="F9" i="69"/>
  <c r="AH366" i="60"/>
  <c r="AD366" i="60"/>
  <c r="AG366" i="60"/>
  <c r="AF366" i="60"/>
  <c r="AE366" i="60" s="1"/>
  <c r="AF220" i="60"/>
  <c r="AE220" i="60" s="1"/>
  <c r="AD220" i="60"/>
  <c r="AG220" i="60"/>
  <c r="AH220" i="60"/>
  <c r="AD141" i="60"/>
  <c r="AF141" i="60"/>
  <c r="AE141" i="60" s="1"/>
  <c r="AG141" i="60"/>
  <c r="AH141" i="60"/>
  <c r="AG25" i="60"/>
  <c r="AD25" i="60"/>
  <c r="AC25" i="60" s="1"/>
  <c r="AH25" i="60"/>
  <c r="AF25" i="60"/>
  <c r="AE25" i="60" s="1"/>
  <c r="AD374" i="60"/>
  <c r="AH374" i="60"/>
  <c r="AG374" i="60"/>
  <c r="AF374" i="60"/>
  <c r="AE374" i="60" s="1"/>
  <c r="AG83" i="60"/>
  <c r="AD83" i="60"/>
  <c r="AF83" i="60"/>
  <c r="AE83" i="60" s="1"/>
  <c r="AH83" i="60"/>
  <c r="AH175" i="60"/>
  <c r="AD175" i="60"/>
  <c r="AG175" i="60"/>
  <c r="AF175" i="60"/>
  <c r="AE175" i="60" s="1"/>
  <c r="AD207" i="60"/>
  <c r="AF207" i="60"/>
  <c r="AE207" i="60" s="1"/>
  <c r="AG207" i="60"/>
  <c r="AH207" i="60"/>
  <c r="AH85" i="60"/>
  <c r="AG85" i="60"/>
  <c r="AD85" i="60"/>
  <c r="AF85" i="60"/>
  <c r="AE85" i="60" s="1"/>
  <c r="AG527" i="60"/>
  <c r="AH527" i="60"/>
  <c r="AF527" i="60"/>
  <c r="AE527" i="60" s="1"/>
  <c r="AC527" i="60" s="1"/>
  <c r="AD527" i="60"/>
  <c r="AF359" i="60"/>
  <c r="AE359" i="60" s="1"/>
  <c r="AH359" i="60"/>
  <c r="AG359" i="60"/>
  <c r="AD359" i="60"/>
  <c r="AF32" i="60"/>
  <c r="AE32" i="60" s="1"/>
  <c r="AG32" i="60"/>
  <c r="AD32" i="60"/>
  <c r="AC32" i="60" s="1"/>
  <c r="AH32" i="60"/>
  <c r="AF133" i="60"/>
  <c r="AE133" i="60" s="1"/>
  <c r="AH133" i="60"/>
  <c r="AG133" i="60"/>
  <c r="AD133" i="60"/>
  <c r="AG84" i="60"/>
  <c r="AH84" i="60"/>
  <c r="AD84" i="60"/>
  <c r="AF84" i="60"/>
  <c r="AE84" i="60" s="1"/>
  <c r="AD460" i="60"/>
  <c r="AF460" i="60"/>
  <c r="AE460" i="60" s="1"/>
  <c r="AC460" i="60" s="1"/>
  <c r="AG460" i="60"/>
  <c r="AH460" i="60"/>
  <c r="AG120" i="60"/>
  <c r="AH120" i="60"/>
  <c r="AF120" i="60"/>
  <c r="AE120" i="60" s="1"/>
  <c r="AD120" i="60"/>
  <c r="AD21" i="60"/>
  <c r="AC21" i="60" s="1"/>
  <c r="AB21" i="60" s="1"/>
  <c r="AG21" i="60"/>
  <c r="AH21" i="60"/>
  <c r="AF21" i="60"/>
  <c r="AE21" i="60" s="1"/>
  <c r="AF422" i="60"/>
  <c r="AE422" i="60" s="1"/>
  <c r="AC422" i="60" s="1"/>
  <c r="AD422" i="60"/>
  <c r="AG422" i="60"/>
  <c r="AH422" i="60"/>
  <c r="AG342" i="60"/>
  <c r="AD342" i="60"/>
  <c r="AF342" i="60"/>
  <c r="AE342" i="60" s="1"/>
  <c r="AH342" i="60"/>
  <c r="AD53" i="60"/>
  <c r="AH53" i="60"/>
  <c r="AG53" i="60"/>
  <c r="AF53" i="60"/>
  <c r="AE53" i="60" s="1"/>
  <c r="AH154" i="60"/>
  <c r="AD154" i="60"/>
  <c r="AF154" i="60"/>
  <c r="AE154" i="60" s="1"/>
  <c r="AG154" i="60"/>
  <c r="AH74" i="60"/>
  <c r="AD74" i="60"/>
  <c r="AG74" i="60"/>
  <c r="AF74" i="60"/>
  <c r="AE74" i="60" s="1"/>
  <c r="AD446" i="60"/>
  <c r="AG446" i="60"/>
  <c r="AF446" i="60"/>
  <c r="AE446" i="60" s="1"/>
  <c r="AC446" i="60" s="1"/>
  <c r="AH446" i="60"/>
  <c r="AH441" i="60"/>
  <c r="AF441" i="60"/>
  <c r="AE441" i="60" s="1"/>
  <c r="AC441" i="60" s="1"/>
  <c r="AD441" i="60"/>
  <c r="AG441" i="60"/>
  <c r="AF295" i="60"/>
  <c r="AE295" i="60" s="1"/>
  <c r="AH295" i="60"/>
  <c r="AG295" i="60"/>
  <c r="AD295" i="60"/>
  <c r="AD501" i="60"/>
  <c r="AG501" i="60"/>
  <c r="AH501" i="60"/>
  <c r="AF501" i="60"/>
  <c r="AE501" i="60" s="1"/>
  <c r="AC501" i="60" s="1"/>
  <c r="AH96" i="60"/>
  <c r="AG96" i="60"/>
  <c r="AD96" i="60"/>
  <c r="AF96" i="60"/>
  <c r="AE96" i="60" s="1"/>
  <c r="AD132" i="60"/>
  <c r="AF132" i="60"/>
  <c r="AE132" i="60" s="1"/>
  <c r="AG132" i="60"/>
  <c r="AH132" i="60"/>
  <c r="AH480" i="60"/>
  <c r="AD480" i="60"/>
  <c r="AF480" i="60"/>
  <c r="AE480" i="60" s="1"/>
  <c r="AC480" i="60" s="1"/>
  <c r="AG480" i="60"/>
  <c r="AG531" i="60"/>
  <c r="AF531" i="60"/>
  <c r="AE531" i="60" s="1"/>
  <c r="AC531" i="60" s="1"/>
  <c r="AH531" i="60"/>
  <c r="AD531" i="60"/>
  <c r="AH505" i="60"/>
  <c r="AD505" i="60"/>
  <c r="AF505" i="60"/>
  <c r="AE505" i="60" s="1"/>
  <c r="AC505" i="60" s="1"/>
  <c r="AG505" i="60"/>
  <c r="AD299" i="60"/>
  <c r="AH299" i="60"/>
  <c r="AF299" i="60"/>
  <c r="AE299" i="60" s="1"/>
  <c r="AG299" i="60"/>
  <c r="AH311" i="60"/>
  <c r="AF311" i="60"/>
  <c r="AE311" i="60" s="1"/>
  <c r="AD311" i="60"/>
  <c r="AG311" i="60"/>
  <c r="AH22" i="60"/>
  <c r="AG22" i="60"/>
  <c r="AF22" i="60"/>
  <c r="AE22" i="60" s="1"/>
  <c r="AD22" i="60"/>
  <c r="AC22" i="60" s="1"/>
  <c r="AH121" i="60"/>
  <c r="AG121" i="60"/>
  <c r="AD121" i="60"/>
  <c r="AF121" i="60"/>
  <c r="AE121" i="60" s="1"/>
  <c r="AF106" i="60"/>
  <c r="AE106" i="60" s="1"/>
  <c r="AG106" i="60"/>
  <c r="AD106" i="60"/>
  <c r="AH106" i="60"/>
  <c r="AD375" i="60"/>
  <c r="AH375" i="60"/>
  <c r="AG375" i="60"/>
  <c r="AF375" i="60"/>
  <c r="AE375" i="60" s="1"/>
  <c r="AD389" i="60"/>
  <c r="AG389" i="60"/>
  <c r="AH389" i="60"/>
  <c r="AF389" i="60"/>
  <c r="AE389" i="60" s="1"/>
  <c r="AD267" i="60"/>
  <c r="AF267" i="60"/>
  <c r="AE267" i="60" s="1"/>
  <c r="AH267" i="60"/>
  <c r="AG267" i="60"/>
  <c r="AG367" i="60"/>
  <c r="AD367" i="60"/>
  <c r="AF367" i="60"/>
  <c r="AE367" i="60" s="1"/>
  <c r="AH367" i="60"/>
  <c r="AH48" i="60"/>
  <c r="AG48" i="60"/>
  <c r="AD48" i="60"/>
  <c r="AF48" i="60"/>
  <c r="AE48" i="60" s="1"/>
  <c r="AG160" i="60"/>
  <c r="AF160" i="60"/>
  <c r="AE160" i="60" s="1"/>
  <c r="AH160" i="60"/>
  <c r="AD160" i="60"/>
  <c r="AD164" i="60"/>
  <c r="AF164" i="60"/>
  <c r="AE164" i="60" s="1"/>
  <c r="AH164" i="60"/>
  <c r="AG164" i="60"/>
  <c r="AH265" i="60"/>
  <c r="AG265" i="60"/>
  <c r="AD265" i="60"/>
  <c r="AF265" i="60"/>
  <c r="AE265" i="60" s="1"/>
  <c r="AH263" i="60"/>
  <c r="AD263" i="60"/>
  <c r="AG263" i="60"/>
  <c r="AF263" i="60"/>
  <c r="AE263" i="60" s="1"/>
  <c r="AH417" i="60"/>
  <c r="AG417" i="60"/>
  <c r="AF417" i="60"/>
  <c r="AE417" i="60" s="1"/>
  <c r="AC417" i="60" s="1"/>
  <c r="AD417" i="60"/>
  <c r="AF197" i="60"/>
  <c r="AE197" i="60" s="1"/>
  <c r="AG197" i="60"/>
  <c r="AD197" i="60"/>
  <c r="AH197" i="60"/>
  <c r="AH279" i="60"/>
  <c r="AG279" i="60"/>
  <c r="AD279" i="60"/>
  <c r="AF279" i="60"/>
  <c r="AE279" i="60" s="1"/>
  <c r="AF487" i="60"/>
  <c r="AE487" i="60" s="1"/>
  <c r="AC487" i="60" s="1"/>
  <c r="AG487" i="60"/>
  <c r="AD487" i="60"/>
  <c r="AH487" i="60"/>
  <c r="AD30" i="60"/>
  <c r="AC30" i="60" s="1"/>
  <c r="AB30" i="60" s="1"/>
  <c r="AH30" i="60"/>
  <c r="AF30" i="60"/>
  <c r="AE30" i="60" s="1"/>
  <c r="AG30" i="60"/>
  <c r="AG484" i="60"/>
  <c r="AF484" i="60"/>
  <c r="AE484" i="60" s="1"/>
  <c r="AC484" i="60" s="1"/>
  <c r="AH484" i="60"/>
  <c r="AD484" i="60"/>
  <c r="AH336" i="60"/>
  <c r="AF336" i="60"/>
  <c r="AE336" i="60" s="1"/>
  <c r="AG336" i="60"/>
  <c r="AD336" i="60"/>
  <c r="AG308" i="60"/>
  <c r="AF308" i="60"/>
  <c r="AE308" i="60" s="1"/>
  <c r="AC308" i="60" s="1"/>
  <c r="AH308" i="60"/>
  <c r="AD308" i="60"/>
  <c r="AF231" i="60"/>
  <c r="AE231" i="60" s="1"/>
  <c r="AH231" i="60"/>
  <c r="AD231" i="60"/>
  <c r="AG231" i="60"/>
  <c r="AG313" i="60"/>
  <c r="AH313" i="60"/>
  <c r="AD313" i="60"/>
  <c r="AF313" i="60"/>
  <c r="AE313" i="60" s="1"/>
  <c r="AD176" i="60"/>
  <c r="AF176" i="60"/>
  <c r="AE176" i="60" s="1"/>
  <c r="AG176" i="60"/>
  <c r="AH176" i="60"/>
  <c r="AH180" i="60"/>
  <c r="AD180" i="60"/>
  <c r="AG180" i="60"/>
  <c r="AF180" i="60"/>
  <c r="AE180" i="60" s="1"/>
  <c r="AF68" i="60"/>
  <c r="AE68" i="60" s="1"/>
  <c r="AG68" i="60"/>
  <c r="AD68" i="60"/>
  <c r="AC68" i="60" s="1"/>
  <c r="AH68" i="60"/>
  <c r="AG45" i="60"/>
  <c r="AD45" i="60"/>
  <c r="AF45" i="60"/>
  <c r="AE45" i="60" s="1"/>
  <c r="AH45" i="60"/>
  <c r="AF312" i="60"/>
  <c r="AE312" i="60" s="1"/>
  <c r="AD312" i="60"/>
  <c r="AG312" i="60"/>
  <c r="AH312" i="60"/>
  <c r="AF146" i="60"/>
  <c r="AE146" i="60" s="1"/>
  <c r="AG146" i="60"/>
  <c r="AH146" i="60"/>
  <c r="AD146" i="60"/>
  <c r="AG249" i="60"/>
  <c r="AH249" i="60"/>
  <c r="AF249" i="60"/>
  <c r="AE249" i="60" s="1"/>
  <c r="AD249" i="60"/>
  <c r="AF423" i="60"/>
  <c r="AE423" i="60" s="1"/>
  <c r="AC423" i="60" s="1"/>
  <c r="AG423" i="60"/>
  <c r="AD423" i="60"/>
  <c r="AH423" i="60"/>
  <c r="AG328" i="60"/>
  <c r="AD328" i="60"/>
  <c r="AH328" i="60"/>
  <c r="AF328" i="60"/>
  <c r="AE328" i="60" s="1"/>
  <c r="AF209" i="60"/>
  <c r="AE209" i="60" s="1"/>
  <c r="AG209" i="60"/>
  <c r="AH209" i="60"/>
  <c r="AD209" i="60"/>
  <c r="AD229" i="60"/>
  <c r="AH229" i="60"/>
  <c r="AF229" i="60"/>
  <c r="AE229" i="60" s="1"/>
  <c r="AG229" i="60"/>
  <c r="AG38" i="60"/>
  <c r="AF38" i="60"/>
  <c r="AE38" i="60" s="1"/>
  <c r="AD38" i="60"/>
  <c r="AH38" i="60"/>
  <c r="AH211" i="60"/>
  <c r="AG211" i="60"/>
  <c r="AD211" i="60"/>
  <c r="AF211" i="60"/>
  <c r="AE211" i="60" s="1"/>
  <c r="AD278" i="60"/>
  <c r="AH278" i="60"/>
  <c r="AF278" i="60"/>
  <c r="AE278" i="60" s="1"/>
  <c r="AG278" i="60"/>
  <c r="AH290" i="60"/>
  <c r="AD290" i="60"/>
  <c r="AF290" i="60"/>
  <c r="AE290" i="60" s="1"/>
  <c r="AG290" i="60"/>
  <c r="AB298" i="60" l="1"/>
  <c r="AF538" i="60"/>
  <c r="AE538" i="60" s="1"/>
  <c r="AC538" i="60" s="1"/>
  <c r="AH538" i="60"/>
  <c r="AD538" i="60"/>
  <c r="AG538" i="60"/>
  <c r="T14" i="60"/>
  <c r="V13" i="60"/>
  <c r="R13" i="60" s="1"/>
  <c r="AB524" i="60"/>
  <c r="AB538" i="60"/>
  <c r="AC38" i="60"/>
  <c r="AC75" i="60"/>
  <c r="AC53" i="60"/>
  <c r="AC48" i="60"/>
  <c r="AB48" i="60" s="1"/>
  <c r="AC45" i="60"/>
  <c r="AB53" i="60"/>
  <c r="AB22" i="60"/>
  <c r="AC278" i="60"/>
  <c r="AB278" i="60" s="1"/>
  <c r="AC359" i="60"/>
  <c r="AB359" i="60" s="1"/>
  <c r="AC279" i="60"/>
  <c r="AB279" i="60" s="1"/>
  <c r="AC234" i="60"/>
  <c r="AB234" i="60" s="1"/>
  <c r="AC197" i="60"/>
  <c r="AC231" i="60"/>
  <c r="AB231" i="60" s="1"/>
  <c r="AB75" i="60"/>
  <c r="AB38" i="60"/>
  <c r="AB45" i="60"/>
  <c r="AB417" i="60"/>
  <c r="AB32" i="60"/>
  <c r="AB527" i="60"/>
  <c r="AB11" i="60"/>
  <c r="AI11" i="60" s="1"/>
  <c r="AK11" i="60" s="1"/>
  <c r="AB25" i="60"/>
  <c r="AB33" i="60"/>
  <c r="AC96" i="60"/>
  <c r="AB96" i="60" s="1"/>
  <c r="AB446" i="60"/>
  <c r="AB483" i="60"/>
  <c r="AC145" i="60"/>
  <c r="AB145" i="60" s="1"/>
  <c r="AC106" i="60"/>
  <c r="AB106" i="60" s="1"/>
  <c r="AC120" i="60"/>
  <c r="AB120" i="60" s="1"/>
  <c r="AB480" i="60"/>
  <c r="AB422" i="60"/>
  <c r="AC374" i="60"/>
  <c r="AB374" i="60" s="1"/>
  <c r="AC50" i="60"/>
  <c r="AB50" i="60" s="1"/>
  <c r="AC154" i="60"/>
  <c r="AB154" i="60" s="1"/>
  <c r="AC84" i="60"/>
  <c r="AB84" i="60" s="1"/>
  <c r="AC95" i="60"/>
  <c r="AB95" i="60" s="1"/>
  <c r="AC127" i="60"/>
  <c r="AB127" i="60" s="1"/>
  <c r="AC134" i="60"/>
  <c r="AB134" i="60" s="1"/>
  <c r="AB68" i="60"/>
  <c r="AC83" i="60"/>
  <c r="AB83" i="60" s="1"/>
  <c r="AC65" i="60"/>
  <c r="AB65" i="60" s="1"/>
  <c r="AC94" i="60"/>
  <c r="AB94" i="60" s="1"/>
  <c r="AC200" i="60"/>
  <c r="AB200" i="60" s="1"/>
  <c r="AB531" i="60"/>
  <c r="AC180" i="60"/>
  <c r="AB180" i="60" s="1"/>
  <c r="AB308" i="60"/>
  <c r="AB484" i="60"/>
  <c r="AC74" i="60"/>
  <c r="AB74" i="60" s="1"/>
  <c r="AC85" i="60"/>
  <c r="AB85" i="60" s="1"/>
  <c r="AC102" i="60"/>
  <c r="AB102" i="60" s="1"/>
  <c r="AB487" i="60"/>
  <c r="AB197" i="60"/>
  <c r="AC175" i="60"/>
  <c r="AB175" i="60" s="1"/>
  <c r="AB515" i="60"/>
  <c r="AB441" i="60"/>
  <c r="AB465" i="60"/>
  <c r="AB505" i="60"/>
  <c r="AB413" i="60"/>
  <c r="AB460" i="60"/>
  <c r="AB357" i="60"/>
  <c r="AB501" i="60"/>
  <c r="AB423" i="60"/>
  <c r="AB395" i="60"/>
  <c r="AB503" i="60"/>
  <c r="AB478" i="60"/>
  <c r="AC209" i="60"/>
  <c r="AB209" i="60" s="1"/>
  <c r="AC146" i="60"/>
  <c r="AB146" i="60" s="1"/>
  <c r="AC141" i="60"/>
  <c r="AB141" i="60" s="1"/>
  <c r="AC112" i="60"/>
  <c r="AB112" i="60" s="1"/>
  <c r="AC121" i="60"/>
  <c r="AB121" i="60" s="1"/>
  <c r="AC133" i="60"/>
  <c r="AB133" i="60" s="1"/>
  <c r="AC207" i="60"/>
  <c r="AB207" i="60" s="1"/>
  <c r="AC201" i="60"/>
  <c r="AB201" i="60" s="1"/>
  <c r="AC114" i="60"/>
  <c r="AB114" i="60" s="1"/>
  <c r="AC157" i="60"/>
  <c r="AB157" i="60" s="1"/>
  <c r="AC211" i="60"/>
  <c r="AB211" i="60" s="1"/>
  <c r="AC176" i="60"/>
  <c r="AB176" i="60" s="1"/>
  <c r="AC164" i="60"/>
  <c r="AB164" i="60" s="1"/>
  <c r="AC132" i="60"/>
  <c r="AB132" i="60" s="1"/>
  <c r="AC155" i="60"/>
  <c r="AB155" i="60" s="1"/>
  <c r="AC290" i="60"/>
  <c r="AB290" i="60" s="1"/>
  <c r="AC160" i="60"/>
  <c r="AB160" i="60" s="1"/>
  <c r="AC186" i="60"/>
  <c r="AB186" i="60" s="1"/>
  <c r="AC210" i="60"/>
  <c r="AB210" i="60" s="1"/>
  <c r="AC249" i="60"/>
  <c r="AB249" i="60" s="1"/>
  <c r="AC397" i="60"/>
  <c r="AB397" i="60" s="1"/>
  <c r="AC220" i="60"/>
  <c r="AB220" i="60" s="1"/>
  <c r="AC269" i="60"/>
  <c r="AB269" i="60" s="1"/>
  <c r="AC313" i="60"/>
  <c r="AB313" i="60" s="1"/>
  <c r="AC387" i="60"/>
  <c r="AB387" i="60" s="1"/>
  <c r="AC354" i="60"/>
  <c r="AB354" i="60" s="1"/>
  <c r="AC366" i="60"/>
  <c r="AB366" i="60" s="1"/>
  <c r="AC235" i="60"/>
  <c r="AB235" i="60" s="1"/>
  <c r="AC328" i="60"/>
  <c r="AB328" i="60" s="1"/>
  <c r="AC336" i="60"/>
  <c r="AB336" i="60" s="1"/>
  <c r="AC311" i="60"/>
  <c r="AB311" i="60" s="1"/>
  <c r="AC245" i="60"/>
  <c r="AB245" i="60" s="1"/>
  <c r="Z12" i="60"/>
  <c r="W13" i="60"/>
  <c r="AI12" i="60"/>
  <c r="AJ12" i="60" s="1"/>
  <c r="AC226" i="60"/>
  <c r="AB226" i="60" s="1"/>
  <c r="AC263" i="60"/>
  <c r="AB263" i="60" s="1"/>
  <c r="AC342" i="60"/>
  <c r="AB342" i="60" s="1"/>
  <c r="AC312" i="60"/>
  <c r="AB312" i="60" s="1"/>
  <c r="AC267" i="60"/>
  <c r="AB267" i="60" s="1"/>
  <c r="AC375" i="60"/>
  <c r="AB375" i="60" s="1"/>
  <c r="AC358" i="60"/>
  <c r="AB358" i="60" s="1"/>
  <c r="AC322" i="60"/>
  <c r="AB322" i="60" s="1"/>
  <c r="AC295" i="60"/>
  <c r="AB295" i="60" s="1"/>
  <c r="AC229" i="60"/>
  <c r="AB229" i="60" s="1"/>
  <c r="AC367" i="60"/>
  <c r="AB367" i="60" s="1"/>
  <c r="AC265" i="60"/>
  <c r="AB265" i="60" s="1"/>
  <c r="AC299" i="60"/>
  <c r="AB299" i="60" s="1"/>
  <c r="AC389" i="60"/>
  <c r="AB389" i="60" s="1"/>
  <c r="AC253" i="60"/>
  <c r="AB253" i="60" s="1"/>
  <c r="F10" i="69"/>
  <c r="I9" i="69"/>
  <c r="G539" i="60"/>
  <c r="AA539" i="60" s="1"/>
  <c r="AD539" i="60" l="1"/>
  <c r="AF539" i="60"/>
  <c r="AE539" i="60" s="1"/>
  <c r="AC539" i="60" s="1"/>
  <c r="AH539" i="60"/>
  <c r="AB539" i="60" s="1"/>
  <c r="AG539" i="60"/>
  <c r="T15" i="60"/>
  <c r="V14" i="60"/>
  <c r="R14" i="60" s="1"/>
  <c r="AJ11" i="60"/>
  <c r="AK12" i="60"/>
  <c r="AI13" i="60"/>
  <c r="AJ13" i="60" s="1"/>
  <c r="W14" i="60"/>
  <c r="Z13" i="60"/>
  <c r="I10" i="69"/>
  <c r="F11" i="69"/>
  <c r="G540" i="60"/>
  <c r="AA540" i="60" s="1"/>
  <c r="AL11" i="60"/>
  <c r="AL12" i="60"/>
  <c r="AF540" i="60" l="1"/>
  <c r="AE540" i="60" s="1"/>
  <c r="AC540" i="60" s="1"/>
  <c r="AD540" i="60"/>
  <c r="AH540" i="60"/>
  <c r="AG540" i="60"/>
  <c r="AB540" i="60"/>
  <c r="T16" i="60"/>
  <c r="V15" i="60"/>
  <c r="R15" i="60" s="1"/>
  <c r="Z14" i="60"/>
  <c r="AI14" i="60"/>
  <c r="W15" i="60"/>
  <c r="AK13" i="60"/>
  <c r="AL13" i="60" s="1"/>
  <c r="I11" i="69"/>
  <c r="F12" i="69"/>
  <c r="G541" i="60"/>
  <c r="AA541" i="60" s="1"/>
  <c r="AD541" i="60" l="1"/>
  <c r="AH541" i="60"/>
  <c r="AG541" i="60"/>
  <c r="AF541" i="60"/>
  <c r="AE541" i="60" s="1"/>
  <c r="AC541" i="60" s="1"/>
  <c r="AB541" i="60"/>
  <c r="V16" i="60"/>
  <c r="R16" i="60" s="1"/>
  <c r="T17" i="60"/>
  <c r="Z15" i="60"/>
  <c r="W16" i="60"/>
  <c r="AI15" i="60"/>
  <c r="AJ15" i="60" s="1"/>
  <c r="AK14" i="60"/>
  <c r="AL14" i="60" s="1"/>
  <c r="AJ14" i="60"/>
  <c r="G542" i="60"/>
  <c r="AA542" i="60" s="1"/>
  <c r="I12" i="69"/>
  <c r="F13" i="69"/>
  <c r="V17" i="60" l="1"/>
  <c r="R17" i="60" s="1"/>
  <c r="T18" i="60"/>
  <c r="AD542" i="60"/>
  <c r="AF542" i="60"/>
  <c r="AE542" i="60" s="1"/>
  <c r="AC542" i="60" s="1"/>
  <c r="AH542" i="60"/>
  <c r="AG542" i="60"/>
  <c r="AB542" i="60"/>
  <c r="Z16" i="60"/>
  <c r="W17" i="60"/>
  <c r="AI16" i="60"/>
  <c r="AJ16" i="60" s="1"/>
  <c r="AK15" i="60"/>
  <c r="AL15" i="60" s="1"/>
  <c r="I13" i="69"/>
  <c r="F14" i="69"/>
  <c r="G543" i="60"/>
  <c r="AA543" i="60" s="1"/>
  <c r="AH543" i="60" l="1"/>
  <c r="AD543" i="60"/>
  <c r="AG543" i="60"/>
  <c r="AF543" i="60"/>
  <c r="AE543" i="60" s="1"/>
  <c r="AC543" i="60" s="1"/>
  <c r="AB543" i="60"/>
  <c r="T19" i="60"/>
  <c r="V18" i="60"/>
  <c r="R18" i="60" s="1"/>
  <c r="AI17" i="60"/>
  <c r="Z17" i="60"/>
  <c r="W18" i="60"/>
  <c r="AK16" i="60"/>
  <c r="AL16" i="60" s="1"/>
  <c r="I14" i="69"/>
  <c r="F15" i="69"/>
  <c r="G544" i="60"/>
  <c r="AA544" i="60" s="1"/>
  <c r="T20" i="60" l="1"/>
  <c r="V19" i="60"/>
  <c r="R19" i="60" s="1"/>
  <c r="AD544" i="60"/>
  <c r="AH544" i="60"/>
  <c r="AF544" i="60"/>
  <c r="AE544" i="60" s="1"/>
  <c r="AC544" i="60" s="1"/>
  <c r="AB544" i="60" s="1"/>
  <c r="AG544" i="60"/>
  <c r="Z18" i="60"/>
  <c r="AI18" i="60"/>
  <c r="AJ18" i="60" s="1"/>
  <c r="W19" i="60"/>
  <c r="AJ17" i="60"/>
  <c r="AK17" i="60"/>
  <c r="AL17" i="60" s="1"/>
  <c r="I15" i="69"/>
  <c r="F16" i="69"/>
  <c r="G545" i="60"/>
  <c r="V20" i="60" l="1"/>
  <c r="R20" i="60" s="1"/>
  <c r="T21" i="60"/>
  <c r="AK18" i="60"/>
  <c r="Z19" i="60"/>
  <c r="AI19" i="60"/>
  <c r="AJ19" i="60" s="1"/>
  <c r="W20" i="60"/>
  <c r="AL18" i="60"/>
  <c r="G546" i="60"/>
  <c r="AA545" i="60"/>
  <c r="F17" i="69"/>
  <c r="I16" i="69"/>
  <c r="T22" i="60" l="1"/>
  <c r="V21" i="60"/>
  <c r="R21" i="60" s="1"/>
  <c r="AK19" i="60"/>
  <c r="AL19" i="60" s="1"/>
  <c r="Z20" i="60"/>
  <c r="W21" i="60"/>
  <c r="AI20" i="60"/>
  <c r="AJ20" i="60" s="1"/>
  <c r="G547" i="60"/>
  <c r="AA546" i="60"/>
  <c r="F18" i="69"/>
  <c r="I17" i="69"/>
  <c r="AH545" i="60"/>
  <c r="AF545" i="60"/>
  <c r="AE545" i="60" s="1"/>
  <c r="AC545" i="60" s="1"/>
  <c r="AG545" i="60"/>
  <c r="AD545" i="60"/>
  <c r="V22" i="60" l="1"/>
  <c r="R22" i="60" s="1"/>
  <c r="T23" i="60"/>
  <c r="AB545" i="60"/>
  <c r="AK20" i="60"/>
  <c r="AL20" i="60" s="1"/>
  <c r="Z21" i="60"/>
  <c r="AI21" i="60"/>
  <c r="AJ21" i="60" s="1"/>
  <c r="W22" i="60"/>
  <c r="AD546" i="60"/>
  <c r="AG546" i="60"/>
  <c r="AH546" i="60"/>
  <c r="AF546" i="60"/>
  <c r="AE546" i="60" s="1"/>
  <c r="AC546" i="60" s="1"/>
  <c r="I18" i="69"/>
  <c r="F19" i="69"/>
  <c r="G548" i="60"/>
  <c r="AA547" i="60"/>
  <c r="V23" i="60" l="1"/>
  <c r="R23" i="60" s="1"/>
  <c r="T24" i="60"/>
  <c r="AB546" i="60"/>
  <c r="AI22" i="60"/>
  <c r="W23" i="60"/>
  <c r="Z22" i="60"/>
  <c r="AK21" i="60"/>
  <c r="AL21" i="60" s="1"/>
  <c r="F20" i="69"/>
  <c r="I19" i="69"/>
  <c r="G549" i="60"/>
  <c r="AA548" i="60"/>
  <c r="AF547" i="60"/>
  <c r="AE547" i="60" s="1"/>
  <c r="AC547" i="60" s="1"/>
  <c r="AD547" i="60"/>
  <c r="AG547" i="60"/>
  <c r="AH547" i="60"/>
  <c r="V24" i="60" l="1"/>
  <c r="R24" i="60" s="1"/>
  <c r="T25" i="60"/>
  <c r="AB547" i="60"/>
  <c r="AI23" i="60"/>
  <c r="Z23" i="60"/>
  <c r="W24" i="60"/>
  <c r="AJ22" i="60"/>
  <c r="AK22" i="60"/>
  <c r="AL22" i="60" s="1"/>
  <c r="AF548" i="60"/>
  <c r="AE548" i="60" s="1"/>
  <c r="AC548" i="60" s="1"/>
  <c r="AH548" i="60"/>
  <c r="AD548" i="60"/>
  <c r="AG548" i="60"/>
  <c r="F21" i="69"/>
  <c r="I20" i="69"/>
  <c r="G550" i="60"/>
  <c r="AA549" i="60"/>
  <c r="T26" i="60" l="1"/>
  <c r="V25" i="60"/>
  <c r="R25" i="60" s="1"/>
  <c r="AB548" i="60"/>
  <c r="W25" i="60"/>
  <c r="AI24" i="60"/>
  <c r="AJ24" i="60" s="1"/>
  <c r="Z24" i="60"/>
  <c r="AJ23" i="60"/>
  <c r="AK23" i="60"/>
  <c r="AL23" i="60" s="1"/>
  <c r="I21" i="69"/>
  <c r="F22" i="69"/>
  <c r="AF549" i="60"/>
  <c r="AE549" i="60" s="1"/>
  <c r="AC549" i="60" s="1"/>
  <c r="AH549" i="60"/>
  <c r="AG549" i="60"/>
  <c r="AD549" i="60"/>
  <c r="AA550" i="60"/>
  <c r="G551" i="60"/>
  <c r="V26" i="60" l="1"/>
  <c r="R26" i="60" s="1"/>
  <c r="T27" i="60"/>
  <c r="AB549" i="60"/>
  <c r="Z25" i="60"/>
  <c r="W26" i="60"/>
  <c r="AI25" i="60"/>
  <c r="AJ25" i="60" s="1"/>
  <c r="AK24" i="60"/>
  <c r="AL24" i="60" s="1"/>
  <c r="AA551" i="60"/>
  <c r="G552" i="60"/>
  <c r="I22" i="69"/>
  <c r="F23" i="69"/>
  <c r="AD550" i="60"/>
  <c r="AG550" i="60"/>
  <c r="AH550" i="60"/>
  <c r="AF550" i="60"/>
  <c r="AE550" i="60" s="1"/>
  <c r="AC550" i="60" s="1"/>
  <c r="T28" i="60" l="1"/>
  <c r="V27" i="60"/>
  <c r="R27" i="60" s="1"/>
  <c r="AB550" i="60"/>
  <c r="Z26" i="60"/>
  <c r="W27" i="60"/>
  <c r="AI26" i="60"/>
  <c r="AJ26" i="60" s="1"/>
  <c r="AK25" i="60"/>
  <c r="AL25" i="60" s="1"/>
  <c r="AD551" i="60"/>
  <c r="AF551" i="60"/>
  <c r="AE551" i="60" s="1"/>
  <c r="AC551" i="60" s="1"/>
  <c r="AH551" i="60"/>
  <c r="AG551" i="60"/>
  <c r="F24" i="69"/>
  <c r="I23" i="69"/>
  <c r="AA552" i="60"/>
  <c r="G553" i="60"/>
  <c r="T29" i="60" l="1"/>
  <c r="V28" i="60"/>
  <c r="R28" i="60" s="1"/>
  <c r="AB551" i="60"/>
  <c r="AK26" i="60"/>
  <c r="AL26" i="60" s="1"/>
  <c r="Z27" i="60"/>
  <c r="W28" i="60"/>
  <c r="AI27" i="60"/>
  <c r="I24" i="69"/>
  <c r="F25" i="69"/>
  <c r="G554" i="60"/>
  <c r="AA553" i="60"/>
  <c r="AF552" i="60"/>
  <c r="AE552" i="60" s="1"/>
  <c r="AC552" i="60" s="1"/>
  <c r="AD552" i="60"/>
  <c r="AG552" i="60"/>
  <c r="AH552" i="60"/>
  <c r="T30" i="60" l="1"/>
  <c r="V29" i="60"/>
  <c r="R29" i="60" s="1"/>
  <c r="AB552" i="60"/>
  <c r="AI28" i="60"/>
  <c r="AJ28" i="60" s="1"/>
  <c r="W29" i="60"/>
  <c r="Z28" i="60"/>
  <c r="AJ27" i="60"/>
  <c r="AK27" i="60"/>
  <c r="AL27" i="60" s="1"/>
  <c r="I25" i="69"/>
  <c r="F26" i="69"/>
  <c r="AD553" i="60"/>
  <c r="AH553" i="60"/>
  <c r="AG553" i="60"/>
  <c r="AF553" i="60"/>
  <c r="AE553" i="60" s="1"/>
  <c r="AC553" i="60" s="1"/>
  <c r="G555" i="60"/>
  <c r="AA554" i="60"/>
  <c r="T31" i="60" l="1"/>
  <c r="V30" i="60"/>
  <c r="R30" i="60" s="1"/>
  <c r="AB553" i="60"/>
  <c r="W30" i="60"/>
  <c r="Z29" i="60"/>
  <c r="AI29" i="60"/>
  <c r="AJ29" i="60" s="1"/>
  <c r="AK28" i="60"/>
  <c r="AL28" i="60" s="1"/>
  <c r="AH554" i="60"/>
  <c r="AD554" i="60"/>
  <c r="AF554" i="60"/>
  <c r="AE554" i="60" s="1"/>
  <c r="AC554" i="60" s="1"/>
  <c r="AG554" i="60"/>
  <c r="G556" i="60"/>
  <c r="AA555" i="60"/>
  <c r="I26" i="69"/>
  <c r="F27" i="69"/>
  <c r="T32" i="60" l="1"/>
  <c r="V31" i="60"/>
  <c r="R31" i="60" s="1"/>
  <c r="AB554" i="60"/>
  <c r="AI30" i="60"/>
  <c r="Z30" i="60"/>
  <c r="W31" i="60"/>
  <c r="AK29" i="60"/>
  <c r="AL29" i="60" s="1"/>
  <c r="AF555" i="60"/>
  <c r="AE555" i="60" s="1"/>
  <c r="AC555" i="60" s="1"/>
  <c r="AD555" i="60"/>
  <c r="AH555" i="60"/>
  <c r="AG555" i="60"/>
  <c r="F28" i="69"/>
  <c r="I27" i="69"/>
  <c r="AA556" i="60"/>
  <c r="G557" i="60"/>
  <c r="T33" i="60" l="1"/>
  <c r="V32" i="60"/>
  <c r="R32" i="60" s="1"/>
  <c r="AB555" i="60"/>
  <c r="Z31" i="60"/>
  <c r="AI31" i="60"/>
  <c r="AJ31" i="60" s="1"/>
  <c r="W32" i="60"/>
  <c r="AJ30" i="60"/>
  <c r="AK30" i="60"/>
  <c r="AL30" i="60" s="1"/>
  <c r="I28" i="69"/>
  <c r="F29" i="69"/>
  <c r="G558" i="60"/>
  <c r="AA557" i="60"/>
  <c r="AH556" i="60"/>
  <c r="AG556" i="60"/>
  <c r="AD556" i="60"/>
  <c r="AF556" i="60"/>
  <c r="AE556" i="60" s="1"/>
  <c r="AC556" i="60" s="1"/>
  <c r="AB556" i="60" l="1"/>
  <c r="V33" i="60"/>
  <c r="R33" i="60" s="1"/>
  <c r="T34" i="60"/>
  <c r="AI32" i="60"/>
  <c r="AJ32" i="60" s="1"/>
  <c r="W33" i="60"/>
  <c r="Z32" i="60"/>
  <c r="AK31" i="60"/>
  <c r="AL31" i="60" s="1"/>
  <c r="AH557" i="60"/>
  <c r="AG557" i="60"/>
  <c r="AF557" i="60"/>
  <c r="AE557" i="60" s="1"/>
  <c r="AC557" i="60" s="1"/>
  <c r="AB557" i="60" s="1"/>
  <c r="AD557" i="60"/>
  <c r="G559" i="60"/>
  <c r="AA558" i="60"/>
  <c r="F30" i="69"/>
  <c r="I29" i="69"/>
  <c r="T35" i="60" l="1"/>
  <c r="V34" i="60"/>
  <c r="R34" i="60" s="1"/>
  <c r="AK32" i="60"/>
  <c r="AI33" i="60"/>
  <c r="AJ33" i="60" s="1"/>
  <c r="W34" i="60"/>
  <c r="Z33" i="60"/>
  <c r="AL32" i="60"/>
  <c r="I30" i="69"/>
  <c r="F31" i="69"/>
  <c r="G560" i="60"/>
  <c r="AA559" i="60"/>
  <c r="AF558" i="60"/>
  <c r="AE558" i="60" s="1"/>
  <c r="AC558" i="60" s="1"/>
  <c r="AH558" i="60"/>
  <c r="AD558" i="60"/>
  <c r="AG558" i="60"/>
  <c r="V35" i="60" l="1"/>
  <c r="R35" i="60" s="1"/>
  <c r="T36" i="60"/>
  <c r="AB558" i="60"/>
  <c r="W35" i="60"/>
  <c r="Z34" i="60"/>
  <c r="AI34" i="60"/>
  <c r="AK33" i="60"/>
  <c r="AL33" i="60" s="1"/>
  <c r="F32" i="69"/>
  <c r="I31" i="69"/>
  <c r="AG559" i="60"/>
  <c r="AH559" i="60"/>
  <c r="AF559" i="60"/>
  <c r="AE559" i="60" s="1"/>
  <c r="AC559" i="60" s="1"/>
  <c r="AD559" i="60"/>
  <c r="AA560" i="60"/>
  <c r="G561" i="60"/>
  <c r="T37" i="60" l="1"/>
  <c r="V36" i="60"/>
  <c r="R36" i="60" s="1"/>
  <c r="AB559" i="60"/>
  <c r="AJ34" i="60"/>
  <c r="AK34" i="60"/>
  <c r="AL34" i="60" s="1"/>
  <c r="AI35" i="60"/>
  <c r="W36" i="60"/>
  <c r="Z35" i="60"/>
  <c r="AH560" i="60"/>
  <c r="AG560" i="60"/>
  <c r="AD560" i="60"/>
  <c r="AF560" i="60"/>
  <c r="AE560" i="60" s="1"/>
  <c r="AC560" i="60" s="1"/>
  <c r="AB560" i="60" s="1"/>
  <c r="AA561" i="60"/>
  <c r="G562" i="60"/>
  <c r="I32" i="69"/>
  <c r="F33" i="69"/>
  <c r="T38" i="60" l="1"/>
  <c r="V37" i="60"/>
  <c r="R37" i="60" s="1"/>
  <c r="AJ35" i="60"/>
  <c r="AK35" i="60"/>
  <c r="AL35" i="60" s="1"/>
  <c r="AI36" i="60"/>
  <c r="AJ36" i="60" s="1"/>
  <c r="W37" i="60"/>
  <c r="Z36" i="60"/>
  <c r="I33" i="69"/>
  <c r="F34" i="69"/>
  <c r="G563" i="60"/>
  <c r="AA562" i="60"/>
  <c r="AD561" i="60"/>
  <c r="AF561" i="60"/>
  <c r="AE561" i="60" s="1"/>
  <c r="AC561" i="60" s="1"/>
  <c r="AH561" i="60"/>
  <c r="AG561" i="60"/>
  <c r="T39" i="60" l="1"/>
  <c r="V38" i="60"/>
  <c r="R38" i="60" s="1"/>
  <c r="AB561" i="60"/>
  <c r="AI37" i="60"/>
  <c r="AJ37" i="60" s="1"/>
  <c r="Z37" i="60"/>
  <c r="W38" i="60"/>
  <c r="AK36" i="60"/>
  <c r="AL36" i="60" s="1"/>
  <c r="G564" i="60"/>
  <c r="AA563" i="60"/>
  <c r="I34" i="69"/>
  <c r="F35" i="69"/>
  <c r="AD562" i="60"/>
  <c r="AH562" i="60"/>
  <c r="AF562" i="60"/>
  <c r="AE562" i="60" s="1"/>
  <c r="AC562" i="60" s="1"/>
  <c r="AG562" i="60"/>
  <c r="V39" i="60" l="1"/>
  <c r="R39" i="60" s="1"/>
  <c r="T40" i="60"/>
  <c r="AB562" i="60"/>
  <c r="AK37" i="60"/>
  <c r="AL37" i="60" s="1"/>
  <c r="AI38" i="60"/>
  <c r="AJ38" i="60" s="1"/>
  <c r="W39" i="60"/>
  <c r="Z38" i="60"/>
  <c r="AK38" i="60"/>
  <c r="AL38" i="60" s="1"/>
  <c r="I35" i="69"/>
  <c r="F36" i="69"/>
  <c r="AD563" i="60"/>
  <c r="AG563" i="60"/>
  <c r="AH563" i="60"/>
  <c r="AF563" i="60"/>
  <c r="AE563" i="60" s="1"/>
  <c r="AC563" i="60" s="1"/>
  <c r="G565" i="60"/>
  <c r="AA564" i="60"/>
  <c r="T41" i="60" l="1"/>
  <c r="V40" i="60"/>
  <c r="R40" i="60" s="1"/>
  <c r="AB563" i="60"/>
  <c r="W40" i="60"/>
  <c r="Z39" i="60"/>
  <c r="AI39" i="60"/>
  <c r="AJ39" i="60" s="1"/>
  <c r="AH564" i="60"/>
  <c r="AF564" i="60"/>
  <c r="AE564" i="60" s="1"/>
  <c r="AC564" i="60" s="1"/>
  <c r="AD564" i="60"/>
  <c r="AG564" i="60"/>
  <c r="AA565" i="60"/>
  <c r="G566" i="60"/>
  <c r="I36" i="69"/>
  <c r="F37" i="69"/>
  <c r="T42" i="60" l="1"/>
  <c r="V41" i="60"/>
  <c r="R41" i="60" s="1"/>
  <c r="AB564" i="60"/>
  <c r="AK39" i="60"/>
  <c r="AL39" i="60" s="1"/>
  <c r="AI40" i="60"/>
  <c r="AJ40" i="60" s="1"/>
  <c r="Z40" i="60"/>
  <c r="W41" i="60"/>
  <c r="F38" i="69"/>
  <c r="I37" i="69"/>
  <c r="G567" i="60"/>
  <c r="AA566" i="60"/>
  <c r="AF565" i="60"/>
  <c r="AE565" i="60" s="1"/>
  <c r="AC565" i="60" s="1"/>
  <c r="AG565" i="60"/>
  <c r="AD565" i="60"/>
  <c r="AH565" i="60"/>
  <c r="T43" i="60" l="1"/>
  <c r="V42" i="60"/>
  <c r="R42" i="60" s="1"/>
  <c r="AB565" i="60"/>
  <c r="Z41" i="60"/>
  <c r="W42" i="60"/>
  <c r="AI41" i="60"/>
  <c r="AK40" i="60"/>
  <c r="AL40" i="60" s="1"/>
  <c r="I38" i="69"/>
  <c r="F39" i="69"/>
  <c r="AH566" i="60"/>
  <c r="AG566" i="60"/>
  <c r="AD566" i="60"/>
  <c r="AF566" i="60"/>
  <c r="AE566" i="60" s="1"/>
  <c r="AC566" i="60" s="1"/>
  <c r="G568" i="60"/>
  <c r="AA567" i="60"/>
  <c r="AB566" i="60" l="1"/>
  <c r="V43" i="60"/>
  <c r="R43" i="60" s="1"/>
  <c r="T44" i="60"/>
  <c r="AJ41" i="60"/>
  <c r="AK41" i="60"/>
  <c r="AL41" i="60" s="1"/>
  <c r="AI42" i="60"/>
  <c r="AJ42" i="60" s="1"/>
  <c r="Z42" i="60"/>
  <c r="W43" i="60"/>
  <c r="I39" i="69"/>
  <c r="F40" i="69"/>
  <c r="AF567" i="60"/>
  <c r="AE567" i="60" s="1"/>
  <c r="AC567" i="60" s="1"/>
  <c r="AD567" i="60"/>
  <c r="AG567" i="60"/>
  <c r="AH567" i="60"/>
  <c r="G569" i="60"/>
  <c r="AA568" i="60"/>
  <c r="V44" i="60" l="1"/>
  <c r="R44" i="60" s="1"/>
  <c r="T45" i="60"/>
  <c r="AB567" i="60"/>
  <c r="AK42" i="60"/>
  <c r="AL42" i="60" s="1"/>
  <c r="AI43" i="60"/>
  <c r="W44" i="60"/>
  <c r="Z43" i="60"/>
  <c r="AH568" i="60"/>
  <c r="AG568" i="60"/>
  <c r="AF568" i="60"/>
  <c r="AE568" i="60" s="1"/>
  <c r="AC568" i="60" s="1"/>
  <c r="AD568" i="60"/>
  <c r="I40" i="69"/>
  <c r="F41" i="69"/>
  <c r="G570" i="60"/>
  <c r="AA569" i="60"/>
  <c r="V45" i="60" l="1"/>
  <c r="R45" i="60" s="1"/>
  <c r="T46" i="60"/>
  <c r="AB568" i="60"/>
  <c r="Z44" i="60"/>
  <c r="W45" i="60"/>
  <c r="AI44" i="60"/>
  <c r="AJ44" i="60" s="1"/>
  <c r="AJ43" i="60"/>
  <c r="AK43" i="60"/>
  <c r="AL43" i="60" s="1"/>
  <c r="I41" i="69"/>
  <c r="F42" i="69"/>
  <c r="AH569" i="60"/>
  <c r="AD569" i="60"/>
  <c r="AF569" i="60"/>
  <c r="AE569" i="60" s="1"/>
  <c r="AC569" i="60" s="1"/>
  <c r="AG569" i="60"/>
  <c r="G571" i="60"/>
  <c r="AA570" i="60"/>
  <c r="V46" i="60" l="1"/>
  <c r="R46" i="60" s="1"/>
  <c r="T47" i="60"/>
  <c r="AB569" i="60"/>
  <c r="AK44" i="60"/>
  <c r="AL44" i="60" s="1"/>
  <c r="W46" i="60"/>
  <c r="Z45" i="60"/>
  <c r="AI45" i="60"/>
  <c r="AJ45" i="60" s="1"/>
  <c r="I42" i="69"/>
  <c r="F43" i="69"/>
  <c r="AH570" i="60"/>
  <c r="AG570" i="60"/>
  <c r="AD570" i="60"/>
  <c r="AF570" i="60"/>
  <c r="AE570" i="60" s="1"/>
  <c r="AC570" i="60" s="1"/>
  <c r="G572" i="60"/>
  <c r="AA571" i="60"/>
  <c r="AB570" i="60" l="1"/>
  <c r="V47" i="60"/>
  <c r="R47" i="60" s="1"/>
  <c r="T48" i="60"/>
  <c r="AK45" i="60"/>
  <c r="AL45" i="60" s="1"/>
  <c r="AI46" i="60"/>
  <c r="Z46" i="60"/>
  <c r="W47" i="60"/>
  <c r="G573" i="60"/>
  <c r="AA572" i="60"/>
  <c r="F44" i="69"/>
  <c r="I43" i="69"/>
  <c r="AD571" i="60"/>
  <c r="AF571" i="60"/>
  <c r="AE571" i="60" s="1"/>
  <c r="AC571" i="60" s="1"/>
  <c r="AH571" i="60"/>
  <c r="AG571" i="60"/>
  <c r="T49" i="60" l="1"/>
  <c r="V48" i="60"/>
  <c r="R48" i="60" s="1"/>
  <c r="AB571" i="60"/>
  <c r="AI47" i="60"/>
  <c r="AJ47" i="60" s="1"/>
  <c r="Z47" i="60"/>
  <c r="W48" i="60"/>
  <c r="AJ46" i="60"/>
  <c r="AK46" i="60"/>
  <c r="AL46" i="60" s="1"/>
  <c r="I44" i="69"/>
  <c r="F45" i="69"/>
  <c r="AF572" i="60"/>
  <c r="AE572" i="60" s="1"/>
  <c r="AC572" i="60" s="1"/>
  <c r="AG572" i="60"/>
  <c r="AH572" i="60"/>
  <c r="AD572" i="60"/>
  <c r="AA573" i="60"/>
  <c r="G574" i="60"/>
  <c r="T50" i="60" l="1"/>
  <c r="V49" i="60"/>
  <c r="R49" i="60" s="1"/>
  <c r="AB572" i="60"/>
  <c r="AK47" i="60"/>
  <c r="W49" i="60"/>
  <c r="Z48" i="60"/>
  <c r="AI48" i="60"/>
  <c r="AL47" i="60"/>
  <c r="AG573" i="60"/>
  <c r="AH573" i="60"/>
  <c r="AD573" i="60"/>
  <c r="AF573" i="60"/>
  <c r="AE573" i="60" s="1"/>
  <c r="AC573" i="60" s="1"/>
  <c r="AB573" i="60" s="1"/>
  <c r="G575" i="60"/>
  <c r="AA574" i="60"/>
  <c r="F46" i="69"/>
  <c r="I45" i="69"/>
  <c r="V50" i="60" l="1"/>
  <c r="R50" i="60" s="1"/>
  <c r="T51" i="60"/>
  <c r="AJ48" i="60"/>
  <c r="AK48" i="60"/>
  <c r="AL48" i="60" s="1"/>
  <c r="Z49" i="60"/>
  <c r="AI49" i="60"/>
  <c r="AJ49" i="60" s="1"/>
  <c r="W50" i="60"/>
  <c r="G576" i="60"/>
  <c r="AA575" i="60"/>
  <c r="AG574" i="60"/>
  <c r="AD574" i="60"/>
  <c r="AH574" i="60"/>
  <c r="AF574" i="60"/>
  <c r="AE574" i="60" s="1"/>
  <c r="AC574" i="60" s="1"/>
  <c r="I46" i="69"/>
  <c r="F47" i="69"/>
  <c r="V51" i="60" l="1"/>
  <c r="R51" i="60" s="1"/>
  <c r="T52" i="60"/>
  <c r="AB574" i="60"/>
  <c r="AK49" i="60"/>
  <c r="AL49" i="60" s="1"/>
  <c r="W51" i="60"/>
  <c r="AI50" i="60"/>
  <c r="AJ50" i="60" s="1"/>
  <c r="Z50" i="60"/>
  <c r="I47" i="69"/>
  <c r="F48" i="69"/>
  <c r="AH575" i="60"/>
  <c r="AF575" i="60"/>
  <c r="AE575" i="60" s="1"/>
  <c r="AC575" i="60" s="1"/>
  <c r="AD575" i="60"/>
  <c r="AG575" i="60"/>
  <c r="G577" i="60"/>
  <c r="AA576" i="60"/>
  <c r="T53" i="60" l="1"/>
  <c r="V52" i="60"/>
  <c r="R52" i="60" s="1"/>
  <c r="AB575" i="60"/>
  <c r="AK50" i="60"/>
  <c r="AL50" i="60" s="1"/>
  <c r="AI51" i="60"/>
  <c r="Z51" i="60"/>
  <c r="W52" i="60"/>
  <c r="G578" i="60"/>
  <c r="AA577" i="60"/>
  <c r="I48" i="69"/>
  <c r="F49" i="69"/>
  <c r="AG576" i="60"/>
  <c r="AF576" i="60"/>
  <c r="AE576" i="60" s="1"/>
  <c r="AC576" i="60" s="1"/>
  <c r="AH576" i="60"/>
  <c r="AD576" i="60"/>
  <c r="V53" i="60" l="1"/>
  <c r="R53" i="60" s="1"/>
  <c r="T54" i="60"/>
  <c r="AB576" i="60"/>
  <c r="AI52" i="60"/>
  <c r="AJ52" i="60" s="1"/>
  <c r="Z52" i="60"/>
  <c r="W53" i="60"/>
  <c r="AJ51" i="60"/>
  <c r="AK51" i="60"/>
  <c r="AL51" i="60" s="1"/>
  <c r="AD577" i="60"/>
  <c r="AG577" i="60"/>
  <c r="AF577" i="60"/>
  <c r="AE577" i="60" s="1"/>
  <c r="AC577" i="60" s="1"/>
  <c r="AH577" i="60"/>
  <c r="G579" i="60"/>
  <c r="AA578" i="60"/>
  <c r="I49" i="69"/>
  <c r="F50" i="69"/>
  <c r="T55" i="60" l="1"/>
  <c r="V54" i="60"/>
  <c r="R54" i="60" s="1"/>
  <c r="AK52" i="60"/>
  <c r="AB577" i="60"/>
  <c r="AI53" i="60"/>
  <c r="AJ53" i="60" s="1"/>
  <c r="Z53" i="60"/>
  <c r="W54" i="60"/>
  <c r="AL52" i="60"/>
  <c r="I50" i="69"/>
  <c r="F51" i="69"/>
  <c r="AD578" i="60"/>
  <c r="AG578" i="60"/>
  <c r="AH578" i="60"/>
  <c r="AF578" i="60"/>
  <c r="AE578" i="60" s="1"/>
  <c r="AC578" i="60" s="1"/>
  <c r="AA579" i="60"/>
  <c r="G580" i="60"/>
  <c r="V55" i="60" l="1"/>
  <c r="R55" i="60" s="1"/>
  <c r="T56" i="60"/>
  <c r="AB578" i="60"/>
  <c r="AK53" i="60"/>
  <c r="AL53" i="60" s="1"/>
  <c r="Z54" i="60"/>
  <c r="AI54" i="60"/>
  <c r="AJ54" i="60" s="1"/>
  <c r="W55" i="60"/>
  <c r="AA580" i="60"/>
  <c r="G581" i="60"/>
  <c r="I51" i="69"/>
  <c r="F52" i="69"/>
  <c r="AG579" i="60"/>
  <c r="AH579" i="60"/>
  <c r="AD579" i="60"/>
  <c r="AF579" i="60"/>
  <c r="AE579" i="60" s="1"/>
  <c r="AC579" i="60" s="1"/>
  <c r="T57" i="60" l="1"/>
  <c r="V56" i="60"/>
  <c r="R56" i="60" s="1"/>
  <c r="AB579" i="60"/>
  <c r="AK54" i="60"/>
  <c r="AL54" i="60" s="1"/>
  <c r="AI55" i="60"/>
  <c r="AJ55" i="60" s="1"/>
  <c r="Z55" i="60"/>
  <c r="W56" i="60"/>
  <c r="I52" i="69"/>
  <c r="F53" i="69"/>
  <c r="AA581" i="60"/>
  <c r="G582" i="60"/>
  <c r="AD580" i="60"/>
  <c r="AF580" i="60"/>
  <c r="AE580" i="60" s="1"/>
  <c r="AC580" i="60" s="1"/>
  <c r="AG580" i="60"/>
  <c r="AH580" i="60"/>
  <c r="T58" i="60" l="1"/>
  <c r="V57" i="60"/>
  <c r="R57" i="60" s="1"/>
  <c r="AB580" i="60"/>
  <c r="W57" i="60"/>
  <c r="AI56" i="60"/>
  <c r="AJ56" i="60" s="1"/>
  <c r="Z56" i="60"/>
  <c r="AK55" i="60"/>
  <c r="AL55" i="60" s="1"/>
  <c r="F54" i="69"/>
  <c r="I53" i="69"/>
  <c r="AA582" i="60"/>
  <c r="G583" i="60"/>
  <c r="AF581" i="60"/>
  <c r="AE581" i="60" s="1"/>
  <c r="AC581" i="60" s="1"/>
  <c r="AD581" i="60"/>
  <c r="AG581" i="60"/>
  <c r="AH581" i="60"/>
  <c r="V58" i="60" l="1"/>
  <c r="R58" i="60" s="1"/>
  <c r="T59" i="60"/>
  <c r="AB581" i="60"/>
  <c r="AK56" i="60"/>
  <c r="AL56" i="60" s="1"/>
  <c r="AI57" i="60"/>
  <c r="AJ57" i="60" s="1"/>
  <c r="W58" i="60"/>
  <c r="Z57" i="60"/>
  <c r="AH582" i="60"/>
  <c r="AG582" i="60"/>
  <c r="AF582" i="60"/>
  <c r="AE582" i="60" s="1"/>
  <c r="AC582" i="60" s="1"/>
  <c r="AB582" i="60" s="1"/>
  <c r="AD582" i="60"/>
  <c r="AA583" i="60"/>
  <c r="G584" i="60"/>
  <c r="I54" i="69"/>
  <c r="F55" i="69"/>
  <c r="V59" i="60" l="1"/>
  <c r="R59" i="60" s="1"/>
  <c r="T60" i="60"/>
  <c r="AK57" i="60"/>
  <c r="AL57" i="60" s="1"/>
  <c r="W59" i="60"/>
  <c r="AI58" i="60"/>
  <c r="AJ58" i="60" s="1"/>
  <c r="Z58" i="60"/>
  <c r="AA584" i="60"/>
  <c r="G585" i="60"/>
  <c r="AD583" i="60"/>
  <c r="AH583" i="60"/>
  <c r="AG583" i="60"/>
  <c r="AF583" i="60"/>
  <c r="AE583" i="60" s="1"/>
  <c r="AC583" i="60" s="1"/>
  <c r="I55" i="69"/>
  <c r="F56" i="69"/>
  <c r="T61" i="60" l="1"/>
  <c r="V60" i="60"/>
  <c r="R60" i="60" s="1"/>
  <c r="AB583" i="60"/>
  <c r="AK58" i="60"/>
  <c r="AL58" i="60" s="1"/>
  <c r="AI59" i="60"/>
  <c r="AJ59" i="60" s="1"/>
  <c r="Z59" i="60"/>
  <c r="W60" i="60"/>
  <c r="F57" i="69"/>
  <c r="I56" i="69"/>
  <c r="AA585" i="60"/>
  <c r="G586" i="60"/>
  <c r="AG584" i="60"/>
  <c r="AF584" i="60"/>
  <c r="AE584" i="60" s="1"/>
  <c r="AC584" i="60" s="1"/>
  <c r="AD584" i="60"/>
  <c r="AH584" i="60"/>
  <c r="V61" i="60" l="1"/>
  <c r="R61" i="60" s="1"/>
  <c r="T62" i="60"/>
  <c r="AB584" i="60"/>
  <c r="AK59" i="60"/>
  <c r="AL59" i="60" s="1"/>
  <c r="AI60" i="60"/>
  <c r="AJ60" i="60" s="1"/>
  <c r="Z60" i="60"/>
  <c r="W61" i="60"/>
  <c r="AG585" i="60"/>
  <c r="AD585" i="60"/>
  <c r="AF585" i="60"/>
  <c r="AE585" i="60" s="1"/>
  <c r="AC585" i="60" s="1"/>
  <c r="AH585" i="60"/>
  <c r="AA586" i="60"/>
  <c r="G587" i="60"/>
  <c r="I57" i="69"/>
  <c r="F58" i="69"/>
  <c r="T63" i="60" l="1"/>
  <c r="V62" i="60"/>
  <c r="R62" i="60" s="1"/>
  <c r="AB585" i="60"/>
  <c r="AK60" i="60"/>
  <c r="AL60" i="60" s="1"/>
  <c r="Z61" i="60"/>
  <c r="W62" i="60"/>
  <c r="AI61" i="60"/>
  <c r="AJ61" i="60" s="1"/>
  <c r="AA587" i="60"/>
  <c r="G588" i="60"/>
  <c r="I58" i="69"/>
  <c r="F59" i="69"/>
  <c r="AG586" i="60"/>
  <c r="AH586" i="60"/>
  <c r="AF586" i="60"/>
  <c r="AE586" i="60" s="1"/>
  <c r="AC586" i="60" s="1"/>
  <c r="AD586" i="60"/>
  <c r="V63" i="60" l="1"/>
  <c r="R63" i="60" s="1"/>
  <c r="T64" i="60"/>
  <c r="AB586" i="60"/>
  <c r="W63" i="60"/>
  <c r="Z62" i="60"/>
  <c r="AI62" i="60"/>
  <c r="AJ62" i="60" s="1"/>
  <c r="AK61" i="60"/>
  <c r="AL61" i="60" s="1"/>
  <c r="AA588" i="60"/>
  <c r="G589" i="60"/>
  <c r="AF587" i="60"/>
  <c r="AE587" i="60" s="1"/>
  <c r="AC587" i="60" s="1"/>
  <c r="AD587" i="60"/>
  <c r="AG587" i="60"/>
  <c r="AH587" i="60"/>
  <c r="I59" i="69"/>
  <c r="F60" i="69"/>
  <c r="V64" i="60" l="1"/>
  <c r="R64" i="60" s="1"/>
  <c r="T65" i="60"/>
  <c r="AB587" i="60"/>
  <c r="W64" i="60"/>
  <c r="AI63" i="60"/>
  <c r="Z63" i="60"/>
  <c r="AK62" i="60"/>
  <c r="AL62" i="60" s="1"/>
  <c r="G590" i="60"/>
  <c r="AA589" i="60"/>
  <c r="AG588" i="60"/>
  <c r="AF588" i="60"/>
  <c r="AE588" i="60" s="1"/>
  <c r="AC588" i="60" s="1"/>
  <c r="AB588" i="60" s="1"/>
  <c r="AD588" i="60"/>
  <c r="AH588" i="60"/>
  <c r="I60" i="69"/>
  <c r="F61" i="69"/>
  <c r="V65" i="60" l="1"/>
  <c r="R65" i="60" s="1"/>
  <c r="T66" i="60"/>
  <c r="AJ63" i="60"/>
  <c r="AK63" i="60"/>
  <c r="AL63" i="60" s="1"/>
  <c r="W65" i="60"/>
  <c r="AI64" i="60"/>
  <c r="AJ64" i="60" s="1"/>
  <c r="Z64" i="60"/>
  <c r="AG589" i="60"/>
  <c r="AD589" i="60"/>
  <c r="AH589" i="60"/>
  <c r="AF589" i="60"/>
  <c r="AE589" i="60" s="1"/>
  <c r="AC589" i="60" s="1"/>
  <c r="G591" i="60"/>
  <c r="AA590" i="60"/>
  <c r="F62" i="69"/>
  <c r="I61" i="69"/>
  <c r="T67" i="60" l="1"/>
  <c r="V66" i="60"/>
  <c r="R66" i="60" s="1"/>
  <c r="AK64" i="60"/>
  <c r="AL64" i="60" s="1"/>
  <c r="AB589" i="60"/>
  <c r="AI65" i="60"/>
  <c r="AJ65" i="60" s="1"/>
  <c r="W66" i="60"/>
  <c r="Z65" i="60"/>
  <c r="AA591" i="60"/>
  <c r="G592" i="60"/>
  <c r="I62" i="69"/>
  <c r="F63" i="69"/>
  <c r="AF590" i="60"/>
  <c r="AE590" i="60" s="1"/>
  <c r="AC590" i="60" s="1"/>
  <c r="AD590" i="60"/>
  <c r="AG590" i="60"/>
  <c r="AH590" i="60"/>
  <c r="V67" i="60" l="1"/>
  <c r="R67" i="60" s="1"/>
  <c r="T68" i="60"/>
  <c r="AB590" i="60"/>
  <c r="AK65" i="60"/>
  <c r="AL65" i="60" s="1"/>
  <c r="Z66" i="60"/>
  <c r="AI66" i="60"/>
  <c r="AJ66" i="60" s="1"/>
  <c r="W67" i="60"/>
  <c r="I63" i="69"/>
  <c r="F64" i="69"/>
  <c r="G593" i="60"/>
  <c r="AA592" i="60"/>
  <c r="AF591" i="60"/>
  <c r="AE591" i="60" s="1"/>
  <c r="AC591" i="60" s="1"/>
  <c r="AH591" i="60"/>
  <c r="AG591" i="60"/>
  <c r="AD591" i="60"/>
  <c r="T69" i="60" l="1"/>
  <c r="V68" i="60"/>
  <c r="R68" i="60" s="1"/>
  <c r="AB591" i="60"/>
  <c r="AK66" i="60"/>
  <c r="AL66" i="60" s="1"/>
  <c r="W68" i="60"/>
  <c r="Z67" i="60"/>
  <c r="AI67" i="60"/>
  <c r="AJ67" i="60" s="1"/>
  <c r="AA593" i="60"/>
  <c r="G594" i="60"/>
  <c r="AD592" i="60"/>
  <c r="AG592" i="60"/>
  <c r="AH592" i="60"/>
  <c r="AF592" i="60"/>
  <c r="AE592" i="60" s="1"/>
  <c r="AC592" i="60" s="1"/>
  <c r="I64" i="69"/>
  <c r="F65" i="69"/>
  <c r="V69" i="60" l="1"/>
  <c r="R69" i="60" s="1"/>
  <c r="T70" i="60"/>
  <c r="AB592" i="60"/>
  <c r="AK67" i="60"/>
  <c r="AL67" i="60" s="1"/>
  <c r="Z68" i="60"/>
  <c r="W69" i="60"/>
  <c r="AI68" i="60"/>
  <c r="I65" i="69"/>
  <c r="F66" i="69"/>
  <c r="AA594" i="60"/>
  <c r="G595" i="60"/>
  <c r="AD593" i="60"/>
  <c r="AG593" i="60"/>
  <c r="AH593" i="60"/>
  <c r="AF593" i="60"/>
  <c r="AE593" i="60" s="1"/>
  <c r="AC593" i="60" s="1"/>
  <c r="V70" i="60" l="1"/>
  <c r="R70" i="60" s="1"/>
  <c r="T71" i="60"/>
  <c r="AB593" i="60"/>
  <c r="Z69" i="60"/>
  <c r="AI69" i="60"/>
  <c r="W70" i="60"/>
  <c r="AJ68" i="60"/>
  <c r="AK68" i="60"/>
  <c r="AL68" i="60" s="1"/>
  <c r="G596" i="60"/>
  <c r="AA595" i="60"/>
  <c r="I66" i="69"/>
  <c r="F67" i="69"/>
  <c r="AG594" i="60"/>
  <c r="AH594" i="60"/>
  <c r="AF594" i="60"/>
  <c r="AE594" i="60" s="1"/>
  <c r="AC594" i="60" s="1"/>
  <c r="AD594" i="60"/>
  <c r="T72" i="60" l="1"/>
  <c r="V71" i="60"/>
  <c r="R71" i="60" s="1"/>
  <c r="AB594" i="60"/>
  <c r="W71" i="60"/>
  <c r="Z70" i="60"/>
  <c r="AI70" i="60"/>
  <c r="AJ70" i="60" s="1"/>
  <c r="AJ69" i="60"/>
  <c r="AK69" i="60"/>
  <c r="AL69" i="60" s="1"/>
  <c r="I67" i="69"/>
  <c r="F68" i="69"/>
  <c r="AG595" i="60"/>
  <c r="AF595" i="60"/>
  <c r="AE595" i="60" s="1"/>
  <c r="AC595" i="60" s="1"/>
  <c r="AD595" i="60"/>
  <c r="AH595" i="60"/>
  <c r="AA596" i="60"/>
  <c r="G597" i="60"/>
  <c r="V72" i="60" l="1"/>
  <c r="R72" i="60" s="1"/>
  <c r="T73" i="60"/>
  <c r="AB595" i="60"/>
  <c r="W72" i="60"/>
  <c r="Z71" i="60"/>
  <c r="AI71" i="60"/>
  <c r="AJ71" i="60" s="1"/>
  <c r="AK70" i="60"/>
  <c r="AL70" i="60" s="1"/>
  <c r="I68" i="69"/>
  <c r="F69" i="69"/>
  <c r="AA597" i="60"/>
  <c r="G598" i="60"/>
  <c r="AH596" i="60"/>
  <c r="AF596" i="60"/>
  <c r="AE596" i="60" s="1"/>
  <c r="AC596" i="60" s="1"/>
  <c r="AG596" i="60"/>
  <c r="AD596" i="60"/>
  <c r="T74" i="60" l="1"/>
  <c r="V73" i="60"/>
  <c r="R73" i="60" s="1"/>
  <c r="AB596" i="60"/>
  <c r="W73" i="60"/>
  <c r="Z72" i="60"/>
  <c r="AI72" i="60"/>
  <c r="AJ72" i="60" s="1"/>
  <c r="AK71" i="60"/>
  <c r="AL71" i="60" s="1"/>
  <c r="AA598" i="60"/>
  <c r="G599" i="60"/>
  <c r="AF597" i="60"/>
  <c r="AE597" i="60" s="1"/>
  <c r="AC597" i="60" s="1"/>
  <c r="AD597" i="60"/>
  <c r="AH597" i="60"/>
  <c r="AG597" i="60"/>
  <c r="F70" i="69"/>
  <c r="I69" i="69"/>
  <c r="T75" i="60" l="1"/>
  <c r="V74" i="60"/>
  <c r="R74" i="60" s="1"/>
  <c r="AB597" i="60"/>
  <c r="AK72" i="60"/>
  <c r="AL72" i="60" s="1"/>
  <c r="Z73" i="60"/>
  <c r="W74" i="60"/>
  <c r="AI73" i="60"/>
  <c r="G600" i="60"/>
  <c r="AA599" i="60"/>
  <c r="AF598" i="60"/>
  <c r="AE598" i="60" s="1"/>
  <c r="AC598" i="60" s="1"/>
  <c r="AG598" i="60"/>
  <c r="AH598" i="60"/>
  <c r="AD598" i="60"/>
  <c r="I70" i="69"/>
  <c r="F71" i="69"/>
  <c r="V75" i="60" l="1"/>
  <c r="R75" i="60" s="1"/>
  <c r="T76" i="60"/>
  <c r="AB598" i="60"/>
  <c r="Z74" i="60"/>
  <c r="AI74" i="60"/>
  <c r="AJ74" i="60" s="1"/>
  <c r="W75" i="60"/>
  <c r="AJ73" i="60"/>
  <c r="AK73" i="60"/>
  <c r="AL73" i="60" s="1"/>
  <c r="AD599" i="60"/>
  <c r="AH599" i="60"/>
  <c r="AF599" i="60"/>
  <c r="AE599" i="60" s="1"/>
  <c r="AC599" i="60" s="1"/>
  <c r="AG599" i="60"/>
  <c r="AA600" i="60"/>
  <c r="G601" i="60"/>
  <c r="I71" i="69"/>
  <c r="F72" i="69"/>
  <c r="V76" i="60" l="1"/>
  <c r="R76" i="60" s="1"/>
  <c r="T77" i="60"/>
  <c r="AB599" i="60"/>
  <c r="AK74" i="60"/>
  <c r="Z75" i="60"/>
  <c r="W76" i="60"/>
  <c r="AI75" i="60"/>
  <c r="AJ75" i="60" s="1"/>
  <c r="AL74" i="60"/>
  <c r="AH600" i="60"/>
  <c r="AG600" i="60"/>
  <c r="AD600" i="60"/>
  <c r="AF600" i="60"/>
  <c r="AE600" i="60" s="1"/>
  <c r="AC600" i="60" s="1"/>
  <c r="I72" i="69"/>
  <c r="F73" i="69"/>
  <c r="G602" i="60"/>
  <c r="AA601" i="60"/>
  <c r="V77" i="60" l="1"/>
  <c r="R77" i="60" s="1"/>
  <c r="T78" i="60"/>
  <c r="AB600" i="60"/>
  <c r="AK75" i="60"/>
  <c r="AL75" i="60" s="1"/>
  <c r="AI76" i="60"/>
  <c r="AJ76" i="60" s="1"/>
  <c r="W77" i="60"/>
  <c r="Z76" i="60"/>
  <c r="AF601" i="60"/>
  <c r="AE601" i="60" s="1"/>
  <c r="AC601" i="60" s="1"/>
  <c r="AB601" i="60" s="1"/>
  <c r="AG601" i="60"/>
  <c r="AH601" i="60"/>
  <c r="AD601" i="60"/>
  <c r="I73" i="69"/>
  <c r="F74" i="69"/>
  <c r="G603" i="60"/>
  <c r="AA602" i="60"/>
  <c r="T79" i="60" l="1"/>
  <c r="V78" i="60"/>
  <c r="R78" i="60" s="1"/>
  <c r="AK76" i="60"/>
  <c r="AL76" i="60" s="1"/>
  <c r="AI77" i="60"/>
  <c r="AJ77" i="60" s="1"/>
  <c r="W78" i="60"/>
  <c r="Z77" i="60"/>
  <c r="I74" i="69"/>
  <c r="F75" i="69"/>
  <c r="AH602" i="60"/>
  <c r="AD602" i="60"/>
  <c r="AF602" i="60"/>
  <c r="AE602" i="60" s="1"/>
  <c r="AC602" i="60" s="1"/>
  <c r="AG602" i="60"/>
  <c r="G604" i="60"/>
  <c r="AA603" i="60"/>
  <c r="AB602" i="60" l="1"/>
  <c r="V79" i="60"/>
  <c r="R79" i="60" s="1"/>
  <c r="T80" i="60"/>
  <c r="AI78" i="60"/>
  <c r="AJ78" i="60" s="1"/>
  <c r="Z78" i="60"/>
  <c r="W79" i="60"/>
  <c r="AK77" i="60"/>
  <c r="AL77" i="60" s="1"/>
  <c r="AH603" i="60"/>
  <c r="AD603" i="60"/>
  <c r="AG603" i="60"/>
  <c r="AF603" i="60"/>
  <c r="AE603" i="60" s="1"/>
  <c r="AC603" i="60" s="1"/>
  <c r="AA604" i="60"/>
  <c r="G605" i="60"/>
  <c r="I75" i="69"/>
  <c r="F76" i="69"/>
  <c r="V80" i="60" l="1"/>
  <c r="R80" i="60" s="1"/>
  <c r="T81" i="60"/>
  <c r="AK78" i="60"/>
  <c r="AB603" i="60"/>
  <c r="Z79" i="60"/>
  <c r="AI79" i="60"/>
  <c r="AJ79" i="60" s="1"/>
  <c r="W80" i="60"/>
  <c r="AL78" i="60"/>
  <c r="AF604" i="60"/>
  <c r="AE604" i="60" s="1"/>
  <c r="AC604" i="60" s="1"/>
  <c r="AD604" i="60"/>
  <c r="AG604" i="60"/>
  <c r="AH604" i="60"/>
  <c r="I76" i="69"/>
  <c r="F77" i="69"/>
  <c r="AA605" i="60"/>
  <c r="G606" i="60"/>
  <c r="T82" i="60" l="1"/>
  <c r="V81" i="60"/>
  <c r="R81" i="60" s="1"/>
  <c r="AB604" i="60"/>
  <c r="AK79" i="60"/>
  <c r="AL79" i="60" s="1"/>
  <c r="W81" i="60"/>
  <c r="AI80" i="60"/>
  <c r="AJ80" i="60" s="1"/>
  <c r="Z80" i="60"/>
  <c r="F78" i="69"/>
  <c r="I77" i="69"/>
  <c r="G607" i="60"/>
  <c r="AA606" i="60"/>
  <c r="AD605" i="60"/>
  <c r="AH605" i="60"/>
  <c r="AG605" i="60"/>
  <c r="AF605" i="60"/>
  <c r="AE605" i="60" s="1"/>
  <c r="AC605" i="60" s="1"/>
  <c r="V82" i="60" l="1"/>
  <c r="R82" i="60" s="1"/>
  <c r="T83" i="60"/>
  <c r="AB605" i="60"/>
  <c r="AI81" i="60"/>
  <c r="AJ81" i="60" s="1"/>
  <c r="W82" i="60"/>
  <c r="Z81" i="60"/>
  <c r="AK80" i="60"/>
  <c r="AL80" i="60" s="1"/>
  <c r="F79" i="69"/>
  <c r="I78" i="69"/>
  <c r="AG606" i="60"/>
  <c r="AF606" i="60"/>
  <c r="AE606" i="60" s="1"/>
  <c r="AC606" i="60" s="1"/>
  <c r="AD606" i="60"/>
  <c r="AH606" i="60"/>
  <c r="AA607" i="60"/>
  <c r="G608" i="60"/>
  <c r="T84" i="60" l="1"/>
  <c r="V83" i="60"/>
  <c r="R83" i="60" s="1"/>
  <c r="AB606" i="60"/>
  <c r="W83" i="60"/>
  <c r="Z82" i="60"/>
  <c r="AI82" i="60"/>
  <c r="AJ82" i="60" s="1"/>
  <c r="AK81" i="60"/>
  <c r="AL81" i="60" s="1"/>
  <c r="AA608" i="60"/>
  <c r="G609" i="60"/>
  <c r="AG607" i="60"/>
  <c r="AF607" i="60"/>
  <c r="AE607" i="60" s="1"/>
  <c r="AC607" i="60" s="1"/>
  <c r="AH607" i="60"/>
  <c r="AD607" i="60"/>
  <c r="F80" i="69"/>
  <c r="I79" i="69"/>
  <c r="T85" i="60" l="1"/>
  <c r="V84" i="60"/>
  <c r="R84" i="60" s="1"/>
  <c r="AB607" i="60"/>
  <c r="AK82" i="60"/>
  <c r="AL82" i="60" s="1"/>
  <c r="AI83" i="60"/>
  <c r="AJ83" i="60" s="1"/>
  <c r="Z83" i="60"/>
  <c r="W84" i="60"/>
  <c r="G610" i="60"/>
  <c r="AA609" i="60"/>
  <c r="AG608" i="60"/>
  <c r="AH608" i="60"/>
  <c r="AD608" i="60"/>
  <c r="AF608" i="60"/>
  <c r="AE608" i="60" s="1"/>
  <c r="AC608" i="60" s="1"/>
  <c r="AB608" i="60" s="1"/>
  <c r="I80" i="69"/>
  <c r="F81" i="69"/>
  <c r="T86" i="60" l="1"/>
  <c r="V85" i="60"/>
  <c r="R85" i="60" s="1"/>
  <c r="AK83" i="60"/>
  <c r="AL83" i="60" s="1"/>
  <c r="W85" i="60"/>
  <c r="AI84" i="60"/>
  <c r="Z84" i="60"/>
  <c r="F82" i="69"/>
  <c r="I81" i="69"/>
  <c r="AF609" i="60"/>
  <c r="AE609" i="60" s="1"/>
  <c r="AC609" i="60" s="1"/>
  <c r="AG609" i="60"/>
  <c r="AH609" i="60"/>
  <c r="AD609" i="60"/>
  <c r="AA610" i="60"/>
  <c r="G611" i="60"/>
  <c r="AB609" i="60" l="1"/>
  <c r="V86" i="60"/>
  <c r="R86" i="60" s="1"/>
  <c r="T87" i="60"/>
  <c r="AJ84" i="60"/>
  <c r="AK84" i="60"/>
  <c r="AL84" i="60" s="1"/>
  <c r="AI85" i="60"/>
  <c r="AJ85" i="60" s="1"/>
  <c r="Z85" i="60"/>
  <c r="W86" i="60"/>
  <c r="I82" i="69"/>
  <c r="F83" i="69"/>
  <c r="G612" i="60"/>
  <c r="AA611" i="60"/>
  <c r="AF610" i="60"/>
  <c r="AE610" i="60" s="1"/>
  <c r="AC610" i="60" s="1"/>
  <c r="AB610" i="60" s="1"/>
  <c r="AH610" i="60"/>
  <c r="AD610" i="60"/>
  <c r="AG610" i="60"/>
  <c r="V87" i="60" l="1"/>
  <c r="R87" i="60" s="1"/>
  <c r="T88" i="60"/>
  <c r="AK85" i="60"/>
  <c r="AL85" i="60" s="1"/>
  <c r="Z86" i="60"/>
  <c r="AI86" i="60"/>
  <c r="AJ86" i="60" s="1"/>
  <c r="W87" i="60"/>
  <c r="AH611" i="60"/>
  <c r="AD611" i="60"/>
  <c r="AG611" i="60"/>
  <c r="AF611" i="60"/>
  <c r="AE611" i="60" s="1"/>
  <c r="AC611" i="60" s="1"/>
  <c r="I83" i="69"/>
  <c r="F84" i="69"/>
  <c r="AA612" i="60"/>
  <c r="G613" i="60"/>
  <c r="V88" i="60" l="1"/>
  <c r="R88" i="60" s="1"/>
  <c r="T89" i="60"/>
  <c r="AB611" i="60"/>
  <c r="AK86" i="60"/>
  <c r="AL86" i="60" s="1"/>
  <c r="Z87" i="60"/>
  <c r="AI87" i="60"/>
  <c r="AJ87" i="60" s="1"/>
  <c r="W88" i="60"/>
  <c r="I84" i="69"/>
  <c r="F85" i="69"/>
  <c r="AG612" i="60"/>
  <c r="AF612" i="60"/>
  <c r="AE612" i="60" s="1"/>
  <c r="AC612" i="60" s="1"/>
  <c r="AD612" i="60"/>
  <c r="AH612" i="60"/>
  <c r="G614" i="60"/>
  <c r="AA613" i="60"/>
  <c r="T90" i="60" l="1"/>
  <c r="V89" i="60"/>
  <c r="R89" i="60" s="1"/>
  <c r="AB612" i="60"/>
  <c r="AK87" i="60"/>
  <c r="AL87" i="60" s="1"/>
  <c r="AI88" i="60"/>
  <c r="AJ88" i="60" s="1"/>
  <c r="Z88" i="60"/>
  <c r="W89" i="60"/>
  <c r="G615" i="60"/>
  <c r="AA614" i="60"/>
  <c r="I85" i="69"/>
  <c r="F86" i="69"/>
  <c r="AD613" i="60"/>
  <c r="AG613" i="60"/>
  <c r="AF613" i="60"/>
  <c r="AE613" i="60" s="1"/>
  <c r="AC613" i="60" s="1"/>
  <c r="AH613" i="60"/>
  <c r="T91" i="60" l="1"/>
  <c r="V90" i="60"/>
  <c r="R90" i="60" s="1"/>
  <c r="AK88" i="60"/>
  <c r="AL88" i="60" s="1"/>
  <c r="AB613" i="60"/>
  <c r="AI89" i="60"/>
  <c r="AJ89" i="60" s="1"/>
  <c r="W90" i="60"/>
  <c r="Z89" i="60"/>
  <c r="I86" i="69"/>
  <c r="F87" i="69"/>
  <c r="G616" i="60"/>
  <c r="AA615" i="60"/>
  <c r="AF614" i="60"/>
  <c r="AE614" i="60" s="1"/>
  <c r="AC614" i="60" s="1"/>
  <c r="AH614" i="60"/>
  <c r="AG614" i="60"/>
  <c r="AD614" i="60"/>
  <c r="V91" i="60" l="1"/>
  <c r="R91" i="60" s="1"/>
  <c r="T92" i="60"/>
  <c r="AB614" i="60"/>
  <c r="AK89" i="60"/>
  <c r="AL89" i="60" s="1"/>
  <c r="AI90" i="60"/>
  <c r="AJ90" i="60" s="1"/>
  <c r="Z90" i="60"/>
  <c r="W91" i="60"/>
  <c r="AF615" i="60"/>
  <c r="AE615" i="60" s="1"/>
  <c r="AC615" i="60" s="1"/>
  <c r="AB615" i="60" s="1"/>
  <c r="AH615" i="60"/>
  <c r="AD615" i="60"/>
  <c r="AG615" i="60"/>
  <c r="AA616" i="60"/>
  <c r="G617" i="60"/>
  <c r="I87" i="69"/>
  <c r="F88" i="69"/>
  <c r="V92" i="60" l="1"/>
  <c r="R92" i="60" s="1"/>
  <c r="T93" i="60"/>
  <c r="AI91" i="60"/>
  <c r="AJ91" i="60" s="1"/>
  <c r="Z91" i="60"/>
  <c r="W92" i="60"/>
  <c r="AK90" i="60"/>
  <c r="AL90" i="60" s="1"/>
  <c r="I88" i="69"/>
  <c r="F89" i="69"/>
  <c r="AA617" i="60"/>
  <c r="G618" i="60"/>
  <c r="AD616" i="60"/>
  <c r="AF616" i="60"/>
  <c r="AE616" i="60" s="1"/>
  <c r="AC616" i="60" s="1"/>
  <c r="AG616" i="60"/>
  <c r="AH616" i="60"/>
  <c r="AK91" i="60" l="1"/>
  <c r="T94" i="60"/>
  <c r="V93" i="60"/>
  <c r="R93" i="60" s="1"/>
  <c r="AB616" i="60"/>
  <c r="AL91" i="60"/>
  <c r="W93" i="60"/>
  <c r="Z92" i="60"/>
  <c r="AI92" i="60"/>
  <c r="AA618" i="60"/>
  <c r="G619" i="60"/>
  <c r="AH617" i="60"/>
  <c r="AG617" i="60"/>
  <c r="AD617" i="60"/>
  <c r="AF617" i="60"/>
  <c r="AE617" i="60" s="1"/>
  <c r="AC617" i="60" s="1"/>
  <c r="F90" i="69"/>
  <c r="I89" i="69"/>
  <c r="V94" i="60" l="1"/>
  <c r="R94" i="60" s="1"/>
  <c r="T95" i="60"/>
  <c r="AB617" i="60"/>
  <c r="AJ92" i="60"/>
  <c r="AK92" i="60"/>
  <c r="AL92" i="60" s="1"/>
  <c r="AI93" i="60"/>
  <c r="AJ93" i="60" s="1"/>
  <c r="Z93" i="60"/>
  <c r="W94" i="60"/>
  <c r="AG618" i="60"/>
  <c r="AD618" i="60"/>
  <c r="AF618" i="60"/>
  <c r="AE618" i="60" s="1"/>
  <c r="AC618" i="60" s="1"/>
  <c r="AH618" i="60"/>
  <c r="G620" i="60"/>
  <c r="AA619" i="60"/>
  <c r="I90" i="69"/>
  <c r="F91" i="69"/>
  <c r="T96" i="60" l="1"/>
  <c r="V95" i="60"/>
  <c r="R95" i="60" s="1"/>
  <c r="AB618" i="60"/>
  <c r="AK93" i="60"/>
  <c r="AL93" i="60" s="1"/>
  <c r="W95" i="60"/>
  <c r="Z94" i="60"/>
  <c r="AI94" i="60"/>
  <c r="AF619" i="60"/>
  <c r="AE619" i="60" s="1"/>
  <c r="AC619" i="60" s="1"/>
  <c r="AG619" i="60"/>
  <c r="AD619" i="60"/>
  <c r="AH619" i="60"/>
  <c r="G621" i="60"/>
  <c r="AA620" i="60"/>
  <c r="F92" i="69"/>
  <c r="I91" i="69"/>
  <c r="V96" i="60" l="1"/>
  <c r="R96" i="60" s="1"/>
  <c r="T97" i="60"/>
  <c r="AB619" i="60"/>
  <c r="AJ94" i="60"/>
  <c r="AK94" i="60"/>
  <c r="AL94" i="60" s="1"/>
  <c r="AI95" i="60"/>
  <c r="AJ95" i="60" s="1"/>
  <c r="Z95" i="60"/>
  <c r="W96" i="60"/>
  <c r="AF620" i="60"/>
  <c r="AE620" i="60" s="1"/>
  <c r="AC620" i="60" s="1"/>
  <c r="AG620" i="60"/>
  <c r="AH620" i="60"/>
  <c r="AD620" i="60"/>
  <c r="AA621" i="60"/>
  <c r="G622" i="60"/>
  <c r="I92" i="69"/>
  <c r="F93" i="69"/>
  <c r="AB620" i="60" l="1"/>
  <c r="V97" i="60"/>
  <c r="R97" i="60" s="1"/>
  <c r="T98" i="60"/>
  <c r="AK95" i="60"/>
  <c r="AL95" i="60" s="1"/>
  <c r="W97" i="60"/>
  <c r="Z96" i="60"/>
  <c r="AI96" i="60"/>
  <c r="AJ96" i="60" s="1"/>
  <c r="AD621" i="60"/>
  <c r="AF621" i="60"/>
  <c r="AE621" i="60" s="1"/>
  <c r="AC621" i="60" s="1"/>
  <c r="AG621" i="60"/>
  <c r="AH621" i="60"/>
  <c r="G623" i="60"/>
  <c r="AA622" i="60"/>
  <c r="F94" i="69"/>
  <c r="I93" i="69"/>
  <c r="V98" i="60" l="1"/>
  <c r="R98" i="60" s="1"/>
  <c r="T99" i="60"/>
  <c r="AB621" i="60"/>
  <c r="AK96" i="60"/>
  <c r="AL96" i="60" s="1"/>
  <c r="AI97" i="60"/>
  <c r="AJ97" i="60" s="1"/>
  <c r="Z97" i="60"/>
  <c r="W98" i="60"/>
  <c r="G624" i="60"/>
  <c r="AA623" i="60"/>
  <c r="I94" i="69"/>
  <c r="F95" i="69"/>
  <c r="AF622" i="60"/>
  <c r="AE622" i="60" s="1"/>
  <c r="AC622" i="60" s="1"/>
  <c r="AB622" i="60" s="1"/>
  <c r="AD622" i="60"/>
  <c r="AH622" i="60"/>
  <c r="AG622" i="60"/>
  <c r="T100" i="60" l="1"/>
  <c r="V99" i="60"/>
  <c r="R99" i="60" s="1"/>
  <c r="AK97" i="60"/>
  <c r="AL97" i="60" s="1"/>
  <c r="W99" i="60"/>
  <c r="Z98" i="60"/>
  <c r="AI98" i="60"/>
  <c r="AJ98" i="60" s="1"/>
  <c r="AD623" i="60"/>
  <c r="AF623" i="60"/>
  <c r="AE623" i="60" s="1"/>
  <c r="AC623" i="60" s="1"/>
  <c r="AH623" i="60"/>
  <c r="AG623" i="60"/>
  <c r="AA624" i="60"/>
  <c r="G625" i="60"/>
  <c r="I95" i="69"/>
  <c r="F96" i="69"/>
  <c r="V100" i="60" l="1"/>
  <c r="R100" i="60" s="1"/>
  <c r="T101" i="60"/>
  <c r="AB623" i="60"/>
  <c r="AK98" i="60"/>
  <c r="AL98" i="60" s="1"/>
  <c r="AI99" i="60"/>
  <c r="AJ99" i="60" s="1"/>
  <c r="W100" i="60"/>
  <c r="Z99" i="60"/>
  <c r="I96" i="69"/>
  <c r="F97" i="69"/>
  <c r="G626" i="60"/>
  <c r="AA625" i="60"/>
  <c r="AD624" i="60"/>
  <c r="AF624" i="60"/>
  <c r="AE624" i="60" s="1"/>
  <c r="AC624" i="60" s="1"/>
  <c r="AH624" i="60"/>
  <c r="AG624" i="60"/>
  <c r="T102" i="60" l="1"/>
  <c r="V101" i="60"/>
  <c r="R101" i="60" s="1"/>
  <c r="AK99" i="60"/>
  <c r="AL99" i="60" s="1"/>
  <c r="AB624" i="60"/>
  <c r="W101" i="60"/>
  <c r="Z100" i="60"/>
  <c r="AI100" i="60"/>
  <c r="AJ100" i="60" s="1"/>
  <c r="AD625" i="60"/>
  <c r="AH625" i="60"/>
  <c r="AF625" i="60"/>
  <c r="AE625" i="60" s="1"/>
  <c r="AC625" i="60" s="1"/>
  <c r="AG625" i="60"/>
  <c r="AA626" i="60"/>
  <c r="G627" i="60"/>
  <c r="I97" i="69"/>
  <c r="F98" i="69"/>
  <c r="V102" i="60" l="1"/>
  <c r="R102" i="60" s="1"/>
  <c r="T103" i="60"/>
  <c r="AB625" i="60"/>
  <c r="AK100" i="60"/>
  <c r="AL100" i="60" s="1"/>
  <c r="AI101" i="60"/>
  <c r="AJ101" i="60" s="1"/>
  <c r="W102" i="60"/>
  <c r="Z101" i="60"/>
  <c r="AG626" i="60"/>
  <c r="AF626" i="60"/>
  <c r="AE626" i="60" s="1"/>
  <c r="AC626" i="60" s="1"/>
  <c r="AH626" i="60"/>
  <c r="AD626" i="60"/>
  <c r="I98" i="69"/>
  <c r="F99" i="69"/>
  <c r="AA627" i="60"/>
  <c r="G628" i="60"/>
  <c r="V103" i="60" l="1"/>
  <c r="R103" i="60" s="1"/>
  <c r="T104" i="60"/>
  <c r="AK101" i="60"/>
  <c r="AL101" i="60" s="1"/>
  <c r="AB626" i="60"/>
  <c r="W103" i="60"/>
  <c r="Z102" i="60"/>
  <c r="AI102" i="60"/>
  <c r="AJ102" i="60" s="1"/>
  <c r="AA628" i="60"/>
  <c r="G629" i="60"/>
  <c r="AG627" i="60"/>
  <c r="AF627" i="60"/>
  <c r="AE627" i="60" s="1"/>
  <c r="AC627" i="60" s="1"/>
  <c r="AH627" i="60"/>
  <c r="AD627" i="60"/>
  <c r="F100" i="69"/>
  <c r="I99" i="69"/>
  <c r="T105" i="60" l="1"/>
  <c r="V104" i="60"/>
  <c r="R104" i="60" s="1"/>
  <c r="AB627" i="60"/>
  <c r="AK102" i="60"/>
  <c r="AL102" i="60" s="1"/>
  <c r="Z103" i="60"/>
  <c r="AI103" i="60"/>
  <c r="AJ103" i="60" s="1"/>
  <c r="W104" i="60"/>
  <c r="I100" i="69"/>
  <c r="F101" i="69"/>
  <c r="AF628" i="60"/>
  <c r="AE628" i="60" s="1"/>
  <c r="AC628" i="60" s="1"/>
  <c r="AD628" i="60"/>
  <c r="AH628" i="60"/>
  <c r="AG628" i="60"/>
  <c r="G630" i="60"/>
  <c r="AA629" i="60"/>
  <c r="V105" i="60" l="1"/>
  <c r="R105" i="60" s="1"/>
  <c r="T106" i="60"/>
  <c r="AB628" i="60"/>
  <c r="AI104" i="60"/>
  <c r="AJ104" i="60" s="1"/>
  <c r="W105" i="60"/>
  <c r="Z104" i="60"/>
  <c r="AK103" i="60"/>
  <c r="AL103" i="60" s="1"/>
  <c r="F102" i="69"/>
  <c r="I101" i="69"/>
  <c r="G631" i="60"/>
  <c r="AA630" i="60"/>
  <c r="AG629" i="60"/>
  <c r="AH629" i="60"/>
  <c r="AD629" i="60"/>
  <c r="AF629" i="60"/>
  <c r="AE629" i="60" s="1"/>
  <c r="AC629" i="60" s="1"/>
  <c r="V106" i="60" l="1"/>
  <c r="R106" i="60" s="1"/>
  <c r="T107" i="60"/>
  <c r="AB629" i="60"/>
  <c r="AK104" i="60"/>
  <c r="AL104" i="60" s="1"/>
  <c r="W106" i="60"/>
  <c r="AI105" i="60"/>
  <c r="AJ105" i="60" s="1"/>
  <c r="Z105" i="60"/>
  <c r="AD630" i="60"/>
  <c r="AG630" i="60"/>
  <c r="AF630" i="60"/>
  <c r="AE630" i="60" s="1"/>
  <c r="AC630" i="60" s="1"/>
  <c r="AH630" i="60"/>
  <c r="G632" i="60"/>
  <c r="AA631" i="60"/>
  <c r="I102" i="69"/>
  <c r="F103" i="69"/>
  <c r="T108" i="60" l="1"/>
  <c r="V107" i="60"/>
  <c r="R107" i="60" s="1"/>
  <c r="AB630" i="60"/>
  <c r="AK105" i="60"/>
  <c r="AL105" i="60" s="1"/>
  <c r="Z106" i="60"/>
  <c r="W107" i="60"/>
  <c r="AI106" i="60"/>
  <c r="AJ106" i="60" s="1"/>
  <c r="AG631" i="60"/>
  <c r="AD631" i="60"/>
  <c r="AH631" i="60"/>
  <c r="AF631" i="60"/>
  <c r="AE631" i="60" s="1"/>
  <c r="AC631" i="60" s="1"/>
  <c r="I103" i="69"/>
  <c r="F104" i="69"/>
  <c r="AA632" i="60"/>
  <c r="G633" i="60"/>
  <c r="V108" i="60" l="1"/>
  <c r="R108" i="60" s="1"/>
  <c r="T109" i="60"/>
  <c r="AB631" i="60"/>
  <c r="AI107" i="60"/>
  <c r="AJ107" i="60" s="1"/>
  <c r="W108" i="60"/>
  <c r="Z107" i="60"/>
  <c r="AK106" i="60"/>
  <c r="AL106" i="60" s="1"/>
  <c r="AG632" i="60"/>
  <c r="AD632" i="60"/>
  <c r="AF632" i="60"/>
  <c r="AE632" i="60" s="1"/>
  <c r="AC632" i="60" s="1"/>
  <c r="AH632" i="60"/>
  <c r="G634" i="60"/>
  <c r="AA633" i="60"/>
  <c r="I104" i="69"/>
  <c r="F105" i="69"/>
  <c r="V109" i="60" l="1"/>
  <c r="R109" i="60" s="1"/>
  <c r="T110" i="60"/>
  <c r="AB632" i="60"/>
  <c r="W109" i="60"/>
  <c r="AI108" i="60"/>
  <c r="AJ108" i="60" s="1"/>
  <c r="Z108" i="60"/>
  <c r="AK107" i="60"/>
  <c r="AL107" i="60" s="1"/>
  <c r="I105" i="69"/>
  <c r="F106" i="69"/>
  <c r="G635" i="60"/>
  <c r="AA634" i="60"/>
  <c r="AH633" i="60"/>
  <c r="AG633" i="60"/>
  <c r="AD633" i="60"/>
  <c r="AF633" i="60"/>
  <c r="AE633" i="60" s="1"/>
  <c r="AC633" i="60" s="1"/>
  <c r="V110" i="60" l="1"/>
  <c r="R110" i="60" s="1"/>
  <c r="T111" i="60"/>
  <c r="AB633" i="60"/>
  <c r="AK108" i="60"/>
  <c r="AL108" i="60" s="1"/>
  <c r="AI109" i="60"/>
  <c r="AJ109" i="60" s="1"/>
  <c r="W110" i="60"/>
  <c r="Z109" i="60"/>
  <c r="G636" i="60"/>
  <c r="AA635" i="60"/>
  <c r="I106" i="69"/>
  <c r="F107" i="69"/>
  <c r="AD634" i="60"/>
  <c r="AG634" i="60"/>
  <c r="AF634" i="60"/>
  <c r="AE634" i="60" s="1"/>
  <c r="AC634" i="60" s="1"/>
  <c r="AH634" i="60"/>
  <c r="T112" i="60" l="1"/>
  <c r="V111" i="60"/>
  <c r="R111" i="60" s="1"/>
  <c r="AB634" i="60"/>
  <c r="Z110" i="60"/>
  <c r="W111" i="60"/>
  <c r="AI110" i="60"/>
  <c r="AJ110" i="60" s="1"/>
  <c r="AK109" i="60"/>
  <c r="AL109" i="60" s="1"/>
  <c r="F108" i="69"/>
  <c r="I107" i="69"/>
  <c r="AH635" i="60"/>
  <c r="AG635" i="60"/>
  <c r="AF635" i="60"/>
  <c r="AE635" i="60" s="1"/>
  <c r="AC635" i="60" s="1"/>
  <c r="AD635" i="60"/>
  <c r="G637" i="60"/>
  <c r="AA636" i="60"/>
  <c r="V112" i="60" l="1"/>
  <c r="R112" i="60" s="1"/>
  <c r="T113" i="60"/>
  <c r="AB635" i="60"/>
  <c r="W112" i="60"/>
  <c r="Z111" i="60"/>
  <c r="AI111" i="60"/>
  <c r="AJ111" i="60" s="1"/>
  <c r="AK110" i="60"/>
  <c r="AL110" i="60" s="1"/>
  <c r="I108" i="69"/>
  <c r="F109" i="69"/>
  <c r="AD636" i="60"/>
  <c r="AH636" i="60"/>
  <c r="AG636" i="60"/>
  <c r="AF636" i="60"/>
  <c r="AE636" i="60" s="1"/>
  <c r="AC636" i="60" s="1"/>
  <c r="AA637" i="60"/>
  <c r="G638" i="60"/>
  <c r="T114" i="60" l="1"/>
  <c r="V113" i="60"/>
  <c r="R113" i="60" s="1"/>
  <c r="AB636" i="60"/>
  <c r="AK111" i="60"/>
  <c r="AL111" i="60" s="1"/>
  <c r="Z112" i="60"/>
  <c r="AI112" i="60"/>
  <c r="W113" i="60"/>
  <c r="AA638" i="60"/>
  <c r="G639" i="60"/>
  <c r="AH637" i="60"/>
  <c r="AG637" i="60"/>
  <c r="AD637" i="60"/>
  <c r="AF637" i="60"/>
  <c r="AE637" i="60" s="1"/>
  <c r="AC637" i="60" s="1"/>
  <c r="AB637" i="60" s="1"/>
  <c r="I109" i="69"/>
  <c r="F110" i="69"/>
  <c r="V114" i="60" l="1"/>
  <c r="R114" i="60" s="1"/>
  <c r="T115" i="60"/>
  <c r="AJ112" i="60"/>
  <c r="AK112" i="60"/>
  <c r="AL112" i="60" s="1"/>
  <c r="Z113" i="60"/>
  <c r="W114" i="60"/>
  <c r="AI113" i="60"/>
  <c r="AJ113" i="60" s="1"/>
  <c r="F111" i="69"/>
  <c r="I110" i="69"/>
  <c r="G640" i="60"/>
  <c r="AA639" i="60"/>
  <c r="AF638" i="60"/>
  <c r="AE638" i="60" s="1"/>
  <c r="AC638" i="60" s="1"/>
  <c r="AG638" i="60"/>
  <c r="AH638" i="60"/>
  <c r="AD638" i="60"/>
  <c r="V115" i="60" l="1"/>
  <c r="R115" i="60" s="1"/>
  <c r="T116" i="60"/>
  <c r="AB638" i="60"/>
  <c r="AK113" i="60"/>
  <c r="AL113" i="60" s="1"/>
  <c r="W115" i="60"/>
  <c r="AI114" i="60"/>
  <c r="AJ114" i="60" s="1"/>
  <c r="Z114" i="60"/>
  <c r="F112" i="69"/>
  <c r="I111" i="69"/>
  <c r="AH639" i="60"/>
  <c r="AD639" i="60"/>
  <c r="AG639" i="60"/>
  <c r="AF639" i="60"/>
  <c r="AE639" i="60" s="1"/>
  <c r="AC639" i="60" s="1"/>
  <c r="AB639" i="60" s="1"/>
  <c r="G641" i="60"/>
  <c r="AA640" i="60"/>
  <c r="T117" i="60" l="1"/>
  <c r="V116" i="60"/>
  <c r="R116" i="60" s="1"/>
  <c r="AK114" i="60"/>
  <c r="AL114" i="60" s="1"/>
  <c r="AI115" i="60"/>
  <c r="AJ115" i="60" s="1"/>
  <c r="Z115" i="60"/>
  <c r="W116" i="60"/>
  <c r="AG640" i="60"/>
  <c r="AH640" i="60"/>
  <c r="AF640" i="60"/>
  <c r="AE640" i="60" s="1"/>
  <c r="AC640" i="60" s="1"/>
  <c r="AD640" i="60"/>
  <c r="G642" i="60"/>
  <c r="AA641" i="60"/>
  <c r="I112" i="69"/>
  <c r="F113" i="69"/>
  <c r="T118" i="60" l="1"/>
  <c r="V117" i="60"/>
  <c r="R117" i="60" s="1"/>
  <c r="AB640" i="60"/>
  <c r="AI116" i="60"/>
  <c r="AJ116" i="60" s="1"/>
  <c r="Z116" i="60"/>
  <c r="W117" i="60"/>
  <c r="AK115" i="60"/>
  <c r="AL115" i="60" s="1"/>
  <c r="I113" i="69"/>
  <c r="F114" i="69"/>
  <c r="G643" i="60"/>
  <c r="AA642" i="60"/>
  <c r="AD641" i="60"/>
  <c r="AG641" i="60"/>
  <c r="AF641" i="60"/>
  <c r="AE641" i="60" s="1"/>
  <c r="AC641" i="60" s="1"/>
  <c r="AH641" i="60"/>
  <c r="V118" i="60" l="1"/>
  <c r="R118" i="60" s="1"/>
  <c r="T119" i="60"/>
  <c r="AB641" i="60"/>
  <c r="AI117" i="60"/>
  <c r="AJ117" i="60" s="1"/>
  <c r="W118" i="60"/>
  <c r="Z117" i="60"/>
  <c r="AK116" i="60"/>
  <c r="AL116" i="60" s="1"/>
  <c r="I114" i="69"/>
  <c r="F115" i="69"/>
  <c r="AF642" i="60"/>
  <c r="AE642" i="60" s="1"/>
  <c r="AC642" i="60" s="1"/>
  <c r="AB642" i="60" s="1"/>
  <c r="AG642" i="60"/>
  <c r="AD642" i="60"/>
  <c r="AH642" i="60"/>
  <c r="G644" i="60"/>
  <c r="AA643" i="60"/>
  <c r="V119" i="60" l="1"/>
  <c r="R119" i="60" s="1"/>
  <c r="T120" i="60"/>
  <c r="W119" i="60"/>
  <c r="Z118" i="60"/>
  <c r="AI118" i="60"/>
  <c r="AJ118" i="60" s="1"/>
  <c r="AK117" i="60"/>
  <c r="AL117" i="60" s="1"/>
  <c r="AG643" i="60"/>
  <c r="AH643" i="60"/>
  <c r="AF643" i="60"/>
  <c r="AE643" i="60" s="1"/>
  <c r="AC643" i="60" s="1"/>
  <c r="AB643" i="60" s="1"/>
  <c r="AD643" i="60"/>
  <c r="G645" i="60"/>
  <c r="AA644" i="60"/>
  <c r="I115" i="69"/>
  <c r="F116" i="69"/>
  <c r="T121" i="60" l="1"/>
  <c r="V120" i="60"/>
  <c r="R120" i="60" s="1"/>
  <c r="W120" i="60"/>
  <c r="AI119" i="60"/>
  <c r="AJ119" i="60" s="1"/>
  <c r="Z119" i="60"/>
  <c r="AK118" i="60"/>
  <c r="AL118" i="60" s="1"/>
  <c r="AA645" i="60"/>
  <c r="G646" i="60"/>
  <c r="I116" i="69"/>
  <c r="F117" i="69"/>
  <c r="AF644" i="60"/>
  <c r="AE644" i="60" s="1"/>
  <c r="AC644" i="60" s="1"/>
  <c r="AB644" i="60" s="1"/>
  <c r="AG644" i="60"/>
  <c r="AH644" i="60"/>
  <c r="AD644" i="60"/>
  <c r="V121" i="60" l="1"/>
  <c r="R121" i="60" s="1"/>
  <c r="T122" i="60"/>
  <c r="W121" i="60"/>
  <c r="AI120" i="60"/>
  <c r="Z120" i="60"/>
  <c r="AK119" i="60"/>
  <c r="AL119" i="60" s="1"/>
  <c r="AH645" i="60"/>
  <c r="AF645" i="60"/>
  <c r="AE645" i="60" s="1"/>
  <c r="AC645" i="60" s="1"/>
  <c r="AD645" i="60"/>
  <c r="AG645" i="60"/>
  <c r="F118" i="69"/>
  <c r="I117" i="69"/>
  <c r="AA646" i="60"/>
  <c r="G647" i="60"/>
  <c r="V122" i="60" l="1"/>
  <c r="R122" i="60" s="1"/>
  <c r="T123" i="60"/>
  <c r="AB645" i="60"/>
  <c r="AJ120" i="60"/>
  <c r="AK120" i="60"/>
  <c r="AL120" i="60" s="1"/>
  <c r="AI121" i="60"/>
  <c r="W122" i="60"/>
  <c r="Z121" i="60"/>
  <c r="G648" i="60"/>
  <c r="AA647" i="60"/>
  <c r="AH646" i="60"/>
  <c r="AF646" i="60"/>
  <c r="AE646" i="60" s="1"/>
  <c r="AC646" i="60" s="1"/>
  <c r="AG646" i="60"/>
  <c r="AD646" i="60"/>
  <c r="I118" i="69"/>
  <c r="F119" i="69"/>
  <c r="V123" i="60" l="1"/>
  <c r="R123" i="60" s="1"/>
  <c r="T124" i="60"/>
  <c r="AB646" i="60"/>
  <c r="AJ121" i="60"/>
  <c r="AK121" i="60"/>
  <c r="AL121" i="60" s="1"/>
  <c r="Z122" i="60"/>
  <c r="W123" i="60"/>
  <c r="AI122" i="60"/>
  <c r="AJ122" i="60" s="1"/>
  <c r="I119" i="69"/>
  <c r="F120" i="69"/>
  <c r="AH647" i="60"/>
  <c r="AF647" i="60"/>
  <c r="AE647" i="60" s="1"/>
  <c r="AC647" i="60" s="1"/>
  <c r="AD647" i="60"/>
  <c r="AG647" i="60"/>
  <c r="AA648" i="60"/>
  <c r="G649" i="60"/>
  <c r="V124" i="60" l="1"/>
  <c r="R124" i="60" s="1"/>
  <c r="T125" i="60"/>
  <c r="AB647" i="60"/>
  <c r="AK122" i="60"/>
  <c r="AL122" i="60" s="1"/>
  <c r="W124" i="60"/>
  <c r="AI123" i="60"/>
  <c r="AJ123" i="60" s="1"/>
  <c r="Z123" i="60"/>
  <c r="I120" i="69"/>
  <c r="F121" i="69"/>
  <c r="AA649" i="60"/>
  <c r="G650" i="60"/>
  <c r="AH648" i="60"/>
  <c r="AF648" i="60"/>
  <c r="AE648" i="60" s="1"/>
  <c r="AC648" i="60" s="1"/>
  <c r="AG648" i="60"/>
  <c r="AD648" i="60"/>
  <c r="T126" i="60" l="1"/>
  <c r="V125" i="60"/>
  <c r="R125" i="60" s="1"/>
  <c r="AB648" i="60"/>
  <c r="Z124" i="60"/>
  <c r="AI124" i="60"/>
  <c r="AJ124" i="60" s="1"/>
  <c r="W125" i="60"/>
  <c r="AK123" i="60"/>
  <c r="AL123" i="60" s="1"/>
  <c r="G651" i="60"/>
  <c r="AA650" i="60"/>
  <c r="AG649" i="60"/>
  <c r="AD649" i="60"/>
  <c r="AF649" i="60"/>
  <c r="AE649" i="60" s="1"/>
  <c r="AC649" i="60" s="1"/>
  <c r="AH649" i="60"/>
  <c r="I121" i="69"/>
  <c r="F122" i="69"/>
  <c r="T127" i="60" l="1"/>
  <c r="V126" i="60"/>
  <c r="R126" i="60" s="1"/>
  <c r="AB649" i="60"/>
  <c r="W126" i="60"/>
  <c r="AI125" i="60"/>
  <c r="AJ125" i="60" s="1"/>
  <c r="Z125" i="60"/>
  <c r="AK124" i="60"/>
  <c r="AL124" i="60" s="1"/>
  <c r="F123" i="69"/>
  <c r="I122" i="69"/>
  <c r="AF650" i="60"/>
  <c r="AE650" i="60" s="1"/>
  <c r="AC650" i="60" s="1"/>
  <c r="AH650" i="60"/>
  <c r="AG650" i="60"/>
  <c r="AD650" i="60"/>
  <c r="G652" i="60"/>
  <c r="AA651" i="60"/>
  <c r="V127" i="60" l="1"/>
  <c r="R127" i="60" s="1"/>
  <c r="T128" i="60"/>
  <c r="AB650" i="60"/>
  <c r="AK125" i="60"/>
  <c r="AL125" i="60" s="1"/>
  <c r="AI126" i="60"/>
  <c r="AJ126" i="60" s="1"/>
  <c r="Z126" i="60"/>
  <c r="W127" i="60"/>
  <c r="AH651" i="60"/>
  <c r="AG651" i="60"/>
  <c r="AD651" i="60"/>
  <c r="AF651" i="60"/>
  <c r="AE651" i="60" s="1"/>
  <c r="AC651" i="60" s="1"/>
  <c r="I123" i="69"/>
  <c r="F124" i="69"/>
  <c r="G653" i="60"/>
  <c r="AA652" i="60"/>
  <c r="V128" i="60" l="1"/>
  <c r="R128" i="60" s="1"/>
  <c r="T129" i="60"/>
  <c r="AB651" i="60"/>
  <c r="AK126" i="60"/>
  <c r="AL126" i="60" s="1"/>
  <c r="Z127" i="60"/>
  <c r="AI127" i="60"/>
  <c r="AJ127" i="60" s="1"/>
  <c r="W128" i="60"/>
  <c r="G654" i="60"/>
  <c r="AA653" i="60"/>
  <c r="I124" i="69"/>
  <c r="F125" i="69"/>
  <c r="AH652" i="60"/>
  <c r="AD652" i="60"/>
  <c r="AG652" i="60"/>
  <c r="AF652" i="60"/>
  <c r="AE652" i="60" s="1"/>
  <c r="AC652" i="60" s="1"/>
  <c r="T130" i="60" l="1"/>
  <c r="V129" i="60"/>
  <c r="R129" i="60" s="1"/>
  <c r="AB652" i="60"/>
  <c r="Z128" i="60"/>
  <c r="W129" i="60"/>
  <c r="AI128" i="60"/>
  <c r="AJ128" i="60" s="1"/>
  <c r="AK127" i="60"/>
  <c r="AL127" i="60" s="1"/>
  <c r="AA654" i="60"/>
  <c r="G655" i="60"/>
  <c r="AF653" i="60"/>
  <c r="AE653" i="60" s="1"/>
  <c r="AC653" i="60" s="1"/>
  <c r="AG653" i="60"/>
  <c r="AD653" i="60"/>
  <c r="AH653" i="60"/>
  <c r="F126" i="69"/>
  <c r="I125" i="69"/>
  <c r="V130" i="60" l="1"/>
  <c r="R130" i="60" s="1"/>
  <c r="T131" i="60"/>
  <c r="AB653" i="60"/>
  <c r="Z129" i="60"/>
  <c r="AI129" i="60"/>
  <c r="AJ129" i="60" s="1"/>
  <c r="W130" i="60"/>
  <c r="AK128" i="60"/>
  <c r="AL128" i="60" s="1"/>
  <c r="I126" i="69"/>
  <c r="F127" i="69"/>
  <c r="AA655" i="60"/>
  <c r="G656" i="60"/>
  <c r="AG654" i="60"/>
  <c r="AF654" i="60"/>
  <c r="AE654" i="60" s="1"/>
  <c r="AC654" i="60" s="1"/>
  <c r="AH654" i="60"/>
  <c r="AD654" i="60"/>
  <c r="V131" i="60" l="1"/>
  <c r="R131" i="60" s="1"/>
  <c r="T132" i="60"/>
  <c r="AB654" i="60"/>
  <c r="Z130" i="60"/>
  <c r="AI130" i="60"/>
  <c r="AJ130" i="60" s="1"/>
  <c r="W131" i="60"/>
  <c r="AK129" i="60"/>
  <c r="AL129" i="60" s="1"/>
  <c r="AD655" i="60"/>
  <c r="AF655" i="60"/>
  <c r="AE655" i="60" s="1"/>
  <c r="AC655" i="60" s="1"/>
  <c r="AG655" i="60"/>
  <c r="AH655" i="60"/>
  <c r="I127" i="69"/>
  <c r="F128" i="69"/>
  <c r="AA656" i="60"/>
  <c r="G657" i="60"/>
  <c r="V132" i="60" l="1"/>
  <c r="R132" i="60" s="1"/>
  <c r="T133" i="60"/>
  <c r="AB655" i="60"/>
  <c r="W132" i="60"/>
  <c r="AI131" i="60"/>
  <c r="AJ131" i="60" s="1"/>
  <c r="Z131" i="60"/>
  <c r="AK130" i="60"/>
  <c r="AL130" i="60" s="1"/>
  <c r="AG656" i="60"/>
  <c r="AH656" i="60"/>
  <c r="AF656" i="60"/>
  <c r="AE656" i="60" s="1"/>
  <c r="AC656" i="60" s="1"/>
  <c r="AD656" i="60"/>
  <c r="F129" i="69"/>
  <c r="I128" i="69"/>
  <c r="AA657" i="60"/>
  <c r="G658" i="60"/>
  <c r="V133" i="60" l="1"/>
  <c r="R133" i="60" s="1"/>
  <c r="T134" i="60"/>
  <c r="AB656" i="60"/>
  <c r="W133" i="60"/>
  <c r="AI132" i="60"/>
  <c r="AJ132" i="60" s="1"/>
  <c r="Z132" i="60"/>
  <c r="AK131" i="60"/>
  <c r="AL131" i="60" s="1"/>
  <c r="AA658" i="60"/>
  <c r="G659" i="60"/>
  <c r="I129" i="69"/>
  <c r="F130" i="69"/>
  <c r="AH657" i="60"/>
  <c r="AD657" i="60"/>
  <c r="AF657" i="60"/>
  <c r="AE657" i="60" s="1"/>
  <c r="AC657" i="60" s="1"/>
  <c r="AB657" i="60" s="1"/>
  <c r="AG657" i="60"/>
  <c r="V134" i="60" l="1"/>
  <c r="R134" i="60" s="1"/>
  <c r="T135" i="60"/>
  <c r="Z133" i="60"/>
  <c r="W134" i="60"/>
  <c r="AI133" i="60"/>
  <c r="AJ133" i="60" s="1"/>
  <c r="AK132" i="60"/>
  <c r="AL132" i="60" s="1"/>
  <c r="AF658" i="60"/>
  <c r="AE658" i="60" s="1"/>
  <c r="AC658" i="60" s="1"/>
  <c r="AG658" i="60"/>
  <c r="AD658" i="60"/>
  <c r="AH658" i="60"/>
  <c r="I130" i="69"/>
  <c r="F131" i="69"/>
  <c r="G660" i="60"/>
  <c r="AA659" i="60"/>
  <c r="V135" i="60" l="1"/>
  <c r="R135" i="60" s="1"/>
  <c r="T136" i="60"/>
  <c r="AB658" i="60"/>
  <c r="AI134" i="60"/>
  <c r="AJ134" i="60" s="1"/>
  <c r="Z134" i="60"/>
  <c r="W135" i="60"/>
  <c r="AK133" i="60"/>
  <c r="AL133" i="60" s="1"/>
  <c r="F132" i="69"/>
  <c r="I131" i="69"/>
  <c r="AH659" i="60"/>
  <c r="AD659" i="60"/>
  <c r="AG659" i="60"/>
  <c r="AF659" i="60"/>
  <c r="AE659" i="60" s="1"/>
  <c r="AC659" i="60" s="1"/>
  <c r="G661" i="60"/>
  <c r="AA660" i="60"/>
  <c r="V136" i="60" l="1"/>
  <c r="R136" i="60" s="1"/>
  <c r="T137" i="60"/>
  <c r="AB659" i="60"/>
  <c r="Z135" i="60"/>
  <c r="W136" i="60"/>
  <c r="AI135" i="60"/>
  <c r="AJ135" i="60" s="1"/>
  <c r="AK134" i="60"/>
  <c r="AL134" i="60" s="1"/>
  <c r="AD660" i="60"/>
  <c r="AF660" i="60"/>
  <c r="AE660" i="60" s="1"/>
  <c r="AC660" i="60" s="1"/>
  <c r="AG660" i="60"/>
  <c r="AH660" i="60"/>
  <c r="G662" i="60"/>
  <c r="AA661" i="60"/>
  <c r="I132" i="69"/>
  <c r="F133" i="69"/>
  <c r="T138" i="60" l="1"/>
  <c r="V137" i="60"/>
  <c r="R137" i="60" s="1"/>
  <c r="AB660" i="60"/>
  <c r="Z136" i="60"/>
  <c r="AI136" i="60"/>
  <c r="AJ136" i="60" s="1"/>
  <c r="W137" i="60"/>
  <c r="AK135" i="60"/>
  <c r="AL135" i="60" s="1"/>
  <c r="I133" i="69"/>
  <c r="F134" i="69"/>
  <c r="AA662" i="60"/>
  <c r="G663" i="60"/>
  <c r="AG661" i="60"/>
  <c r="AD661" i="60"/>
  <c r="AH661" i="60"/>
  <c r="AF661" i="60"/>
  <c r="AE661" i="60" s="1"/>
  <c r="AC661" i="60" s="1"/>
  <c r="AB661" i="60" s="1"/>
  <c r="T139" i="60" l="1"/>
  <c r="V138" i="60"/>
  <c r="R138" i="60" s="1"/>
  <c r="AI137" i="60"/>
  <c r="AJ137" i="60" s="1"/>
  <c r="W138" i="60"/>
  <c r="Z137" i="60"/>
  <c r="AK136" i="60"/>
  <c r="AL136" i="60" s="1"/>
  <c r="G664" i="60"/>
  <c r="AA663" i="60"/>
  <c r="AF662" i="60"/>
  <c r="AE662" i="60" s="1"/>
  <c r="AC662" i="60" s="1"/>
  <c r="AG662" i="60"/>
  <c r="AH662" i="60"/>
  <c r="AD662" i="60"/>
  <c r="I134" i="69"/>
  <c r="F135" i="69"/>
  <c r="T140" i="60" l="1"/>
  <c r="V139" i="60"/>
  <c r="R139" i="60" s="1"/>
  <c r="AB662" i="60"/>
  <c r="W139" i="60"/>
  <c r="AI138" i="60"/>
  <c r="AJ138" i="60" s="1"/>
  <c r="Z138" i="60"/>
  <c r="AK137" i="60"/>
  <c r="AL137" i="60" s="1"/>
  <c r="AD663" i="60"/>
  <c r="AF663" i="60"/>
  <c r="AE663" i="60" s="1"/>
  <c r="AC663" i="60" s="1"/>
  <c r="AH663" i="60"/>
  <c r="AG663" i="60"/>
  <c r="G665" i="60"/>
  <c r="AA664" i="60"/>
  <c r="I135" i="69"/>
  <c r="F136" i="69"/>
  <c r="T141" i="60" l="1"/>
  <c r="V140" i="60"/>
  <c r="R140" i="60" s="1"/>
  <c r="AB663" i="60"/>
  <c r="Z139" i="60"/>
  <c r="W140" i="60"/>
  <c r="AI139" i="60"/>
  <c r="AJ139" i="60" s="1"/>
  <c r="AK138" i="60"/>
  <c r="AL138" i="60" s="1"/>
  <c r="G666" i="60"/>
  <c r="AA665" i="60"/>
  <c r="F137" i="69"/>
  <c r="I136" i="69"/>
  <c r="AD664" i="60"/>
  <c r="AF664" i="60"/>
  <c r="AE664" i="60" s="1"/>
  <c r="AC664" i="60" s="1"/>
  <c r="AG664" i="60"/>
  <c r="AH664" i="60"/>
  <c r="V141" i="60" l="1"/>
  <c r="R141" i="60" s="1"/>
  <c r="T142" i="60"/>
  <c r="AB664" i="60"/>
  <c r="AI140" i="60"/>
  <c r="AJ140" i="60" s="1"/>
  <c r="W141" i="60"/>
  <c r="Z140" i="60"/>
  <c r="AK139" i="60"/>
  <c r="AL139" i="60" s="1"/>
  <c r="AH665" i="60"/>
  <c r="AD665" i="60"/>
  <c r="AG665" i="60"/>
  <c r="AF665" i="60"/>
  <c r="AE665" i="60" s="1"/>
  <c r="AC665" i="60" s="1"/>
  <c r="I137" i="69"/>
  <c r="F138" i="69"/>
  <c r="G667" i="60"/>
  <c r="AA666" i="60"/>
  <c r="T143" i="60" l="1"/>
  <c r="V142" i="60"/>
  <c r="R142" i="60" s="1"/>
  <c r="AB665" i="60"/>
  <c r="Z141" i="60"/>
  <c r="W142" i="60"/>
  <c r="AI141" i="60"/>
  <c r="AJ141" i="60" s="1"/>
  <c r="AK140" i="60"/>
  <c r="AL140" i="60" s="1"/>
  <c r="AH666" i="60"/>
  <c r="AF666" i="60"/>
  <c r="AE666" i="60" s="1"/>
  <c r="AC666" i="60" s="1"/>
  <c r="AD666" i="60"/>
  <c r="AG666" i="60"/>
  <c r="I138" i="69"/>
  <c r="F139" i="69"/>
  <c r="AA667" i="60"/>
  <c r="G668" i="60"/>
  <c r="V143" i="60" l="1"/>
  <c r="R143" i="60" s="1"/>
  <c r="T144" i="60"/>
  <c r="AB666" i="60"/>
  <c r="W143" i="60"/>
  <c r="Z142" i="60"/>
  <c r="AI142" i="60"/>
  <c r="AJ142" i="60" s="1"/>
  <c r="AK141" i="60"/>
  <c r="AL141" i="60" s="1"/>
  <c r="I139" i="69"/>
  <c r="F140" i="69"/>
  <c r="G669" i="60"/>
  <c r="AA668" i="60"/>
  <c r="AF667" i="60"/>
  <c r="AE667" i="60" s="1"/>
  <c r="AC667" i="60" s="1"/>
  <c r="AD667" i="60"/>
  <c r="AG667" i="60"/>
  <c r="AH667" i="60"/>
  <c r="T145" i="60" l="1"/>
  <c r="V144" i="60"/>
  <c r="R144" i="60" s="1"/>
  <c r="AB667" i="60"/>
  <c r="AI143" i="60"/>
  <c r="AJ143" i="60" s="1"/>
  <c r="Z143" i="60"/>
  <c r="W144" i="60"/>
  <c r="AK142" i="60"/>
  <c r="AL142" i="60" s="1"/>
  <c r="AH668" i="60"/>
  <c r="AD668" i="60"/>
  <c r="AG668" i="60"/>
  <c r="AF668" i="60"/>
  <c r="AE668" i="60" s="1"/>
  <c r="AC668" i="60" s="1"/>
  <c r="AA669" i="60"/>
  <c r="G670" i="60"/>
  <c r="I140" i="69"/>
  <c r="F141" i="69"/>
  <c r="V145" i="60" l="1"/>
  <c r="R145" i="60" s="1"/>
  <c r="T146" i="60"/>
  <c r="AB668" i="60"/>
  <c r="W145" i="60"/>
  <c r="AI144" i="60"/>
  <c r="AJ144" i="60" s="1"/>
  <c r="Z144" i="60"/>
  <c r="AK143" i="60"/>
  <c r="AL143" i="60" s="1"/>
  <c r="G671" i="60"/>
  <c r="AA670" i="60"/>
  <c r="F142" i="69"/>
  <c r="I141" i="69"/>
  <c r="AD669" i="60"/>
  <c r="AG669" i="60"/>
  <c r="AH669" i="60"/>
  <c r="AF669" i="60"/>
  <c r="AE669" i="60" s="1"/>
  <c r="AC669" i="60" s="1"/>
  <c r="V146" i="60" l="1"/>
  <c r="R146" i="60" s="1"/>
  <c r="T147" i="60"/>
  <c r="AB669" i="60"/>
  <c r="W146" i="60"/>
  <c r="AI145" i="60"/>
  <c r="AJ145" i="60" s="1"/>
  <c r="Z145" i="60"/>
  <c r="AK144" i="60"/>
  <c r="AL144" i="60" s="1"/>
  <c r="I142" i="69"/>
  <c r="F143" i="69"/>
  <c r="AF670" i="60"/>
  <c r="AE670" i="60" s="1"/>
  <c r="AC670" i="60" s="1"/>
  <c r="AD670" i="60"/>
  <c r="AG670" i="60"/>
  <c r="AH670" i="60"/>
  <c r="AA671" i="60"/>
  <c r="G672" i="60"/>
  <c r="AB670" i="60" l="1"/>
  <c r="T148" i="60"/>
  <c r="V147" i="60"/>
  <c r="R147" i="60" s="1"/>
  <c r="Z146" i="60"/>
  <c r="W147" i="60"/>
  <c r="AI146" i="60"/>
  <c r="AJ146" i="60" s="1"/>
  <c r="AK145" i="60"/>
  <c r="AL145" i="60" s="1"/>
  <c r="AA672" i="60"/>
  <c r="G673" i="60"/>
  <c r="AF671" i="60"/>
  <c r="AE671" i="60" s="1"/>
  <c r="AC671" i="60" s="1"/>
  <c r="AB671" i="60" s="1"/>
  <c r="AD671" i="60"/>
  <c r="AH671" i="60"/>
  <c r="AG671" i="60"/>
  <c r="F144" i="69"/>
  <c r="I143" i="69"/>
  <c r="T149" i="60" l="1"/>
  <c r="V148" i="60"/>
  <c r="R148" i="60" s="1"/>
  <c r="W148" i="60"/>
  <c r="Z147" i="60"/>
  <c r="AI147" i="60"/>
  <c r="AJ147" i="60" s="1"/>
  <c r="AK146" i="60"/>
  <c r="AL146" i="60" s="1"/>
  <c r="I144" i="69"/>
  <c r="F145" i="69"/>
  <c r="AA673" i="60"/>
  <c r="G674" i="60"/>
  <c r="AD672" i="60"/>
  <c r="AG672" i="60"/>
  <c r="AH672" i="60"/>
  <c r="AF672" i="60"/>
  <c r="AE672" i="60" s="1"/>
  <c r="AC672" i="60" s="1"/>
  <c r="T150" i="60" l="1"/>
  <c r="V149" i="60"/>
  <c r="R149" i="60" s="1"/>
  <c r="AB672" i="60"/>
  <c r="W149" i="60"/>
  <c r="AI148" i="60"/>
  <c r="AJ148" i="60" s="1"/>
  <c r="Z148" i="60"/>
  <c r="AK147" i="60"/>
  <c r="AL147" i="60" s="1"/>
  <c r="AF673" i="60"/>
  <c r="AE673" i="60" s="1"/>
  <c r="AC673" i="60" s="1"/>
  <c r="AG673" i="60"/>
  <c r="AD673" i="60"/>
  <c r="AH673" i="60"/>
  <c r="AA674" i="60"/>
  <c r="G675" i="60"/>
  <c r="I145" i="69"/>
  <c r="F146" i="69"/>
  <c r="T151" i="60" l="1"/>
  <c r="V150" i="60"/>
  <c r="R150" i="60" s="1"/>
  <c r="AB673" i="60"/>
  <c r="Z149" i="60"/>
  <c r="W150" i="60"/>
  <c r="AI149" i="60"/>
  <c r="AJ149" i="60" s="1"/>
  <c r="AK148" i="60"/>
  <c r="AL148" i="60" s="1"/>
  <c r="AD674" i="60"/>
  <c r="AG674" i="60"/>
  <c r="AF674" i="60"/>
  <c r="AE674" i="60" s="1"/>
  <c r="AC674" i="60" s="1"/>
  <c r="AH674" i="60"/>
  <c r="I146" i="69"/>
  <c r="F147" i="69"/>
  <c r="AA675" i="60"/>
  <c r="G676" i="60"/>
  <c r="T152" i="60" l="1"/>
  <c r="V151" i="60"/>
  <c r="R151" i="60" s="1"/>
  <c r="AB674" i="60"/>
  <c r="W151" i="60"/>
  <c r="AI150" i="60"/>
  <c r="AJ150" i="60" s="1"/>
  <c r="Z150" i="60"/>
  <c r="AK149" i="60"/>
  <c r="AL149" i="60" s="1"/>
  <c r="AA676" i="60"/>
  <c r="G677" i="60"/>
  <c r="AF675" i="60"/>
  <c r="AE675" i="60" s="1"/>
  <c r="AC675" i="60" s="1"/>
  <c r="AB675" i="60" s="1"/>
  <c r="AG675" i="60"/>
  <c r="AD675" i="60"/>
  <c r="AH675" i="60"/>
  <c r="I147" i="69"/>
  <c r="F148" i="69"/>
  <c r="T153" i="60" l="1"/>
  <c r="V152" i="60"/>
  <c r="R152" i="60" s="1"/>
  <c r="Z151" i="60"/>
  <c r="W152" i="60"/>
  <c r="AI151" i="60"/>
  <c r="AJ151" i="60" s="1"/>
  <c r="AK150" i="60"/>
  <c r="AL150" i="60" s="1"/>
  <c r="I148" i="69"/>
  <c r="F149" i="69"/>
  <c r="AA677" i="60"/>
  <c r="G678" i="60"/>
  <c r="AF676" i="60"/>
  <c r="AE676" i="60" s="1"/>
  <c r="AC676" i="60" s="1"/>
  <c r="AB676" i="60" s="1"/>
  <c r="AG676" i="60"/>
  <c r="AD676" i="60"/>
  <c r="AH676" i="60"/>
  <c r="T154" i="60" l="1"/>
  <c r="V153" i="60"/>
  <c r="R153" i="60" s="1"/>
  <c r="W153" i="60"/>
  <c r="AI152" i="60"/>
  <c r="AJ152" i="60" s="1"/>
  <c r="Z152" i="60"/>
  <c r="AK151" i="60"/>
  <c r="AL151" i="60" s="1"/>
  <c r="AF677" i="60"/>
  <c r="AE677" i="60" s="1"/>
  <c r="AC677" i="60" s="1"/>
  <c r="AG677" i="60"/>
  <c r="AH677" i="60"/>
  <c r="AD677" i="60"/>
  <c r="F150" i="69"/>
  <c r="I149" i="69"/>
  <c r="AA678" i="60"/>
  <c r="G679" i="60"/>
  <c r="V154" i="60" l="1"/>
  <c r="R154" i="60" s="1"/>
  <c r="T155" i="60"/>
  <c r="AB677" i="60"/>
  <c r="AI153" i="60"/>
  <c r="AJ153" i="60" s="1"/>
  <c r="W154" i="60"/>
  <c r="Z153" i="60"/>
  <c r="AK152" i="60"/>
  <c r="AL152" i="60" s="1"/>
  <c r="I150" i="69"/>
  <c r="F151" i="69"/>
  <c r="AA679" i="60"/>
  <c r="G680" i="60"/>
  <c r="AD678" i="60"/>
  <c r="AG678" i="60"/>
  <c r="AH678" i="60"/>
  <c r="AF678" i="60"/>
  <c r="AE678" i="60" s="1"/>
  <c r="AC678" i="60" s="1"/>
  <c r="AB678" i="60" s="1"/>
  <c r="T156" i="60" l="1"/>
  <c r="V155" i="60"/>
  <c r="R155" i="60" s="1"/>
  <c r="W155" i="60"/>
  <c r="Z154" i="60"/>
  <c r="AI154" i="60"/>
  <c r="AJ154" i="60" s="1"/>
  <c r="AK153" i="60"/>
  <c r="AL153" i="60" s="1"/>
  <c r="AA680" i="60"/>
  <c r="G681" i="60"/>
  <c r="AG679" i="60"/>
  <c r="AF679" i="60"/>
  <c r="AE679" i="60" s="1"/>
  <c r="AC679" i="60" s="1"/>
  <c r="AH679" i="60"/>
  <c r="AD679" i="60"/>
  <c r="I151" i="69"/>
  <c r="F152" i="69"/>
  <c r="T157" i="60" l="1"/>
  <c r="V156" i="60"/>
  <c r="R156" i="60" s="1"/>
  <c r="AB679" i="60"/>
  <c r="Z155" i="60"/>
  <c r="W156" i="60"/>
  <c r="AI155" i="60"/>
  <c r="AK154" i="60"/>
  <c r="AL154" i="60" s="1"/>
  <c r="AA681" i="60"/>
  <c r="G682" i="60"/>
  <c r="AG680" i="60"/>
  <c r="AD680" i="60"/>
  <c r="AF680" i="60"/>
  <c r="AE680" i="60" s="1"/>
  <c r="AC680" i="60" s="1"/>
  <c r="AB680" i="60" s="1"/>
  <c r="AH680" i="60"/>
  <c r="I152" i="69"/>
  <c r="F153" i="69"/>
  <c r="T158" i="60" l="1"/>
  <c r="V157" i="60"/>
  <c r="R157" i="60" s="1"/>
  <c r="AJ155" i="60"/>
  <c r="AK155" i="60"/>
  <c r="AL155" i="60" s="1"/>
  <c r="Z156" i="60"/>
  <c r="AI156" i="60"/>
  <c r="AJ156" i="60" s="1"/>
  <c r="W157" i="60"/>
  <c r="AA682" i="60"/>
  <c r="G683" i="60"/>
  <c r="AF681" i="60"/>
  <c r="AE681" i="60" s="1"/>
  <c r="AC681" i="60" s="1"/>
  <c r="AG681" i="60"/>
  <c r="AD681" i="60"/>
  <c r="AH681" i="60"/>
  <c r="I153" i="69"/>
  <c r="F154" i="69"/>
  <c r="T159" i="60" l="1"/>
  <c r="V158" i="60"/>
  <c r="R158" i="60" s="1"/>
  <c r="AB681" i="60"/>
  <c r="AK156" i="60"/>
  <c r="AL156" i="60" s="1"/>
  <c r="AI157" i="60"/>
  <c r="AJ157" i="60" s="1"/>
  <c r="W158" i="60"/>
  <c r="Z157" i="60"/>
  <c r="AA683" i="60"/>
  <c r="G684" i="60"/>
  <c r="I154" i="69"/>
  <c r="F155" i="69"/>
  <c r="AG682" i="60"/>
  <c r="AD682" i="60"/>
  <c r="AH682" i="60"/>
  <c r="AF682" i="60"/>
  <c r="AE682" i="60" s="1"/>
  <c r="AC682" i="60" s="1"/>
  <c r="T160" i="60" l="1"/>
  <c r="V159" i="60"/>
  <c r="R159" i="60" s="1"/>
  <c r="AB682" i="60"/>
  <c r="AK157" i="60"/>
  <c r="AL157" i="60" s="1"/>
  <c r="W159" i="60"/>
  <c r="AI158" i="60"/>
  <c r="AJ158" i="60" s="1"/>
  <c r="Z158" i="60"/>
  <c r="I155" i="69"/>
  <c r="F156" i="69"/>
  <c r="AA684" i="60"/>
  <c r="G685" i="60"/>
  <c r="AF683" i="60"/>
  <c r="AE683" i="60" s="1"/>
  <c r="AC683" i="60" s="1"/>
  <c r="AG683" i="60"/>
  <c r="AD683" i="60"/>
  <c r="AH683" i="60"/>
  <c r="V160" i="60" l="1"/>
  <c r="R160" i="60" s="1"/>
  <c r="T161" i="60"/>
  <c r="AB683" i="60"/>
  <c r="AK158" i="60"/>
  <c r="AL158" i="60" s="1"/>
  <c r="W160" i="60"/>
  <c r="Z159" i="60"/>
  <c r="AI159" i="60"/>
  <c r="AJ159" i="60" s="1"/>
  <c r="I156" i="69"/>
  <c r="F157" i="69"/>
  <c r="AA685" i="60"/>
  <c r="G686" i="60"/>
  <c r="AD684" i="60"/>
  <c r="AF684" i="60"/>
  <c r="AE684" i="60" s="1"/>
  <c r="AC684" i="60" s="1"/>
  <c r="AG684" i="60"/>
  <c r="AH684" i="60"/>
  <c r="T162" i="60" l="1"/>
  <c r="V161" i="60"/>
  <c r="R161" i="60" s="1"/>
  <c r="AB684" i="60"/>
  <c r="AI160" i="60"/>
  <c r="AJ160" i="60" s="1"/>
  <c r="Z160" i="60"/>
  <c r="W161" i="60"/>
  <c r="AK159" i="60"/>
  <c r="AL159" i="60" s="1"/>
  <c r="AF685" i="60"/>
  <c r="AE685" i="60" s="1"/>
  <c r="AC685" i="60" s="1"/>
  <c r="AH685" i="60"/>
  <c r="AG685" i="60"/>
  <c r="AD685" i="60"/>
  <c r="F158" i="69"/>
  <c r="I157" i="69"/>
  <c r="AA686" i="60"/>
  <c r="G687" i="60"/>
  <c r="V162" i="60" l="1"/>
  <c r="R162" i="60" s="1"/>
  <c r="T163" i="60"/>
  <c r="AB685" i="60"/>
  <c r="AK160" i="60"/>
  <c r="AL160" i="60" s="1"/>
  <c r="W162" i="60"/>
  <c r="Z161" i="60"/>
  <c r="AI161" i="60"/>
  <c r="AJ161" i="60" s="1"/>
  <c r="AA687" i="60"/>
  <c r="G688" i="60"/>
  <c r="I158" i="69"/>
  <c r="F159" i="69"/>
  <c r="AD686" i="60"/>
  <c r="AG686" i="60"/>
  <c r="AH686" i="60"/>
  <c r="AF686" i="60"/>
  <c r="AE686" i="60" s="1"/>
  <c r="AC686" i="60" s="1"/>
  <c r="T164" i="60" l="1"/>
  <c r="V163" i="60"/>
  <c r="R163" i="60" s="1"/>
  <c r="AB686" i="60"/>
  <c r="W163" i="60"/>
  <c r="Z162" i="60"/>
  <c r="AI162" i="60"/>
  <c r="AJ162" i="60" s="1"/>
  <c r="AK161" i="60"/>
  <c r="AL161" i="60" s="1"/>
  <c r="AA688" i="60"/>
  <c r="G689" i="60"/>
  <c r="AF687" i="60"/>
  <c r="AE687" i="60" s="1"/>
  <c r="AC687" i="60" s="1"/>
  <c r="AG687" i="60"/>
  <c r="AH687" i="60"/>
  <c r="AD687" i="60"/>
  <c r="F160" i="69"/>
  <c r="I159" i="69"/>
  <c r="V164" i="60" l="1"/>
  <c r="R164" i="60" s="1"/>
  <c r="T165" i="60"/>
  <c r="AB687" i="60"/>
  <c r="W164" i="60"/>
  <c r="Z163" i="60"/>
  <c r="AI163" i="60"/>
  <c r="AJ163" i="60" s="1"/>
  <c r="AK162" i="60"/>
  <c r="AL162" i="60" s="1"/>
  <c r="AA689" i="60"/>
  <c r="G690" i="60"/>
  <c r="F161" i="69"/>
  <c r="I160" i="69"/>
  <c r="AF688" i="60"/>
  <c r="AE688" i="60" s="1"/>
  <c r="AC688" i="60" s="1"/>
  <c r="AB688" i="60" s="1"/>
  <c r="AG688" i="60"/>
  <c r="AD688" i="60"/>
  <c r="AH688" i="60"/>
  <c r="V165" i="60" l="1"/>
  <c r="R165" i="60" s="1"/>
  <c r="T166" i="60"/>
  <c r="W165" i="60"/>
  <c r="AI164" i="60"/>
  <c r="AJ164" i="60" s="1"/>
  <c r="Z164" i="60"/>
  <c r="AK163" i="60"/>
  <c r="AL163" i="60" s="1"/>
  <c r="I161" i="69"/>
  <c r="F162" i="69"/>
  <c r="AA690" i="60"/>
  <c r="G691" i="60"/>
  <c r="AF689" i="60"/>
  <c r="AE689" i="60" s="1"/>
  <c r="AC689" i="60" s="1"/>
  <c r="AD689" i="60"/>
  <c r="AG689" i="60"/>
  <c r="AH689" i="60"/>
  <c r="T167" i="60" l="1"/>
  <c r="V166" i="60"/>
  <c r="R166" i="60" s="1"/>
  <c r="AB689" i="60"/>
  <c r="W166" i="60"/>
  <c r="Z165" i="60"/>
  <c r="AI165" i="60"/>
  <c r="AJ165" i="60" s="1"/>
  <c r="AK164" i="60"/>
  <c r="AL164" i="60" s="1"/>
  <c r="AA691" i="60"/>
  <c r="G692" i="60"/>
  <c r="I162" i="69"/>
  <c r="F163" i="69"/>
  <c r="AD690" i="60"/>
  <c r="AG690" i="60"/>
  <c r="AF690" i="60"/>
  <c r="AE690" i="60" s="1"/>
  <c r="AC690" i="60" s="1"/>
  <c r="AH690" i="60"/>
  <c r="T168" i="60" l="1"/>
  <c r="V167" i="60"/>
  <c r="R167" i="60" s="1"/>
  <c r="AB690" i="60"/>
  <c r="Z166" i="60"/>
  <c r="W167" i="60"/>
  <c r="AI166" i="60"/>
  <c r="AJ166" i="60" s="1"/>
  <c r="AK165" i="60"/>
  <c r="AL165" i="60" s="1"/>
  <c r="AA692" i="60"/>
  <c r="G693" i="60"/>
  <c r="AG691" i="60"/>
  <c r="AF691" i="60"/>
  <c r="AE691" i="60" s="1"/>
  <c r="AC691" i="60" s="1"/>
  <c r="AH691" i="60"/>
  <c r="AD691" i="60"/>
  <c r="I163" i="69"/>
  <c r="F164" i="69"/>
  <c r="V168" i="60" l="1"/>
  <c r="R168" i="60" s="1"/>
  <c r="T169" i="60"/>
  <c r="AB691" i="60"/>
  <c r="Z167" i="60"/>
  <c r="W168" i="60"/>
  <c r="AI167" i="60"/>
  <c r="AJ167" i="60" s="1"/>
  <c r="AK166" i="60"/>
  <c r="AL166" i="60" s="1"/>
  <c r="F165" i="69"/>
  <c r="I164" i="69"/>
  <c r="AA693" i="60"/>
  <c r="G694" i="60"/>
  <c r="AG692" i="60"/>
  <c r="AD692" i="60"/>
  <c r="AF692" i="60"/>
  <c r="AE692" i="60" s="1"/>
  <c r="AC692" i="60" s="1"/>
  <c r="AH692" i="60"/>
  <c r="T170" i="60" l="1"/>
  <c r="V169" i="60"/>
  <c r="R169" i="60" s="1"/>
  <c r="AB692" i="60"/>
  <c r="Z168" i="60"/>
  <c r="AI168" i="60"/>
  <c r="AJ168" i="60" s="1"/>
  <c r="W169" i="60"/>
  <c r="AK167" i="60"/>
  <c r="AL167" i="60" s="1"/>
  <c r="AF693" i="60"/>
  <c r="AE693" i="60" s="1"/>
  <c r="AC693" i="60" s="1"/>
  <c r="AG693" i="60"/>
  <c r="AH693" i="60"/>
  <c r="AD693" i="60"/>
  <c r="AA694" i="60"/>
  <c r="G695" i="60"/>
  <c r="F166" i="69"/>
  <c r="I165" i="69"/>
  <c r="V170" i="60" l="1"/>
  <c r="R170" i="60" s="1"/>
  <c r="T171" i="60"/>
  <c r="AB693" i="60"/>
  <c r="AI169" i="60"/>
  <c r="AJ169" i="60" s="1"/>
  <c r="W170" i="60"/>
  <c r="Z169" i="60"/>
  <c r="AK168" i="60"/>
  <c r="AL168" i="60" s="1"/>
  <c r="AD694" i="60"/>
  <c r="AG694" i="60"/>
  <c r="AF694" i="60"/>
  <c r="AE694" i="60" s="1"/>
  <c r="AC694" i="60" s="1"/>
  <c r="AB694" i="60" s="1"/>
  <c r="AH694" i="60"/>
  <c r="F167" i="69"/>
  <c r="I166" i="69"/>
  <c r="AA695" i="60"/>
  <c r="G696" i="60"/>
  <c r="T172" i="60" l="1"/>
  <c r="V171" i="60"/>
  <c r="R171" i="60" s="1"/>
  <c r="AI170" i="60"/>
  <c r="AJ170" i="60" s="1"/>
  <c r="W171" i="60"/>
  <c r="Z170" i="60"/>
  <c r="AK169" i="60"/>
  <c r="AL169" i="60" s="1"/>
  <c r="AF695" i="60"/>
  <c r="AE695" i="60" s="1"/>
  <c r="AC695" i="60" s="1"/>
  <c r="AG695" i="60"/>
  <c r="AH695" i="60"/>
  <c r="AD695" i="60"/>
  <c r="AA696" i="60"/>
  <c r="G697" i="60"/>
  <c r="F168" i="69"/>
  <c r="I167" i="69"/>
  <c r="V172" i="60" l="1"/>
  <c r="R172" i="60" s="1"/>
  <c r="T173" i="60"/>
  <c r="AB695" i="60"/>
  <c r="W172" i="60"/>
  <c r="Z171" i="60"/>
  <c r="AI171" i="60"/>
  <c r="AJ171" i="60" s="1"/>
  <c r="AK170" i="60"/>
  <c r="AL170" i="60" s="1"/>
  <c r="F169" i="69"/>
  <c r="I168" i="69"/>
  <c r="AD696" i="60"/>
  <c r="AF696" i="60"/>
  <c r="AE696" i="60" s="1"/>
  <c r="AC696" i="60" s="1"/>
  <c r="AG696" i="60"/>
  <c r="AH696" i="60"/>
  <c r="AA697" i="60"/>
  <c r="G698" i="60"/>
  <c r="T174" i="60" l="1"/>
  <c r="V173" i="60"/>
  <c r="R173" i="60" s="1"/>
  <c r="AB696" i="60"/>
  <c r="AK171" i="60"/>
  <c r="AL171" i="60" s="1"/>
  <c r="W173" i="60"/>
  <c r="AI172" i="60"/>
  <c r="AJ172" i="60" s="1"/>
  <c r="Z172" i="60"/>
  <c r="F170" i="69"/>
  <c r="I169" i="69"/>
  <c r="AA698" i="60"/>
  <c r="G699" i="60"/>
  <c r="AF697" i="60"/>
  <c r="AE697" i="60" s="1"/>
  <c r="AC697" i="60" s="1"/>
  <c r="AB697" i="60" s="1"/>
  <c r="AH697" i="60"/>
  <c r="AG697" i="60"/>
  <c r="AD697" i="60"/>
  <c r="T175" i="60" l="1"/>
  <c r="V174" i="60"/>
  <c r="R174" i="60" s="1"/>
  <c r="W174" i="60"/>
  <c r="Z173" i="60"/>
  <c r="AI173" i="60"/>
  <c r="AJ173" i="60" s="1"/>
  <c r="AK172" i="60"/>
  <c r="AL172" i="60" s="1"/>
  <c r="AG698" i="60"/>
  <c r="AD698" i="60"/>
  <c r="AF698" i="60"/>
  <c r="AE698" i="60" s="1"/>
  <c r="AC698" i="60" s="1"/>
  <c r="AH698" i="60"/>
  <c r="F171" i="69"/>
  <c r="I170" i="69"/>
  <c r="AA699" i="60"/>
  <c r="G700" i="60"/>
  <c r="V175" i="60" l="1"/>
  <c r="R175" i="60" s="1"/>
  <c r="T176" i="60"/>
  <c r="AB698" i="60"/>
  <c r="W175" i="60"/>
  <c r="Z174" i="60"/>
  <c r="AI174" i="60"/>
  <c r="AJ174" i="60" s="1"/>
  <c r="AK173" i="60"/>
  <c r="AL173" i="60" s="1"/>
  <c r="AA700" i="60"/>
  <c r="G701" i="60"/>
  <c r="F172" i="69"/>
  <c r="I171" i="69"/>
  <c r="AF699" i="60"/>
  <c r="AE699" i="60" s="1"/>
  <c r="AC699" i="60" s="1"/>
  <c r="AG699" i="60"/>
  <c r="AD699" i="60"/>
  <c r="AH699" i="60"/>
  <c r="V176" i="60" l="1"/>
  <c r="R176" i="60" s="1"/>
  <c r="T177" i="60"/>
  <c r="AB699" i="60"/>
  <c r="Z175" i="60"/>
  <c r="W176" i="60"/>
  <c r="AI175" i="60"/>
  <c r="AJ175" i="60" s="1"/>
  <c r="AK174" i="60"/>
  <c r="AL174" i="60" s="1"/>
  <c r="F173" i="69"/>
  <c r="I172" i="69"/>
  <c r="AA701" i="60"/>
  <c r="G702" i="60"/>
  <c r="AG700" i="60"/>
  <c r="AD700" i="60"/>
  <c r="AF700" i="60"/>
  <c r="AE700" i="60" s="1"/>
  <c r="AC700" i="60" s="1"/>
  <c r="AH700" i="60"/>
  <c r="T178" i="60" l="1"/>
  <c r="V177" i="60"/>
  <c r="R177" i="60" s="1"/>
  <c r="AB700" i="60"/>
  <c r="W177" i="60"/>
  <c r="Z176" i="60"/>
  <c r="AI176" i="60"/>
  <c r="AJ176" i="60" s="1"/>
  <c r="AK175" i="60"/>
  <c r="AL175" i="60" s="1"/>
  <c r="AF701" i="60"/>
  <c r="AE701" i="60" s="1"/>
  <c r="AC701" i="60" s="1"/>
  <c r="AH701" i="60"/>
  <c r="AG701" i="60"/>
  <c r="AD701" i="60"/>
  <c r="AA702" i="60"/>
  <c r="G703" i="60"/>
  <c r="I173" i="69"/>
  <c r="F174" i="69"/>
  <c r="V178" i="60" l="1"/>
  <c r="R178" i="60" s="1"/>
  <c r="T179" i="60"/>
  <c r="AB701" i="60"/>
  <c r="AI177" i="60"/>
  <c r="AJ177" i="60" s="1"/>
  <c r="W178" i="60"/>
  <c r="Z177" i="60"/>
  <c r="AK176" i="60"/>
  <c r="AL176" i="60" s="1"/>
  <c r="AA703" i="60"/>
  <c r="G704" i="60"/>
  <c r="F175" i="69"/>
  <c r="I174" i="69"/>
  <c r="AD702" i="60"/>
  <c r="AG702" i="60"/>
  <c r="AH702" i="60"/>
  <c r="AF702" i="60"/>
  <c r="AE702" i="60" s="1"/>
  <c r="AC702" i="60" s="1"/>
  <c r="AB702" i="60" s="1"/>
  <c r="V179" i="60" l="1"/>
  <c r="R179" i="60" s="1"/>
  <c r="T180" i="60"/>
  <c r="Z178" i="60"/>
  <c r="AI178" i="60"/>
  <c r="AJ178" i="60" s="1"/>
  <c r="W179" i="60"/>
  <c r="AK177" i="60"/>
  <c r="AL177" i="60" s="1"/>
  <c r="F176" i="69"/>
  <c r="I175" i="69"/>
  <c r="AA704" i="60"/>
  <c r="G705" i="60"/>
  <c r="AF703" i="60"/>
  <c r="AE703" i="60" s="1"/>
  <c r="AC703" i="60" s="1"/>
  <c r="AB703" i="60" s="1"/>
  <c r="AG703" i="60"/>
  <c r="AD703" i="60"/>
  <c r="AH703" i="60"/>
  <c r="V180" i="60" l="1"/>
  <c r="R180" i="60" s="1"/>
  <c r="T181" i="60"/>
  <c r="AI179" i="60"/>
  <c r="W180" i="60"/>
  <c r="Z179" i="60"/>
  <c r="AK178" i="60"/>
  <c r="AL178" i="60" s="1"/>
  <c r="AA705" i="60"/>
  <c r="G706" i="60"/>
  <c r="AF704" i="60"/>
  <c r="AE704" i="60" s="1"/>
  <c r="AC704" i="60" s="1"/>
  <c r="AD704" i="60"/>
  <c r="AG704" i="60"/>
  <c r="AH704" i="60"/>
  <c r="F177" i="69"/>
  <c r="I176" i="69"/>
  <c r="T182" i="60" l="1"/>
  <c r="V181" i="60"/>
  <c r="R181" i="60" s="1"/>
  <c r="AB704" i="60"/>
  <c r="Z180" i="60"/>
  <c r="AI180" i="60"/>
  <c r="AJ180" i="60" s="1"/>
  <c r="W181" i="60"/>
  <c r="AJ179" i="60"/>
  <c r="AK179" i="60"/>
  <c r="AL179" i="60" s="1"/>
  <c r="I177" i="69"/>
  <c r="F178" i="69"/>
  <c r="AA706" i="60"/>
  <c r="G707" i="60"/>
  <c r="AF705" i="60"/>
  <c r="AE705" i="60" s="1"/>
  <c r="AC705" i="60" s="1"/>
  <c r="AB705" i="60" s="1"/>
  <c r="AG705" i="60"/>
  <c r="AD705" i="60"/>
  <c r="AH705" i="60"/>
  <c r="V182" i="60" l="1"/>
  <c r="R182" i="60" s="1"/>
  <c r="T183" i="60"/>
  <c r="AK180" i="60"/>
  <c r="Z181" i="60"/>
  <c r="W182" i="60"/>
  <c r="AI181" i="60"/>
  <c r="AJ181" i="60" s="1"/>
  <c r="AL180" i="60"/>
  <c r="F179" i="69"/>
  <c r="I178" i="69"/>
  <c r="AA707" i="60"/>
  <c r="G708" i="60"/>
  <c r="AG706" i="60"/>
  <c r="AD706" i="60"/>
  <c r="AF706" i="60"/>
  <c r="AE706" i="60" s="1"/>
  <c r="AC706" i="60" s="1"/>
  <c r="AH706" i="60"/>
  <c r="V183" i="60" l="1"/>
  <c r="R183" i="60" s="1"/>
  <c r="T184" i="60"/>
  <c r="AB706" i="60"/>
  <c r="Z182" i="60"/>
  <c r="W183" i="60"/>
  <c r="AI182" i="60"/>
  <c r="AJ182" i="60" s="1"/>
  <c r="AK181" i="60"/>
  <c r="AL181" i="60" s="1"/>
  <c r="AF707" i="60"/>
  <c r="AE707" i="60" s="1"/>
  <c r="AC707" i="60" s="1"/>
  <c r="AG707" i="60"/>
  <c r="AD707" i="60"/>
  <c r="AH707" i="60"/>
  <c r="AA708" i="60"/>
  <c r="G709" i="60"/>
  <c r="F180" i="69"/>
  <c r="I179" i="69"/>
  <c r="T185" i="60" l="1"/>
  <c r="V184" i="60"/>
  <c r="R184" i="60" s="1"/>
  <c r="AB707" i="60"/>
  <c r="Z183" i="60"/>
  <c r="W184" i="60"/>
  <c r="AI183" i="60"/>
  <c r="AJ183" i="60" s="1"/>
  <c r="AK182" i="60"/>
  <c r="AL182" i="60" s="1"/>
  <c r="F181" i="69"/>
  <c r="I180" i="69"/>
  <c r="AA709" i="60"/>
  <c r="G710" i="60"/>
  <c r="AF708" i="60"/>
  <c r="AE708" i="60" s="1"/>
  <c r="AC708" i="60" s="1"/>
  <c r="AG708" i="60"/>
  <c r="AD708" i="60"/>
  <c r="AH708" i="60"/>
  <c r="V185" i="60" l="1"/>
  <c r="R185" i="60" s="1"/>
  <c r="T186" i="60"/>
  <c r="AB708" i="60"/>
  <c r="W185" i="60"/>
  <c r="AI184" i="60"/>
  <c r="AJ184" i="60" s="1"/>
  <c r="Z184" i="60"/>
  <c r="AK183" i="60"/>
  <c r="AL183" i="60" s="1"/>
  <c r="F182" i="69"/>
  <c r="I181" i="69"/>
  <c r="AA710" i="60"/>
  <c r="G711" i="60"/>
  <c r="AF709" i="60"/>
  <c r="AE709" i="60" s="1"/>
  <c r="AC709" i="60" s="1"/>
  <c r="AH709" i="60"/>
  <c r="AD709" i="60"/>
  <c r="AG709" i="60"/>
  <c r="T187" i="60" l="1"/>
  <c r="V186" i="60"/>
  <c r="R186" i="60" s="1"/>
  <c r="AB709" i="60"/>
  <c r="W186" i="60"/>
  <c r="Z185" i="60"/>
  <c r="AI185" i="60"/>
  <c r="AK184" i="60"/>
  <c r="AL184" i="60" s="1"/>
  <c r="AA711" i="60"/>
  <c r="G712" i="60"/>
  <c r="I182" i="69"/>
  <c r="F183" i="69"/>
  <c r="AG710" i="60"/>
  <c r="AD710" i="60"/>
  <c r="AH710" i="60"/>
  <c r="AF710" i="60"/>
  <c r="AE710" i="60" s="1"/>
  <c r="AC710" i="60" s="1"/>
  <c r="T188" i="60" l="1"/>
  <c r="V187" i="60"/>
  <c r="R187" i="60" s="1"/>
  <c r="AB710" i="60"/>
  <c r="AJ185" i="60"/>
  <c r="AK185" i="60"/>
  <c r="AL185" i="60" s="1"/>
  <c r="AI186" i="60"/>
  <c r="AJ186" i="60" s="1"/>
  <c r="W187" i="60"/>
  <c r="Z186" i="60"/>
  <c r="F184" i="69"/>
  <c r="I183" i="69"/>
  <c r="AA712" i="60"/>
  <c r="G713" i="60"/>
  <c r="AF711" i="60"/>
  <c r="AE711" i="60" s="1"/>
  <c r="AC711" i="60" s="1"/>
  <c r="AG711" i="60"/>
  <c r="AH711" i="60"/>
  <c r="AD711" i="60"/>
  <c r="T189" i="60" l="1"/>
  <c r="V188" i="60"/>
  <c r="R188" i="60" s="1"/>
  <c r="AB711" i="60"/>
  <c r="AK186" i="60"/>
  <c r="AL186" i="60" s="1"/>
  <c r="Z187" i="60"/>
  <c r="W188" i="60"/>
  <c r="AI187" i="60"/>
  <c r="AJ187" i="60" s="1"/>
  <c r="AA713" i="60"/>
  <c r="G714" i="60"/>
  <c r="AG712" i="60"/>
  <c r="AD712" i="60"/>
  <c r="AF712" i="60"/>
  <c r="AE712" i="60" s="1"/>
  <c r="AC712" i="60" s="1"/>
  <c r="AH712" i="60"/>
  <c r="F185" i="69"/>
  <c r="I184" i="69"/>
  <c r="V189" i="60" l="1"/>
  <c r="R189" i="60" s="1"/>
  <c r="T190" i="60"/>
  <c r="AB712" i="60"/>
  <c r="AK187" i="60"/>
  <c r="AL187" i="60" s="1"/>
  <c r="AI188" i="60"/>
  <c r="AJ188" i="60" s="1"/>
  <c r="W189" i="60"/>
  <c r="Z188" i="60"/>
  <c r="AA714" i="60"/>
  <c r="G715" i="60"/>
  <c r="F186" i="69"/>
  <c r="I185" i="69"/>
  <c r="AF713" i="60"/>
  <c r="AE713" i="60" s="1"/>
  <c r="AC713" i="60" s="1"/>
  <c r="AG713" i="60"/>
  <c r="AD713" i="60"/>
  <c r="AH713" i="60"/>
  <c r="T191" i="60" l="1"/>
  <c r="V190" i="60"/>
  <c r="R190" i="60" s="1"/>
  <c r="AK188" i="60"/>
  <c r="AL188" i="60" s="1"/>
  <c r="AB713" i="60"/>
  <c r="W190" i="60"/>
  <c r="AI189" i="60"/>
  <c r="AJ189" i="60" s="1"/>
  <c r="Z189" i="60"/>
  <c r="AD714" i="60"/>
  <c r="AG714" i="60"/>
  <c r="AF714" i="60"/>
  <c r="AE714" i="60" s="1"/>
  <c r="AC714" i="60" s="1"/>
  <c r="AH714" i="60"/>
  <c r="AA715" i="60"/>
  <c r="G716" i="60"/>
  <c r="I186" i="69"/>
  <c r="F187" i="69"/>
  <c r="T192" i="60" l="1"/>
  <c r="V191" i="60"/>
  <c r="R191" i="60" s="1"/>
  <c r="AB714" i="60"/>
  <c r="AK189" i="60"/>
  <c r="AL189" i="60" s="1"/>
  <c r="W191" i="60"/>
  <c r="Z190" i="60"/>
  <c r="AI190" i="60"/>
  <c r="AJ190" i="60" s="1"/>
  <c r="AA716" i="60"/>
  <c r="G717" i="60"/>
  <c r="F188" i="69"/>
  <c r="I187" i="69"/>
  <c r="AF715" i="60"/>
  <c r="AE715" i="60" s="1"/>
  <c r="AC715" i="60" s="1"/>
  <c r="AG715" i="60"/>
  <c r="AD715" i="60"/>
  <c r="AH715" i="60"/>
  <c r="AB715" i="60" l="1"/>
  <c r="T193" i="60"/>
  <c r="V192" i="60"/>
  <c r="R192" i="60" s="1"/>
  <c r="AK190" i="60"/>
  <c r="AL190" i="60" s="1"/>
  <c r="AI191" i="60"/>
  <c r="AJ191" i="60" s="1"/>
  <c r="W192" i="60"/>
  <c r="Z191" i="60"/>
  <c r="F189" i="69"/>
  <c r="I188" i="69"/>
  <c r="AA717" i="60"/>
  <c r="G718" i="60"/>
  <c r="AF716" i="60"/>
  <c r="AE716" i="60" s="1"/>
  <c r="AC716" i="60" s="1"/>
  <c r="AG716" i="60"/>
  <c r="AD716" i="60"/>
  <c r="AH716" i="60"/>
  <c r="V193" i="60" l="1"/>
  <c r="R193" i="60" s="1"/>
  <c r="T194" i="60"/>
  <c r="AB716" i="60"/>
  <c r="AK191" i="60"/>
  <c r="AL191" i="60" s="1"/>
  <c r="W193" i="60"/>
  <c r="AI192" i="60"/>
  <c r="AJ192" i="60" s="1"/>
  <c r="Z192" i="60"/>
  <c r="F190" i="69"/>
  <c r="I189" i="69"/>
  <c r="AA718" i="60"/>
  <c r="G719" i="60"/>
  <c r="AF717" i="60"/>
  <c r="AE717" i="60" s="1"/>
  <c r="AC717" i="60" s="1"/>
  <c r="AG717" i="60"/>
  <c r="AD717" i="60"/>
  <c r="AH717" i="60"/>
  <c r="V194" i="60" l="1"/>
  <c r="R194" i="60" s="1"/>
  <c r="T195" i="60"/>
  <c r="AB717" i="60"/>
  <c r="AK192" i="60"/>
  <c r="AL192" i="60" s="1"/>
  <c r="Z193" i="60"/>
  <c r="AI193" i="60"/>
  <c r="AJ193" i="60" s="1"/>
  <c r="W194" i="60"/>
  <c r="AD718" i="60"/>
  <c r="AG718" i="60"/>
  <c r="AF718" i="60"/>
  <c r="AE718" i="60" s="1"/>
  <c r="AC718" i="60" s="1"/>
  <c r="AH718" i="60"/>
  <c r="AA719" i="60"/>
  <c r="G720" i="60"/>
  <c r="F191" i="69"/>
  <c r="I190" i="69"/>
  <c r="T196" i="60" l="1"/>
  <c r="V195" i="60"/>
  <c r="R195" i="60" s="1"/>
  <c r="AB718" i="60"/>
  <c r="Z194" i="60"/>
  <c r="W195" i="60"/>
  <c r="AI194" i="60"/>
  <c r="AJ194" i="60" s="1"/>
  <c r="AK193" i="60"/>
  <c r="AL193" i="60" s="1"/>
  <c r="F192" i="69"/>
  <c r="I191" i="69"/>
  <c r="AA720" i="60"/>
  <c r="G721" i="60"/>
  <c r="AG719" i="60"/>
  <c r="AF719" i="60"/>
  <c r="AE719" i="60" s="1"/>
  <c r="AC719" i="60" s="1"/>
  <c r="AH719" i="60"/>
  <c r="AD719" i="60"/>
  <c r="V196" i="60" l="1"/>
  <c r="R196" i="60" s="1"/>
  <c r="T197" i="60"/>
  <c r="AB719" i="60"/>
  <c r="W196" i="60"/>
  <c r="AI195" i="60"/>
  <c r="AJ195" i="60" s="1"/>
  <c r="Z195" i="60"/>
  <c r="AK194" i="60"/>
  <c r="AL194" i="60" s="1"/>
  <c r="AA721" i="60"/>
  <c r="G722" i="60"/>
  <c r="AD720" i="60"/>
  <c r="AF720" i="60"/>
  <c r="AE720" i="60" s="1"/>
  <c r="AC720" i="60" s="1"/>
  <c r="AG720" i="60"/>
  <c r="AH720" i="60"/>
  <c r="F193" i="69"/>
  <c r="I192" i="69"/>
  <c r="V197" i="60" l="1"/>
  <c r="R197" i="60" s="1"/>
  <c r="T198" i="60"/>
  <c r="AB720" i="60"/>
  <c r="W197" i="60"/>
  <c r="Z196" i="60"/>
  <c r="AI196" i="60"/>
  <c r="AK195" i="60"/>
  <c r="AL195" i="60" s="1"/>
  <c r="AA722" i="60"/>
  <c r="G723" i="60"/>
  <c r="AF721" i="60"/>
  <c r="AE721" i="60" s="1"/>
  <c r="AC721" i="60" s="1"/>
  <c r="AD721" i="60"/>
  <c r="AH721" i="60"/>
  <c r="AG721" i="60"/>
  <c r="I193" i="69"/>
  <c r="F194" i="69"/>
  <c r="V198" i="60" l="1"/>
  <c r="R198" i="60" s="1"/>
  <c r="T199" i="60"/>
  <c r="AB721" i="60"/>
  <c r="AJ196" i="60"/>
  <c r="AK196" i="60"/>
  <c r="AL196" i="60" s="1"/>
  <c r="AI197" i="60"/>
  <c r="AJ197" i="60" s="1"/>
  <c r="Z197" i="60"/>
  <c r="W198" i="60"/>
  <c r="AA723" i="60"/>
  <c r="G724" i="60"/>
  <c r="AD722" i="60"/>
  <c r="AG722" i="60"/>
  <c r="AH722" i="60"/>
  <c r="AF722" i="60"/>
  <c r="AE722" i="60" s="1"/>
  <c r="AC722" i="60" s="1"/>
  <c r="F195" i="69"/>
  <c r="I194" i="69"/>
  <c r="T200" i="60" l="1"/>
  <c r="V199" i="60"/>
  <c r="R199" i="60" s="1"/>
  <c r="AB722" i="60"/>
  <c r="AK197" i="60"/>
  <c r="AL197" i="60" s="1"/>
  <c r="Z198" i="60"/>
  <c r="AI198" i="60"/>
  <c r="AJ198" i="60" s="1"/>
  <c r="W199" i="60"/>
  <c r="AA724" i="60"/>
  <c r="G725" i="60"/>
  <c r="AG723" i="60"/>
  <c r="AF723" i="60"/>
  <c r="AE723" i="60" s="1"/>
  <c r="AC723" i="60" s="1"/>
  <c r="AH723" i="60"/>
  <c r="AD723" i="60"/>
  <c r="F196" i="69"/>
  <c r="I195" i="69"/>
  <c r="V200" i="60" l="1"/>
  <c r="R200" i="60" s="1"/>
  <c r="T201" i="60"/>
  <c r="AB723" i="60"/>
  <c r="AK198" i="60"/>
  <c r="AL198" i="60" s="1"/>
  <c r="Z199" i="60"/>
  <c r="W200" i="60"/>
  <c r="AI199" i="60"/>
  <c r="AJ199" i="60" s="1"/>
  <c r="AA725" i="60"/>
  <c r="G726" i="60"/>
  <c r="AD724" i="60"/>
  <c r="AF724" i="60"/>
  <c r="AE724" i="60" s="1"/>
  <c r="AC724" i="60" s="1"/>
  <c r="AG724" i="60"/>
  <c r="AH724" i="60"/>
  <c r="I196" i="69"/>
  <c r="F197" i="69"/>
  <c r="T202" i="60" l="1"/>
  <c r="V201" i="60"/>
  <c r="R201" i="60" s="1"/>
  <c r="AB724" i="60"/>
  <c r="AK199" i="60"/>
  <c r="AL199" i="60" s="1"/>
  <c r="Z200" i="60"/>
  <c r="AI200" i="60"/>
  <c r="AJ200" i="60" s="1"/>
  <c r="W201" i="60"/>
  <c r="AA726" i="60"/>
  <c r="G727" i="60"/>
  <c r="I197" i="69"/>
  <c r="F198" i="69"/>
  <c r="AF725" i="60"/>
  <c r="AE725" i="60" s="1"/>
  <c r="AC725" i="60" s="1"/>
  <c r="AD725" i="60"/>
  <c r="AH725" i="60"/>
  <c r="AG725" i="60"/>
  <c r="T203" i="60" l="1"/>
  <c r="V202" i="60"/>
  <c r="R202" i="60" s="1"/>
  <c r="AB725" i="60"/>
  <c r="W202" i="60"/>
  <c r="Z201" i="60"/>
  <c r="AI201" i="60"/>
  <c r="AK200" i="60"/>
  <c r="AL200" i="60" s="1"/>
  <c r="I198" i="69"/>
  <c r="F199" i="69"/>
  <c r="AA727" i="60"/>
  <c r="G728" i="60"/>
  <c r="AG726" i="60"/>
  <c r="AD726" i="60"/>
  <c r="AH726" i="60"/>
  <c r="AF726" i="60"/>
  <c r="AE726" i="60" s="1"/>
  <c r="AC726" i="60" s="1"/>
  <c r="T204" i="60" l="1"/>
  <c r="V203" i="60"/>
  <c r="R203" i="60" s="1"/>
  <c r="AB726" i="60"/>
  <c r="AJ201" i="60"/>
  <c r="AK201" i="60"/>
  <c r="AL201" i="60" s="1"/>
  <c r="Z202" i="60"/>
  <c r="W203" i="60"/>
  <c r="AI202" i="60"/>
  <c r="AJ202" i="60" s="1"/>
  <c r="AA728" i="60"/>
  <c r="G729" i="60"/>
  <c r="F200" i="69"/>
  <c r="I199" i="69"/>
  <c r="AF727" i="60"/>
  <c r="AE727" i="60" s="1"/>
  <c r="AC727" i="60" s="1"/>
  <c r="AG727" i="60"/>
  <c r="AH727" i="60"/>
  <c r="AD727" i="60"/>
  <c r="V204" i="60" l="1"/>
  <c r="R204" i="60" s="1"/>
  <c r="T205" i="60"/>
  <c r="AB727" i="60"/>
  <c r="AK202" i="60"/>
  <c r="AL202" i="60" s="1"/>
  <c r="W204" i="60"/>
  <c r="AI203" i="60"/>
  <c r="AJ203" i="60" s="1"/>
  <c r="Z203" i="60"/>
  <c r="AA729" i="60"/>
  <c r="G730" i="60"/>
  <c r="AD728" i="60"/>
  <c r="AF728" i="60"/>
  <c r="AE728" i="60" s="1"/>
  <c r="AC728" i="60" s="1"/>
  <c r="AG728" i="60"/>
  <c r="AH728" i="60"/>
  <c r="F201" i="69"/>
  <c r="I200" i="69"/>
  <c r="T206" i="60" l="1"/>
  <c r="V205" i="60"/>
  <c r="R205" i="60" s="1"/>
  <c r="AB728" i="60"/>
  <c r="AK203" i="60"/>
  <c r="AL203" i="60" s="1"/>
  <c r="AI204" i="60"/>
  <c r="W205" i="60"/>
  <c r="Z204" i="60"/>
  <c r="AA730" i="60"/>
  <c r="G731" i="60"/>
  <c r="AF729" i="60"/>
  <c r="AE729" i="60" s="1"/>
  <c r="AC729" i="60" s="1"/>
  <c r="AB729" i="60" s="1"/>
  <c r="AG729" i="60"/>
  <c r="AH729" i="60"/>
  <c r="AD729" i="60"/>
  <c r="I201" i="69"/>
  <c r="F202" i="69"/>
  <c r="V206" i="60" l="1"/>
  <c r="R206" i="60" s="1"/>
  <c r="T207" i="60"/>
  <c r="Z205" i="60"/>
  <c r="W206" i="60"/>
  <c r="AI205" i="60"/>
  <c r="AJ205" i="60" s="1"/>
  <c r="AJ204" i="60"/>
  <c r="AK204" i="60"/>
  <c r="AL204" i="60" s="1"/>
  <c r="AA731" i="60"/>
  <c r="G732" i="60"/>
  <c r="AD730" i="60"/>
  <c r="AG730" i="60"/>
  <c r="AF730" i="60"/>
  <c r="AE730" i="60" s="1"/>
  <c r="AC730" i="60" s="1"/>
  <c r="AH730" i="60"/>
  <c r="F203" i="69"/>
  <c r="I202" i="69"/>
  <c r="T208" i="60" l="1"/>
  <c r="V207" i="60"/>
  <c r="R207" i="60" s="1"/>
  <c r="AB730" i="60"/>
  <c r="W207" i="60"/>
  <c r="AI206" i="60"/>
  <c r="AJ206" i="60" s="1"/>
  <c r="Z206" i="60"/>
  <c r="AK205" i="60"/>
  <c r="AL205" i="60" s="1"/>
  <c r="AA732" i="60"/>
  <c r="G733" i="60"/>
  <c r="I203" i="69"/>
  <c r="F204" i="69"/>
  <c r="AG731" i="60"/>
  <c r="AF731" i="60"/>
  <c r="AE731" i="60" s="1"/>
  <c r="AC731" i="60" s="1"/>
  <c r="AD731" i="60"/>
  <c r="AH731" i="60"/>
  <c r="T209" i="60" l="1"/>
  <c r="V208" i="60"/>
  <c r="R208" i="60" s="1"/>
  <c r="AB731" i="60"/>
  <c r="AK206" i="60"/>
  <c r="AL206" i="60" s="1"/>
  <c r="W208" i="60"/>
  <c r="Z207" i="60"/>
  <c r="AI207" i="60"/>
  <c r="AJ207" i="60" s="1"/>
  <c r="AD732" i="60"/>
  <c r="AF732" i="60"/>
  <c r="AE732" i="60" s="1"/>
  <c r="AC732" i="60" s="1"/>
  <c r="AG732" i="60"/>
  <c r="AH732" i="60"/>
  <c r="AA733" i="60"/>
  <c r="G734" i="60"/>
  <c r="F205" i="69"/>
  <c r="I204" i="69"/>
  <c r="T210" i="60" l="1"/>
  <c r="V209" i="60"/>
  <c r="R209" i="60" s="1"/>
  <c r="AB732" i="60"/>
  <c r="AI208" i="60"/>
  <c r="AJ208" i="60" s="1"/>
  <c r="Z208" i="60"/>
  <c r="W209" i="60"/>
  <c r="AK207" i="60"/>
  <c r="AL207" i="60" s="1"/>
  <c r="I205" i="69"/>
  <c r="F206" i="69"/>
  <c r="AA734" i="60"/>
  <c r="G735" i="60"/>
  <c r="AF733" i="60"/>
  <c r="AE733" i="60" s="1"/>
  <c r="AC733" i="60" s="1"/>
  <c r="AG733" i="60"/>
  <c r="AH733" i="60"/>
  <c r="AD733" i="60"/>
  <c r="V210" i="60" l="1"/>
  <c r="R210" i="60" s="1"/>
  <c r="T211" i="60"/>
  <c r="AB733" i="60"/>
  <c r="W210" i="60"/>
  <c r="AI209" i="60"/>
  <c r="AJ209" i="60" s="1"/>
  <c r="Z209" i="60"/>
  <c r="AK208" i="60"/>
  <c r="AL208" i="60" s="1"/>
  <c r="AA735" i="60"/>
  <c r="G736" i="60"/>
  <c r="AD734" i="60"/>
  <c r="AG734" i="60"/>
  <c r="AH734" i="60"/>
  <c r="AF734" i="60"/>
  <c r="AE734" i="60" s="1"/>
  <c r="AC734" i="60" s="1"/>
  <c r="F207" i="69"/>
  <c r="I206" i="69"/>
  <c r="T212" i="60" l="1"/>
  <c r="V211" i="60"/>
  <c r="R211" i="60" s="1"/>
  <c r="AB734" i="60"/>
  <c r="W211" i="60"/>
  <c r="Z210" i="60"/>
  <c r="AI210" i="60"/>
  <c r="AK209" i="60"/>
  <c r="AL209" i="60" s="1"/>
  <c r="AA736" i="60"/>
  <c r="G737" i="60"/>
  <c r="I207" i="69"/>
  <c r="F208" i="69"/>
  <c r="AF735" i="60"/>
  <c r="AE735" i="60" s="1"/>
  <c r="AC735" i="60" s="1"/>
  <c r="AG735" i="60"/>
  <c r="AH735" i="60"/>
  <c r="AD735" i="60"/>
  <c r="T213" i="60" l="1"/>
  <c r="V212" i="60"/>
  <c r="R212" i="60" s="1"/>
  <c r="AB735" i="60"/>
  <c r="AJ210" i="60"/>
  <c r="AK210" i="60"/>
  <c r="AL210" i="60" s="1"/>
  <c r="Z211" i="60"/>
  <c r="AI211" i="60"/>
  <c r="AJ211" i="60" s="1"/>
  <c r="W212" i="60"/>
  <c r="F209" i="69"/>
  <c r="I208" i="69"/>
  <c r="AA737" i="60"/>
  <c r="G738" i="60"/>
  <c r="AF736" i="60"/>
  <c r="AE736" i="60" s="1"/>
  <c r="AC736" i="60" s="1"/>
  <c r="AG736" i="60"/>
  <c r="AD736" i="60"/>
  <c r="AH736" i="60"/>
  <c r="T214" i="60" l="1"/>
  <c r="V213" i="60"/>
  <c r="R213" i="60" s="1"/>
  <c r="AB736" i="60"/>
  <c r="Z212" i="60"/>
  <c r="W213" i="60"/>
  <c r="AI212" i="60"/>
  <c r="AK211" i="60"/>
  <c r="AL211" i="60" s="1"/>
  <c r="AF737" i="60"/>
  <c r="AE737" i="60" s="1"/>
  <c r="AC737" i="60" s="1"/>
  <c r="AB737" i="60" s="1"/>
  <c r="AD737" i="60"/>
  <c r="AG737" i="60"/>
  <c r="AH737" i="60"/>
  <c r="I209" i="69"/>
  <c r="F210" i="69"/>
  <c r="AA738" i="60"/>
  <c r="G739" i="60"/>
  <c r="AA739" i="60" s="1"/>
  <c r="V214" i="60" l="1"/>
  <c r="R214" i="60" s="1"/>
  <c r="T215" i="60"/>
  <c r="AJ212" i="60"/>
  <c r="AK212" i="60"/>
  <c r="AL212" i="60" s="1"/>
  <c r="Z213" i="60"/>
  <c r="W214" i="60"/>
  <c r="AI213" i="60"/>
  <c r="AJ213" i="60" s="1"/>
  <c r="AF739" i="60"/>
  <c r="AE739" i="60" s="1"/>
  <c r="AC739" i="60" s="1"/>
  <c r="AB739" i="60" s="1"/>
  <c r="AG739" i="60"/>
  <c r="AD739" i="60"/>
  <c r="AH739" i="60"/>
  <c r="AG738" i="60"/>
  <c r="AD738" i="60"/>
  <c r="AF738" i="60"/>
  <c r="AE738" i="60" s="1"/>
  <c r="AC738" i="60" s="1"/>
  <c r="AH738" i="60"/>
  <c r="F211" i="69"/>
  <c r="I210" i="69"/>
  <c r="V215" i="60" l="1"/>
  <c r="R215" i="60" s="1"/>
  <c r="T216" i="60"/>
  <c r="AB738" i="60"/>
  <c r="AK213" i="60"/>
  <c r="AL213" i="60" s="1"/>
  <c r="Z214" i="60"/>
  <c r="W215" i="60"/>
  <c r="AI214" i="60"/>
  <c r="AJ214" i="60" s="1"/>
  <c r="I211" i="69"/>
  <c r="F212" i="69"/>
  <c r="T217" i="60" l="1"/>
  <c r="V216" i="60"/>
  <c r="R216" i="60" s="1"/>
  <c r="W216" i="60"/>
  <c r="AI215" i="60"/>
  <c r="AJ215" i="60" s="1"/>
  <c r="Z215" i="60"/>
  <c r="AK214" i="60"/>
  <c r="AL214" i="60" s="1"/>
  <c r="F213" i="69"/>
  <c r="I212" i="69"/>
  <c r="V217" i="60" l="1"/>
  <c r="R217" i="60" s="1"/>
  <c r="T218" i="60"/>
  <c r="AK215" i="60"/>
  <c r="AL215" i="60" s="1"/>
  <c r="Z216" i="60"/>
  <c r="W217" i="60"/>
  <c r="AI216" i="60"/>
  <c r="I213" i="69"/>
  <c r="F214" i="69"/>
  <c r="T219" i="60" l="1"/>
  <c r="V218" i="60"/>
  <c r="R218" i="60" s="1"/>
  <c r="AI217" i="60"/>
  <c r="W218" i="60"/>
  <c r="Z217" i="60"/>
  <c r="AJ216" i="60"/>
  <c r="AK216" i="60"/>
  <c r="AL216" i="60" s="1"/>
  <c r="I214" i="69"/>
  <c r="F215" i="69"/>
  <c r="T220" i="60" l="1"/>
  <c r="V219" i="60"/>
  <c r="R219" i="60" s="1"/>
  <c r="AI218" i="60"/>
  <c r="AJ218" i="60" s="1"/>
  <c r="Z218" i="60"/>
  <c r="W219" i="60"/>
  <c r="AJ217" i="60"/>
  <c r="AK217" i="60"/>
  <c r="AL217" i="60" s="1"/>
  <c r="F216" i="69"/>
  <c r="I215" i="69"/>
  <c r="V220" i="60" l="1"/>
  <c r="R220" i="60" s="1"/>
  <c r="T221" i="60"/>
  <c r="AK218" i="60"/>
  <c r="AL218" i="60" s="1"/>
  <c r="AI219" i="60"/>
  <c r="AJ219" i="60" s="1"/>
  <c r="W220" i="60"/>
  <c r="Z219" i="60"/>
  <c r="I216" i="69"/>
  <c r="F217" i="69"/>
  <c r="V221" i="60" l="1"/>
  <c r="R221" i="60" s="1"/>
  <c r="T222" i="60"/>
  <c r="AI220" i="60"/>
  <c r="AJ220" i="60" s="1"/>
  <c r="W221" i="60"/>
  <c r="Z220" i="60"/>
  <c r="AK219" i="60"/>
  <c r="AL219" i="60" s="1"/>
  <c r="I217" i="69"/>
  <c r="F218" i="69"/>
  <c r="T223" i="60" l="1"/>
  <c r="V222" i="60"/>
  <c r="R222" i="60" s="1"/>
  <c r="AK220" i="60"/>
  <c r="AL220" i="60" s="1"/>
  <c r="W222" i="60"/>
  <c r="AI221" i="60"/>
  <c r="Z221" i="60"/>
  <c r="F219" i="69"/>
  <c r="I218" i="69"/>
  <c r="T224" i="60" l="1"/>
  <c r="V223" i="60"/>
  <c r="R223" i="60" s="1"/>
  <c r="AJ221" i="60"/>
  <c r="AK221" i="60"/>
  <c r="AL221" i="60" s="1"/>
  <c r="W223" i="60"/>
  <c r="Z222" i="60"/>
  <c r="AI222" i="60"/>
  <c r="I219" i="69"/>
  <c r="F220" i="69"/>
  <c r="V224" i="60" l="1"/>
  <c r="R224" i="60" s="1"/>
  <c r="T225" i="60"/>
  <c r="Z223" i="60"/>
  <c r="W224" i="60"/>
  <c r="AI223" i="60"/>
  <c r="AJ223" i="60" s="1"/>
  <c r="AJ222" i="60"/>
  <c r="AK222" i="60"/>
  <c r="AL222" i="60" s="1"/>
  <c r="F221" i="69"/>
  <c r="I220" i="69"/>
  <c r="AK223" i="60" l="1"/>
  <c r="AL223" i="60" s="1"/>
  <c r="V225" i="60"/>
  <c r="R225" i="60" s="1"/>
  <c r="T226" i="60"/>
  <c r="Z224" i="60"/>
  <c r="W225" i="60"/>
  <c r="AI224" i="60"/>
  <c r="I221" i="69"/>
  <c r="F222" i="69"/>
  <c r="T227" i="60" l="1"/>
  <c r="V226" i="60"/>
  <c r="R226" i="60" s="1"/>
  <c r="AJ224" i="60"/>
  <c r="AK224" i="60"/>
  <c r="AL224" i="60" s="1"/>
  <c r="AI225" i="60"/>
  <c r="AJ225" i="60" s="1"/>
  <c r="Z225" i="60"/>
  <c r="W226" i="60"/>
  <c r="I222" i="69"/>
  <c r="F223" i="69"/>
  <c r="V227" i="60" l="1"/>
  <c r="R227" i="60" s="1"/>
  <c r="T228" i="60"/>
  <c r="AK225" i="60"/>
  <c r="AL225" i="60" s="1"/>
  <c r="W227" i="60"/>
  <c r="AI226" i="60"/>
  <c r="AJ226" i="60" s="1"/>
  <c r="Z226" i="60"/>
  <c r="I223" i="69"/>
  <c r="F224" i="69"/>
  <c r="V228" i="60" l="1"/>
  <c r="R228" i="60" s="1"/>
  <c r="T229" i="60"/>
  <c r="AK226" i="60"/>
  <c r="AL226" i="60" s="1"/>
  <c r="AI227" i="60"/>
  <c r="W228" i="60"/>
  <c r="Z227" i="60"/>
  <c r="F225" i="69"/>
  <c r="I224" i="69"/>
  <c r="T230" i="60" l="1"/>
  <c r="V229" i="60"/>
  <c r="R229" i="60" s="1"/>
  <c r="AI228" i="60"/>
  <c r="AJ228" i="60" s="1"/>
  <c r="Z228" i="60"/>
  <c r="W229" i="60"/>
  <c r="AJ227" i="60"/>
  <c r="AK227" i="60"/>
  <c r="AL227" i="60" s="1"/>
  <c r="I225" i="69"/>
  <c r="F226" i="69"/>
  <c r="T231" i="60" l="1"/>
  <c r="V230" i="60"/>
  <c r="R230" i="60" s="1"/>
  <c r="W230" i="60"/>
  <c r="Z229" i="60"/>
  <c r="AI229" i="60"/>
  <c r="AK228" i="60"/>
  <c r="AL228" i="60" s="1"/>
  <c r="F227" i="69"/>
  <c r="I226" i="69"/>
  <c r="T232" i="60" l="1"/>
  <c r="V231" i="60"/>
  <c r="R231" i="60" s="1"/>
  <c r="AJ229" i="60"/>
  <c r="AK229" i="60"/>
  <c r="AL229" i="60" s="1"/>
  <c r="Z230" i="60"/>
  <c r="AI230" i="60"/>
  <c r="W231" i="60"/>
  <c r="I227" i="69"/>
  <c r="F228" i="69"/>
  <c r="V232" i="60" l="1"/>
  <c r="R232" i="60" s="1"/>
  <c r="T233" i="60"/>
  <c r="W232" i="60"/>
  <c r="AI231" i="60"/>
  <c r="AJ231" i="60" s="1"/>
  <c r="Z231" i="60"/>
  <c r="AJ230" i="60"/>
  <c r="AK230" i="60"/>
  <c r="AL230" i="60" s="1"/>
  <c r="I228" i="69"/>
  <c r="F229" i="69"/>
  <c r="T234" i="60" l="1"/>
  <c r="V233" i="60"/>
  <c r="R233" i="60" s="1"/>
  <c r="AI232" i="60"/>
  <c r="AJ232" i="60" s="1"/>
  <c r="Z232" i="60"/>
  <c r="W233" i="60"/>
  <c r="AK231" i="60"/>
  <c r="AL231" i="60" s="1"/>
  <c r="I229" i="69"/>
  <c r="F230" i="69"/>
  <c r="T235" i="60" l="1"/>
  <c r="V234" i="60"/>
  <c r="R234" i="60" s="1"/>
  <c r="Z233" i="60"/>
  <c r="W234" i="60"/>
  <c r="AI233" i="60"/>
  <c r="AJ233" i="60" s="1"/>
  <c r="AK232" i="60"/>
  <c r="AL232" i="60" s="1"/>
  <c r="F231" i="69"/>
  <c r="I230" i="69"/>
  <c r="V235" i="60" l="1"/>
  <c r="R235" i="60" s="1"/>
  <c r="T236" i="60"/>
  <c r="Z234" i="60"/>
  <c r="AI234" i="60"/>
  <c r="W235" i="60"/>
  <c r="AK233" i="60"/>
  <c r="AL233" i="60" s="1"/>
  <c r="I231" i="69"/>
  <c r="F232" i="69"/>
  <c r="T237" i="60" l="1"/>
  <c r="V236" i="60"/>
  <c r="R236" i="60" s="1"/>
  <c r="W236" i="60"/>
  <c r="Z235" i="60"/>
  <c r="AI235" i="60"/>
  <c r="AJ235" i="60" s="1"/>
  <c r="AJ234" i="60"/>
  <c r="AK234" i="60"/>
  <c r="AL234" i="60" s="1"/>
  <c r="I232" i="69"/>
  <c r="F233" i="69"/>
  <c r="T238" i="60" l="1"/>
  <c r="V237" i="60"/>
  <c r="R237" i="60" s="1"/>
  <c r="AK235" i="60"/>
  <c r="AL235" i="60" s="1"/>
  <c r="Z236" i="60"/>
  <c r="W237" i="60"/>
  <c r="AI236" i="60"/>
  <c r="AJ236" i="60" s="1"/>
  <c r="F234" i="69"/>
  <c r="I233" i="69"/>
  <c r="T239" i="60" l="1"/>
  <c r="V238" i="60"/>
  <c r="R238" i="60" s="1"/>
  <c r="AK236" i="60"/>
  <c r="AL236" i="60" s="1"/>
  <c r="Z237" i="60"/>
  <c r="AI237" i="60"/>
  <c r="AJ237" i="60" s="1"/>
  <c r="W238" i="60"/>
  <c r="F235" i="69"/>
  <c r="I234" i="69"/>
  <c r="V239" i="60" l="1"/>
  <c r="R239" i="60" s="1"/>
  <c r="T240" i="60"/>
  <c r="AK237" i="60"/>
  <c r="AL237" i="60" s="1"/>
  <c r="AI238" i="60"/>
  <c r="AJ238" i="60" s="1"/>
  <c r="Z238" i="60"/>
  <c r="W239" i="60"/>
  <c r="I235" i="69"/>
  <c r="F236" i="69"/>
  <c r="V240" i="60" l="1"/>
  <c r="R240" i="60" s="1"/>
  <c r="T241" i="60"/>
  <c r="W240" i="60"/>
  <c r="Z239" i="60"/>
  <c r="AI239" i="60"/>
  <c r="AK238" i="60"/>
  <c r="AL238" i="60" s="1"/>
  <c r="F237" i="69"/>
  <c r="I236" i="69"/>
  <c r="V241" i="60" l="1"/>
  <c r="R241" i="60" s="1"/>
  <c r="T242" i="60"/>
  <c r="AJ239" i="60"/>
  <c r="AK239" i="60"/>
  <c r="AL239" i="60" s="1"/>
  <c r="Z240" i="60"/>
  <c r="W241" i="60"/>
  <c r="AI240" i="60"/>
  <c r="AJ240" i="60" s="1"/>
  <c r="F238" i="69"/>
  <c r="I237" i="69"/>
  <c r="V242" i="60" l="1"/>
  <c r="R242" i="60" s="1"/>
  <c r="T243" i="60"/>
  <c r="AK240" i="60"/>
  <c r="AL240" i="60" s="1"/>
  <c r="Z241" i="60"/>
  <c r="AI241" i="60"/>
  <c r="AJ241" i="60" s="1"/>
  <c r="W242" i="60"/>
  <c r="F239" i="69"/>
  <c r="I238" i="69"/>
  <c r="V243" i="60" l="1"/>
  <c r="R243" i="60" s="1"/>
  <c r="T244" i="60"/>
  <c r="AK241" i="60"/>
  <c r="AL241" i="60" s="1"/>
  <c r="Z242" i="60"/>
  <c r="W243" i="60"/>
  <c r="AI242" i="60"/>
  <c r="AJ242" i="60" s="1"/>
  <c r="I239" i="69"/>
  <c r="F240" i="69"/>
  <c r="V244" i="60" l="1"/>
  <c r="R244" i="60" s="1"/>
  <c r="T245" i="60"/>
  <c r="AK242" i="60"/>
  <c r="AL242" i="60" s="1"/>
  <c r="W244" i="60"/>
  <c r="Z243" i="60"/>
  <c r="AI243" i="60"/>
  <c r="AJ243" i="60" s="1"/>
  <c r="F241" i="69"/>
  <c r="I240" i="69"/>
  <c r="T246" i="60" l="1"/>
  <c r="V245" i="60"/>
  <c r="R245" i="60" s="1"/>
  <c r="AI244" i="60"/>
  <c r="AJ244" i="60" s="1"/>
  <c r="Z244" i="60"/>
  <c r="W245" i="60"/>
  <c r="AK243" i="60"/>
  <c r="AL243" i="60" s="1"/>
  <c r="I241" i="69"/>
  <c r="F242" i="69"/>
  <c r="T247" i="60" l="1"/>
  <c r="V246" i="60"/>
  <c r="R246" i="60" s="1"/>
  <c r="W246" i="60"/>
  <c r="Z245" i="60"/>
  <c r="AI245" i="60"/>
  <c r="AJ245" i="60" s="1"/>
  <c r="AK244" i="60"/>
  <c r="AL244" i="60" s="1"/>
  <c r="F243" i="69"/>
  <c r="I242" i="69"/>
  <c r="T248" i="60" l="1"/>
  <c r="V247" i="60"/>
  <c r="R247" i="60" s="1"/>
  <c r="W247" i="60"/>
  <c r="Z246" i="60"/>
  <c r="AI246" i="60"/>
  <c r="AJ246" i="60" s="1"/>
  <c r="AK245" i="60"/>
  <c r="AL245" i="60" s="1"/>
  <c r="I243" i="69"/>
  <c r="F244" i="69"/>
  <c r="V248" i="60" l="1"/>
  <c r="R248" i="60" s="1"/>
  <c r="T249" i="60"/>
  <c r="W248" i="60"/>
  <c r="Z247" i="60"/>
  <c r="AI247" i="60"/>
  <c r="AJ247" i="60" s="1"/>
  <c r="AK246" i="60"/>
  <c r="AL246" i="60" s="1"/>
  <c r="F245" i="69"/>
  <c r="I244" i="69"/>
  <c r="V249" i="60" l="1"/>
  <c r="R249" i="60" s="1"/>
  <c r="T250" i="60"/>
  <c r="AK247" i="60"/>
  <c r="AL247" i="60" s="1"/>
  <c r="AI248" i="60"/>
  <c r="AJ248" i="60" s="1"/>
  <c r="Z248" i="60"/>
  <c r="W249" i="60"/>
  <c r="F246" i="69"/>
  <c r="I245" i="69"/>
  <c r="T251" i="60" l="1"/>
  <c r="V250" i="60"/>
  <c r="R250" i="60" s="1"/>
  <c r="AK248" i="60"/>
  <c r="AL248" i="60" s="1"/>
  <c r="W250" i="60"/>
  <c r="Z249" i="60"/>
  <c r="AI249" i="60"/>
  <c r="F247" i="69"/>
  <c r="I246" i="69"/>
  <c r="V251" i="60" l="1"/>
  <c r="R251" i="60" s="1"/>
  <c r="T252" i="60"/>
  <c r="AI250" i="60"/>
  <c r="AJ250" i="60" s="1"/>
  <c r="W251" i="60"/>
  <c r="AK250" i="60"/>
  <c r="Z250" i="60"/>
  <c r="AJ249" i="60"/>
  <c r="AK249" i="60"/>
  <c r="AL249" i="60" s="1"/>
  <c r="I247" i="69"/>
  <c r="F248" i="69"/>
  <c r="T253" i="60" l="1"/>
  <c r="V252" i="60"/>
  <c r="R252" i="60" s="1"/>
  <c r="AL250" i="60"/>
  <c r="AI251" i="60"/>
  <c r="AJ251" i="60" s="1"/>
  <c r="W252" i="60"/>
  <c r="Z251" i="60"/>
  <c r="I248" i="69"/>
  <c r="F249" i="69"/>
  <c r="T254" i="60" l="1"/>
  <c r="V253" i="60"/>
  <c r="R253" i="60" s="1"/>
  <c r="AK251" i="60"/>
  <c r="AL251" i="60" s="1"/>
  <c r="AI252" i="60"/>
  <c r="AJ252" i="60" s="1"/>
  <c r="W253" i="60"/>
  <c r="Z252" i="60"/>
  <c r="I249" i="69"/>
  <c r="F250" i="69"/>
  <c r="V254" i="60" l="1"/>
  <c r="R254" i="60" s="1"/>
  <c r="T255" i="60"/>
  <c r="AK252" i="60"/>
  <c r="AL252" i="60" s="1"/>
  <c r="AI253" i="60"/>
  <c r="AJ253" i="60" s="1"/>
  <c r="W254" i="60"/>
  <c r="Z253" i="60"/>
  <c r="F251" i="69"/>
  <c r="I250" i="69"/>
  <c r="V255" i="60" l="1"/>
  <c r="T256" i="60"/>
  <c r="W255" i="60"/>
  <c r="AI254" i="60"/>
  <c r="AJ254" i="60" s="1"/>
  <c r="Z254" i="60"/>
  <c r="AK253" i="60"/>
  <c r="AL253" i="60" s="1"/>
  <c r="I251" i="69"/>
  <c r="F252" i="69"/>
  <c r="V256" i="60" l="1"/>
  <c r="T257" i="60"/>
  <c r="AK254" i="60"/>
  <c r="AL254" i="60" s="1"/>
  <c r="R255" i="60"/>
  <c r="Z255" i="60"/>
  <c r="W256" i="60"/>
  <c r="AI255" i="60"/>
  <c r="AJ255" i="60" s="1"/>
  <c r="BA46" i="60" s="1"/>
  <c r="BB46" i="60" s="1"/>
  <c r="F253" i="69"/>
  <c r="I252" i="69"/>
  <c r="V257" i="60" l="1"/>
  <c r="T258" i="60"/>
  <c r="AK255" i="60"/>
  <c r="AL255" i="60" s="1"/>
  <c r="AI256" i="60"/>
  <c r="AJ256" i="60" s="1"/>
  <c r="Z256" i="60"/>
  <c r="R256" i="60"/>
  <c r="W257" i="60"/>
  <c r="I253" i="69"/>
  <c r="F254" i="69"/>
  <c r="T259" i="60" l="1"/>
  <c r="V258" i="60"/>
  <c r="AK256" i="60"/>
  <c r="AL256" i="60" s="1"/>
  <c r="AI257" i="60"/>
  <c r="AJ257" i="60" s="1"/>
  <c r="R257" i="60"/>
  <c r="W258" i="60"/>
  <c r="Z257" i="60"/>
  <c r="F255" i="69"/>
  <c r="I254" i="69"/>
  <c r="T260" i="60" l="1"/>
  <c r="V259" i="60"/>
  <c r="AK257" i="60"/>
  <c r="AL257" i="60" s="1"/>
  <c r="AI258" i="60"/>
  <c r="AJ258" i="60" s="1"/>
  <c r="W259" i="60"/>
  <c r="R258" i="60"/>
  <c r="Z258" i="60"/>
  <c r="I255" i="69"/>
  <c r="F256" i="69"/>
  <c r="T261" i="60" l="1"/>
  <c r="V260" i="60"/>
  <c r="AK258" i="60"/>
  <c r="AL258" i="60" s="1"/>
  <c r="W260" i="60"/>
  <c r="AI259" i="60"/>
  <c r="R259" i="60"/>
  <c r="Z259" i="60"/>
  <c r="I256" i="69"/>
  <c r="F257" i="69"/>
  <c r="T262" i="60" l="1"/>
  <c r="V261" i="60"/>
  <c r="AJ259" i="60"/>
  <c r="AK259" i="60"/>
  <c r="AL259" i="60" s="1"/>
  <c r="R260" i="60"/>
  <c r="Z260" i="60"/>
  <c r="W261" i="60"/>
  <c r="AI260" i="60"/>
  <c r="AJ260" i="60" s="1"/>
  <c r="I257" i="69"/>
  <c r="F258" i="69"/>
  <c r="V262" i="60" l="1"/>
  <c r="T263" i="60"/>
  <c r="AK260" i="60"/>
  <c r="AL260" i="60" s="1"/>
  <c r="AI261" i="60"/>
  <c r="AJ261" i="60" s="1"/>
  <c r="Z261" i="60"/>
  <c r="R261" i="60"/>
  <c r="W262" i="60"/>
  <c r="F259" i="69"/>
  <c r="I258" i="69"/>
  <c r="T264" i="60" l="1"/>
  <c r="V263" i="60"/>
  <c r="Z262" i="60"/>
  <c r="AI262" i="60"/>
  <c r="AJ262" i="60" s="1"/>
  <c r="R262" i="60"/>
  <c r="W263" i="60"/>
  <c r="AK261" i="60"/>
  <c r="AL261" i="60" s="1"/>
  <c r="I259" i="69"/>
  <c r="F260" i="69"/>
  <c r="V264" i="60" l="1"/>
  <c r="T265" i="60"/>
  <c r="AK262" i="60"/>
  <c r="Z263" i="60"/>
  <c r="R263" i="60"/>
  <c r="AI263" i="60"/>
  <c r="AJ263" i="60" s="1"/>
  <c r="W264" i="60"/>
  <c r="AL262" i="60"/>
  <c r="F261" i="69"/>
  <c r="I260" i="69"/>
  <c r="V265" i="60" l="1"/>
  <c r="T266" i="60"/>
  <c r="W265" i="60"/>
  <c r="R264" i="60"/>
  <c r="Z264" i="60"/>
  <c r="AI264" i="60"/>
  <c r="AJ264" i="60" s="1"/>
  <c r="AK263" i="60"/>
  <c r="AL263" i="60" s="1"/>
  <c r="I261" i="69"/>
  <c r="F262" i="69"/>
  <c r="T267" i="60" l="1"/>
  <c r="V266" i="60"/>
  <c r="AK264" i="60"/>
  <c r="AL264" i="60" s="1"/>
  <c r="W266" i="60"/>
  <c r="AI265" i="60"/>
  <c r="AJ265" i="60" s="1"/>
  <c r="R265" i="60"/>
  <c r="Z265" i="60"/>
  <c r="I262" i="69"/>
  <c r="F263" i="69"/>
  <c r="V267" i="60" l="1"/>
  <c r="T268" i="60"/>
  <c r="AK265" i="60"/>
  <c r="AL265" i="60" s="1"/>
  <c r="W267" i="60"/>
  <c r="R266" i="60"/>
  <c r="AI266" i="60"/>
  <c r="AJ266" i="60" s="1"/>
  <c r="Z266" i="60"/>
  <c r="I263" i="69"/>
  <c r="F264" i="69"/>
  <c r="V268" i="60" l="1"/>
  <c r="T269" i="60"/>
  <c r="AI267" i="60"/>
  <c r="AJ267" i="60" s="1"/>
  <c r="W268" i="60"/>
  <c r="AK267" i="60"/>
  <c r="Z267" i="60"/>
  <c r="R267" i="60"/>
  <c r="AK266" i="60"/>
  <c r="AL266" i="60" s="1"/>
  <c r="I264" i="69"/>
  <c r="F265" i="69"/>
  <c r="T270" i="60" l="1"/>
  <c r="V269" i="60"/>
  <c r="AL267" i="60"/>
  <c r="AI268" i="60"/>
  <c r="AJ268" i="60" s="1"/>
  <c r="Z268" i="60"/>
  <c r="R268" i="60"/>
  <c r="W269" i="60"/>
  <c r="F266" i="69"/>
  <c r="I265" i="69"/>
  <c r="V270" i="60" l="1"/>
  <c r="T271" i="60"/>
  <c r="AK268" i="60"/>
  <c r="AL268" i="60" s="1"/>
  <c r="AI269" i="60"/>
  <c r="AJ269" i="60" s="1"/>
  <c r="W270" i="60"/>
  <c r="Z269" i="60"/>
  <c r="R269" i="60"/>
  <c r="I266" i="69"/>
  <c r="F267" i="69"/>
  <c r="V271" i="60" l="1"/>
  <c r="T272" i="60"/>
  <c r="AK269" i="60"/>
  <c r="AL269" i="60" s="1"/>
  <c r="Z270" i="60"/>
  <c r="R270" i="60"/>
  <c r="AI270" i="60"/>
  <c r="AJ270" i="60" s="1"/>
  <c r="W271" i="60"/>
  <c r="F268" i="69"/>
  <c r="I267" i="69"/>
  <c r="T273" i="60" l="1"/>
  <c r="V272" i="60"/>
  <c r="AK270" i="60"/>
  <c r="AL270" i="60" s="1"/>
  <c r="Z271" i="60"/>
  <c r="R271" i="60"/>
  <c r="AI271" i="60"/>
  <c r="AJ271" i="60" s="1"/>
  <c r="W272" i="60"/>
  <c r="I268" i="69"/>
  <c r="F269" i="69"/>
  <c r="T274" i="60" l="1"/>
  <c r="V273" i="60"/>
  <c r="Z272" i="60"/>
  <c r="R272" i="60"/>
  <c r="AI272" i="60"/>
  <c r="AJ272" i="60" s="1"/>
  <c r="W273" i="60"/>
  <c r="AK271" i="60"/>
  <c r="AL271" i="60" s="1"/>
  <c r="I269" i="69"/>
  <c r="F270" i="69"/>
  <c r="T275" i="60" l="1"/>
  <c r="V274" i="60"/>
  <c r="Z273" i="60"/>
  <c r="W274" i="60"/>
  <c r="AI273" i="60"/>
  <c r="AJ273" i="60" s="1"/>
  <c r="R273" i="60"/>
  <c r="AK272" i="60"/>
  <c r="AL272" i="60" s="1"/>
  <c r="I270" i="69"/>
  <c r="F271" i="69"/>
  <c r="V275" i="60" l="1"/>
  <c r="T276" i="60"/>
  <c r="R274" i="60"/>
  <c r="Z274" i="60"/>
  <c r="W275" i="60"/>
  <c r="AI274" i="60"/>
  <c r="AJ274" i="60" s="1"/>
  <c r="AK273" i="60"/>
  <c r="AL273" i="60" s="1"/>
  <c r="F272" i="69"/>
  <c r="I271" i="69"/>
  <c r="V276" i="60" l="1"/>
  <c r="T277" i="60"/>
  <c r="AI275" i="60"/>
  <c r="AJ275" i="60" s="1"/>
  <c r="R275" i="60"/>
  <c r="W276" i="60"/>
  <c r="Z275" i="60"/>
  <c r="AK275" i="60"/>
  <c r="AK274" i="60"/>
  <c r="AL274" i="60" s="1"/>
  <c r="F273" i="69"/>
  <c r="I272" i="69"/>
  <c r="T278" i="60" l="1"/>
  <c r="V277" i="60"/>
  <c r="AL275" i="60"/>
  <c r="R276" i="60"/>
  <c r="Z276" i="60"/>
  <c r="W277" i="60"/>
  <c r="AI276" i="60"/>
  <c r="F274" i="69"/>
  <c r="I273" i="69"/>
  <c r="T279" i="60" l="1"/>
  <c r="V278" i="60"/>
  <c r="W278" i="60"/>
  <c r="AI277" i="60"/>
  <c r="AJ277" i="60" s="1"/>
  <c r="R277" i="60"/>
  <c r="Z277" i="60"/>
  <c r="AJ276" i="60"/>
  <c r="AK276" i="60"/>
  <c r="AL276" i="60" s="1"/>
  <c r="F275" i="69"/>
  <c r="I274" i="69"/>
  <c r="T280" i="60" l="1"/>
  <c r="V279" i="60"/>
  <c r="AK277" i="60"/>
  <c r="AL277" i="60" s="1"/>
  <c r="AI278" i="60"/>
  <c r="AJ278" i="60" s="1"/>
  <c r="W279" i="60"/>
  <c r="R278" i="60"/>
  <c r="Z278" i="60"/>
  <c r="I275" i="69"/>
  <c r="F276" i="69"/>
  <c r="T281" i="60" l="1"/>
  <c r="V280" i="60"/>
  <c r="AK278" i="60"/>
  <c r="AL278" i="60" s="1"/>
  <c r="W280" i="60"/>
  <c r="Z279" i="60"/>
  <c r="R279" i="60"/>
  <c r="AI279" i="60"/>
  <c r="AJ279" i="60" s="1"/>
  <c r="I276" i="69"/>
  <c r="F277" i="69"/>
  <c r="V281" i="60" l="1"/>
  <c r="T282" i="60"/>
  <c r="AK279" i="60"/>
  <c r="AL279" i="60" s="1"/>
  <c r="Z280" i="60"/>
  <c r="W281" i="60"/>
  <c r="AI280" i="60"/>
  <c r="AJ280" i="60" s="1"/>
  <c r="R280" i="60"/>
  <c r="I277" i="69"/>
  <c r="F278" i="69"/>
  <c r="V282" i="60" l="1"/>
  <c r="T283" i="60"/>
  <c r="AK280" i="60"/>
  <c r="AL280" i="60" s="1"/>
  <c r="W282" i="60"/>
  <c r="Z281" i="60"/>
  <c r="AI281" i="60"/>
  <c r="AJ281" i="60" s="1"/>
  <c r="R281" i="60"/>
  <c r="I278" i="69"/>
  <c r="F279" i="69"/>
  <c r="T284" i="60" l="1"/>
  <c r="V283" i="60"/>
  <c r="AK281" i="60"/>
  <c r="AL281" i="60" s="1"/>
  <c r="W283" i="60"/>
  <c r="AI282" i="60"/>
  <c r="Z282" i="60"/>
  <c r="R282" i="60"/>
  <c r="I279" i="69"/>
  <c r="F280" i="69"/>
  <c r="V284" i="60" l="1"/>
  <c r="T285" i="60"/>
  <c r="AJ282" i="60"/>
  <c r="AK282" i="60"/>
  <c r="AL282" i="60" s="1"/>
  <c r="AI283" i="60"/>
  <c r="AJ283" i="60" s="1"/>
  <c r="Z283" i="60"/>
  <c r="W284" i="60"/>
  <c r="R283" i="60"/>
  <c r="F281" i="69"/>
  <c r="I280" i="69"/>
  <c r="T286" i="60" l="1"/>
  <c r="V285" i="60"/>
  <c r="W285" i="60"/>
  <c r="Z284" i="60"/>
  <c r="R284" i="60"/>
  <c r="AI284" i="60"/>
  <c r="AJ284" i="60" s="1"/>
  <c r="AK283" i="60"/>
  <c r="AL283" i="60" s="1"/>
  <c r="F282" i="69"/>
  <c r="I282" i="69" s="1"/>
  <c r="I281" i="69"/>
  <c r="V286" i="60" l="1"/>
  <c r="T287" i="60"/>
  <c r="AK284" i="60"/>
  <c r="AL284" i="60" s="1"/>
  <c r="W286" i="60"/>
  <c r="AI285" i="60"/>
  <c r="Z285" i="60"/>
  <c r="R285" i="60"/>
  <c r="V287" i="60" l="1"/>
  <c r="T288" i="60"/>
  <c r="AJ285" i="60"/>
  <c r="AK285" i="60"/>
  <c r="AL285" i="60" s="1"/>
  <c r="AI286" i="60"/>
  <c r="AJ286" i="60" s="1"/>
  <c r="Z286" i="60"/>
  <c r="W287" i="60"/>
  <c r="R286" i="60"/>
  <c r="V288" i="60" l="1"/>
  <c r="T289" i="60"/>
  <c r="AK286" i="60"/>
  <c r="AL286" i="60" s="1"/>
  <c r="Z287" i="60"/>
  <c r="AI287" i="60"/>
  <c r="AJ287" i="60" s="1"/>
  <c r="R287" i="60"/>
  <c r="W288" i="60"/>
  <c r="V289" i="60" l="1"/>
  <c r="T290" i="60"/>
  <c r="AK287" i="60"/>
  <c r="AL287" i="60" s="1"/>
  <c r="AI288" i="60"/>
  <c r="AJ288" i="60" s="1"/>
  <c r="W289" i="60"/>
  <c r="Z288" i="60"/>
  <c r="R288" i="60"/>
  <c r="V290" i="60" l="1"/>
  <c r="T291" i="60"/>
  <c r="AK288" i="60"/>
  <c r="AL288" i="60" s="1"/>
  <c r="W290" i="60"/>
  <c r="Z289" i="60"/>
  <c r="AI289" i="60"/>
  <c r="AJ289" i="60" s="1"/>
  <c r="R289" i="60"/>
  <c r="T292" i="60" l="1"/>
  <c r="V291" i="60"/>
  <c r="AK289" i="60"/>
  <c r="AL289" i="60" s="1"/>
  <c r="AI290" i="60"/>
  <c r="W291" i="60"/>
  <c r="R290" i="60"/>
  <c r="Z290" i="60"/>
  <c r="V292" i="60" l="1"/>
  <c r="T293" i="60"/>
  <c r="Z291" i="60"/>
  <c r="AI291" i="60"/>
  <c r="W292" i="60"/>
  <c r="R291" i="60"/>
  <c r="AJ290" i="60"/>
  <c r="AK290" i="60"/>
  <c r="AL290" i="60" s="1"/>
  <c r="V293" i="60" l="1"/>
  <c r="T294" i="60"/>
  <c r="R292" i="60"/>
  <c r="Z292" i="60"/>
  <c r="AI292" i="60"/>
  <c r="AJ292" i="60" s="1"/>
  <c r="W293" i="60"/>
  <c r="AJ291" i="60"/>
  <c r="AK291" i="60"/>
  <c r="AL291" i="60" s="1"/>
  <c r="T295" i="60" l="1"/>
  <c r="V294" i="60"/>
  <c r="Z293" i="60"/>
  <c r="R293" i="60"/>
  <c r="W294" i="60"/>
  <c r="AI293" i="60"/>
  <c r="AJ293" i="60" s="1"/>
  <c r="AK292" i="60"/>
  <c r="AL292" i="60" s="1"/>
  <c r="T296" i="60" l="1"/>
  <c r="V295" i="60"/>
  <c r="AK293" i="60"/>
  <c r="AL293" i="60" s="1"/>
  <c r="AI294" i="60"/>
  <c r="AJ294" i="60" s="1"/>
  <c r="R294" i="60"/>
  <c r="Z294" i="60"/>
  <c r="W295" i="60"/>
  <c r="T297" i="60" l="1"/>
  <c r="V296" i="60"/>
  <c r="AK294" i="60"/>
  <c r="AL294" i="60" s="1"/>
  <c r="R295" i="60"/>
  <c r="W296" i="60"/>
  <c r="AI295" i="60"/>
  <c r="AJ295" i="60" s="1"/>
  <c r="Z295" i="60"/>
  <c r="T298" i="60" l="1"/>
  <c r="V297" i="60"/>
  <c r="AK295" i="60"/>
  <c r="AL295" i="60" s="1"/>
  <c r="W297" i="60"/>
  <c r="R296" i="60"/>
  <c r="Z296" i="60"/>
  <c r="AI296" i="60"/>
  <c r="AJ296" i="60" s="1"/>
  <c r="T299" i="60" l="1"/>
  <c r="V298" i="60"/>
  <c r="Z297" i="60"/>
  <c r="R297" i="60"/>
  <c r="W298" i="60"/>
  <c r="AI297" i="60"/>
  <c r="AJ297" i="60" s="1"/>
  <c r="AK296" i="60"/>
  <c r="AL296" i="60" s="1"/>
  <c r="T300" i="60" l="1"/>
  <c r="V299" i="60"/>
  <c r="AK297" i="60"/>
  <c r="AL297" i="60" s="1"/>
  <c r="Z298" i="60"/>
  <c r="R298" i="60"/>
  <c r="AI298" i="60"/>
  <c r="AJ298" i="60" s="1"/>
  <c r="W299" i="60"/>
  <c r="T301" i="60" l="1"/>
  <c r="V300" i="60"/>
  <c r="AK298" i="60"/>
  <c r="AL298" i="60" s="1"/>
  <c r="Z299" i="60"/>
  <c r="W300" i="60"/>
  <c r="AI299" i="60"/>
  <c r="AJ299" i="60" s="1"/>
  <c r="R299" i="60"/>
  <c r="T302" i="60" l="1"/>
  <c r="V301" i="60"/>
  <c r="AK299" i="60"/>
  <c r="AL299" i="60" s="1"/>
  <c r="AI300" i="60"/>
  <c r="AJ300" i="60" s="1"/>
  <c r="W301" i="60"/>
  <c r="Z300" i="60"/>
  <c r="R300" i="60"/>
  <c r="V302" i="60" l="1"/>
  <c r="T303" i="60"/>
  <c r="AK300" i="60"/>
  <c r="AL300" i="60" s="1"/>
  <c r="AI301" i="60"/>
  <c r="AJ301" i="60" s="1"/>
  <c r="W302" i="60"/>
  <c r="Z301" i="60"/>
  <c r="R301" i="60"/>
  <c r="V303" i="60" l="1"/>
  <c r="T304" i="60"/>
  <c r="AK301" i="60"/>
  <c r="AL301" i="60" s="1"/>
  <c r="AI302" i="60"/>
  <c r="AJ302" i="60" s="1"/>
  <c r="R302" i="60"/>
  <c r="Z302" i="60"/>
  <c r="W303" i="60"/>
  <c r="T305" i="60" l="1"/>
  <c r="V304" i="60"/>
  <c r="AK302" i="60"/>
  <c r="AL302" i="60" s="1"/>
  <c r="R303" i="60"/>
  <c r="W304" i="60"/>
  <c r="Z303" i="60"/>
  <c r="AI303" i="60"/>
  <c r="AJ303" i="60" s="1"/>
  <c r="V305" i="60" l="1"/>
  <c r="T306" i="60"/>
  <c r="R304" i="60"/>
  <c r="Z304" i="60"/>
  <c r="W305" i="60"/>
  <c r="AI304" i="60"/>
  <c r="AJ304" i="60" s="1"/>
  <c r="AK303" i="60"/>
  <c r="AL303" i="60" s="1"/>
  <c r="V306" i="60" l="1"/>
  <c r="T307" i="60"/>
  <c r="AK304" i="60"/>
  <c r="AL304" i="60" s="1"/>
  <c r="AI305" i="60"/>
  <c r="AJ305" i="60" s="1"/>
  <c r="Z305" i="60"/>
  <c r="W306" i="60"/>
  <c r="R305" i="60"/>
  <c r="T308" i="60" l="1"/>
  <c r="V307" i="60"/>
  <c r="AK305" i="60"/>
  <c r="AL305" i="60" s="1"/>
  <c r="AI306" i="60"/>
  <c r="AJ306" i="60" s="1"/>
  <c r="R306" i="60"/>
  <c r="Z306" i="60"/>
  <c r="W307" i="60"/>
  <c r="V308" i="60" l="1"/>
  <c r="T309" i="60"/>
  <c r="AK306" i="60"/>
  <c r="AL306" i="60" s="1"/>
  <c r="R307" i="60"/>
  <c r="AI307" i="60"/>
  <c r="AJ307" i="60" s="1"/>
  <c r="Z307" i="60"/>
  <c r="W308" i="60"/>
  <c r="T310" i="60" l="1"/>
  <c r="V309" i="60"/>
  <c r="AK307" i="60"/>
  <c r="AL307" i="60" s="1"/>
  <c r="AI308" i="60"/>
  <c r="AJ308" i="60" s="1"/>
  <c r="R308" i="60"/>
  <c r="Z308" i="60"/>
  <c r="W309" i="60"/>
  <c r="T311" i="60" l="1"/>
  <c r="V310" i="60"/>
  <c r="AK308" i="60"/>
  <c r="AL308" i="60" s="1"/>
  <c r="AI309" i="60"/>
  <c r="AJ309" i="60" s="1"/>
  <c r="W310" i="60"/>
  <c r="Z309" i="60"/>
  <c r="R309" i="60"/>
  <c r="T312" i="60" l="1"/>
  <c r="V311" i="60"/>
  <c r="AK309" i="60"/>
  <c r="AL309" i="60" s="1"/>
  <c r="Z310" i="60"/>
  <c r="W311" i="60"/>
  <c r="AI310" i="60"/>
  <c r="AJ310" i="60" s="1"/>
  <c r="R310" i="60"/>
  <c r="V312" i="60" l="1"/>
  <c r="T313" i="60"/>
  <c r="AK310" i="60"/>
  <c r="AL310" i="60" s="1"/>
  <c r="W312" i="60"/>
  <c r="R311" i="60"/>
  <c r="Z311" i="60"/>
  <c r="AI311" i="60"/>
  <c r="T314" i="60" l="1"/>
  <c r="V313" i="60"/>
  <c r="AJ311" i="60"/>
  <c r="AK311" i="60"/>
  <c r="AL311" i="60" s="1"/>
  <c r="W313" i="60"/>
  <c r="Z312" i="60"/>
  <c r="AI312" i="60"/>
  <c r="AJ312" i="60" s="1"/>
  <c r="R312" i="60"/>
  <c r="T315" i="60" l="1"/>
  <c r="V314" i="60"/>
  <c r="AI313" i="60"/>
  <c r="AJ313" i="60" s="1"/>
  <c r="R313" i="60"/>
  <c r="W314" i="60"/>
  <c r="Z313" i="60"/>
  <c r="AK312" i="60"/>
  <c r="AL312" i="60" s="1"/>
  <c r="T316" i="60" l="1"/>
  <c r="V315" i="60"/>
  <c r="Z314" i="60"/>
  <c r="AI314" i="60"/>
  <c r="W315" i="60"/>
  <c r="R314" i="60"/>
  <c r="AK313" i="60"/>
  <c r="AL313" i="60" s="1"/>
  <c r="V316" i="60" l="1"/>
  <c r="T317" i="60"/>
  <c r="AI315" i="60"/>
  <c r="AJ315" i="60" s="1"/>
  <c r="Z315" i="60"/>
  <c r="R315" i="60"/>
  <c r="W316" i="60"/>
  <c r="AJ314" i="60"/>
  <c r="AK314" i="60"/>
  <c r="AL314" i="60" s="1"/>
  <c r="T318" i="60" l="1"/>
  <c r="V317" i="60"/>
  <c r="Z316" i="60"/>
  <c r="R316" i="60"/>
  <c r="AI316" i="60"/>
  <c r="AJ316" i="60" s="1"/>
  <c r="W317" i="60"/>
  <c r="AK315" i="60"/>
  <c r="AL315" i="60" s="1"/>
  <c r="V318" i="60" l="1"/>
  <c r="T319" i="60"/>
  <c r="AK316" i="60"/>
  <c r="AL316" i="60" s="1"/>
  <c r="AI317" i="60"/>
  <c r="AJ317" i="60" s="1"/>
  <c r="Z317" i="60"/>
  <c r="W318" i="60"/>
  <c r="R317" i="60"/>
  <c r="T320" i="60" l="1"/>
  <c r="V319" i="60"/>
  <c r="AK317" i="60"/>
  <c r="AL317" i="60" s="1"/>
  <c r="R318" i="60"/>
  <c r="W319" i="60"/>
  <c r="AI318" i="60"/>
  <c r="AJ318" i="60" s="1"/>
  <c r="Z318" i="60"/>
  <c r="V320" i="60" l="1"/>
  <c r="T321" i="60"/>
  <c r="W320" i="60"/>
  <c r="R319" i="60"/>
  <c r="AI319" i="60"/>
  <c r="AJ319" i="60" s="1"/>
  <c r="Z319" i="60"/>
  <c r="AK318" i="60"/>
  <c r="AL318" i="60" s="1"/>
  <c r="V321" i="60" l="1"/>
  <c r="T322" i="60"/>
  <c r="AK319" i="60"/>
  <c r="AL319" i="60" s="1"/>
  <c r="Z320" i="60"/>
  <c r="R320" i="60"/>
  <c r="W321" i="60"/>
  <c r="AI320" i="60"/>
  <c r="AJ320" i="60" s="1"/>
  <c r="T323" i="60" l="1"/>
  <c r="V322" i="60"/>
  <c r="AK320" i="60"/>
  <c r="AL320" i="60" s="1"/>
  <c r="W322" i="60"/>
  <c r="AI321" i="60"/>
  <c r="AJ321" i="60" s="1"/>
  <c r="Z321" i="60"/>
  <c r="R321" i="60"/>
  <c r="V323" i="60" l="1"/>
  <c r="T324" i="60"/>
  <c r="W323" i="60"/>
  <c r="AI322" i="60"/>
  <c r="AJ322" i="60" s="1"/>
  <c r="Z322" i="60"/>
  <c r="R322" i="60"/>
  <c r="AK321" i="60"/>
  <c r="AL321" i="60" s="1"/>
  <c r="V324" i="60" l="1"/>
  <c r="T325" i="60"/>
  <c r="AK322" i="60"/>
  <c r="AL322" i="60" s="1"/>
  <c r="Z323" i="60"/>
  <c r="W324" i="60"/>
  <c r="R323" i="60"/>
  <c r="AI323" i="60"/>
  <c r="T326" i="60" l="1"/>
  <c r="V325" i="60"/>
  <c r="W325" i="60"/>
  <c r="Z324" i="60"/>
  <c r="AI324" i="60"/>
  <c r="AJ324" i="60" s="1"/>
  <c r="R324" i="60"/>
  <c r="AJ323" i="60"/>
  <c r="AK323" i="60"/>
  <c r="AL323" i="60" s="1"/>
  <c r="T327" i="60" l="1"/>
  <c r="V326" i="60"/>
  <c r="AK324" i="60"/>
  <c r="AL324" i="60" s="1"/>
  <c r="W326" i="60"/>
  <c r="AI325" i="60"/>
  <c r="AJ325" i="60" s="1"/>
  <c r="R325" i="60"/>
  <c r="Z325" i="60"/>
  <c r="T328" i="60" l="1"/>
  <c r="V327" i="60"/>
  <c r="AK325" i="60"/>
  <c r="AL325" i="60" s="1"/>
  <c r="W327" i="60"/>
  <c r="AI326" i="60"/>
  <c r="AJ326" i="60" s="1"/>
  <c r="R326" i="60"/>
  <c r="Z326" i="60"/>
  <c r="T329" i="60" l="1"/>
  <c r="V328" i="60"/>
  <c r="AK326" i="60"/>
  <c r="AL326" i="60" s="1"/>
  <c r="R327" i="60"/>
  <c r="Z327" i="60"/>
  <c r="W328" i="60"/>
  <c r="AI327" i="60"/>
  <c r="AJ327" i="60" s="1"/>
  <c r="T330" i="60" l="1"/>
  <c r="V329" i="60"/>
  <c r="AK327" i="60"/>
  <c r="AL327" i="60" s="1"/>
  <c r="AI328" i="60"/>
  <c r="R328" i="60"/>
  <c r="Z328" i="60"/>
  <c r="W329" i="60"/>
  <c r="V330" i="60" l="1"/>
  <c r="T331" i="60"/>
  <c r="AJ328" i="60"/>
  <c r="AK328" i="60"/>
  <c r="AL328" i="60" s="1"/>
  <c r="W330" i="60"/>
  <c r="AI329" i="60"/>
  <c r="AJ329" i="60" s="1"/>
  <c r="Z329" i="60"/>
  <c r="R329" i="60"/>
  <c r="AK329" i="60" l="1"/>
  <c r="AL329" i="60" s="1"/>
  <c r="T332" i="60"/>
  <c r="V331" i="60"/>
  <c r="R330" i="60"/>
  <c r="Z330" i="60"/>
  <c r="W331" i="60"/>
  <c r="AI330" i="60"/>
  <c r="AJ330" i="60" s="1"/>
  <c r="V332" i="60" l="1"/>
  <c r="T333" i="60"/>
  <c r="AK330" i="60"/>
  <c r="AL330" i="60" s="1"/>
  <c r="Z331" i="60"/>
  <c r="W332" i="60"/>
  <c r="AI331" i="60"/>
  <c r="AJ331" i="60" s="1"/>
  <c r="R331" i="60"/>
  <c r="V333" i="60" l="1"/>
  <c r="T334" i="60"/>
  <c r="AK331" i="60"/>
  <c r="AL331" i="60" s="1"/>
  <c r="Z332" i="60"/>
  <c r="W333" i="60"/>
  <c r="R332" i="60"/>
  <c r="AI332" i="60"/>
  <c r="AJ332" i="60" s="1"/>
  <c r="T335" i="60" l="1"/>
  <c r="V334" i="60"/>
  <c r="AI333" i="60"/>
  <c r="AJ333" i="60" s="1"/>
  <c r="W334" i="60"/>
  <c r="R333" i="60"/>
  <c r="Z333" i="60"/>
  <c r="AK332" i="60"/>
  <c r="AL332" i="60" s="1"/>
  <c r="T336" i="60" l="1"/>
  <c r="V335" i="60"/>
  <c r="AK333" i="60"/>
  <c r="Z334" i="60"/>
  <c r="R334" i="60"/>
  <c r="W335" i="60"/>
  <c r="AI334" i="60"/>
  <c r="AJ334" i="60" s="1"/>
  <c r="AL333" i="60"/>
  <c r="V336" i="60" l="1"/>
  <c r="T337" i="60"/>
  <c r="AK334" i="60"/>
  <c r="AL334" i="60" s="1"/>
  <c r="W336" i="60"/>
  <c r="AI335" i="60"/>
  <c r="AJ335" i="60" s="1"/>
  <c r="R335" i="60"/>
  <c r="Z335" i="60"/>
  <c r="T338" i="60" l="1"/>
  <c r="V337" i="60"/>
  <c r="AK335" i="60"/>
  <c r="AL335" i="60" s="1"/>
  <c r="Z336" i="60"/>
  <c r="AI336" i="60"/>
  <c r="AJ336" i="60" s="1"/>
  <c r="W337" i="60"/>
  <c r="R336" i="60"/>
  <c r="T339" i="60" l="1"/>
  <c r="V338" i="60"/>
  <c r="AK336" i="60"/>
  <c r="AL336" i="60" s="1"/>
  <c r="R337" i="60"/>
  <c r="AI337" i="60"/>
  <c r="AJ337" i="60" s="1"/>
  <c r="Z337" i="60"/>
  <c r="W338" i="60"/>
  <c r="T340" i="60" l="1"/>
  <c r="V339" i="60"/>
  <c r="AK337" i="60"/>
  <c r="AL337" i="60" s="1"/>
  <c r="Z338" i="60"/>
  <c r="R338" i="60"/>
  <c r="W339" i="60"/>
  <c r="AI338" i="60"/>
  <c r="AJ338" i="60" s="1"/>
  <c r="T341" i="60" l="1"/>
  <c r="V340" i="60"/>
  <c r="W340" i="60"/>
  <c r="AI339" i="60"/>
  <c r="AJ339" i="60" s="1"/>
  <c r="Z339" i="60"/>
  <c r="R339" i="60"/>
  <c r="AK338" i="60"/>
  <c r="AL338" i="60" s="1"/>
  <c r="V341" i="60" l="1"/>
  <c r="T342" i="60"/>
  <c r="AK339" i="60"/>
  <c r="AL339" i="60" s="1"/>
  <c r="W341" i="60"/>
  <c r="AI340" i="60"/>
  <c r="AJ340" i="60" s="1"/>
  <c r="R340" i="60"/>
  <c r="Z340" i="60"/>
  <c r="V342" i="60" l="1"/>
  <c r="T343" i="60"/>
  <c r="AK340" i="60"/>
  <c r="AL340" i="60" s="1"/>
  <c r="Z341" i="60"/>
  <c r="W342" i="60"/>
  <c r="R341" i="60"/>
  <c r="AI341" i="60"/>
  <c r="AJ341" i="60" s="1"/>
  <c r="V343" i="60" l="1"/>
  <c r="T344" i="60"/>
  <c r="R342" i="60"/>
  <c r="Z342" i="60"/>
  <c r="W343" i="60"/>
  <c r="AI342" i="60"/>
  <c r="AJ342" i="60" s="1"/>
  <c r="AK341" i="60"/>
  <c r="AL341" i="60" s="1"/>
  <c r="V344" i="60" l="1"/>
  <c r="T345" i="60"/>
  <c r="AK342" i="60"/>
  <c r="AL342" i="60" s="1"/>
  <c r="W344" i="60"/>
  <c r="AI343" i="60"/>
  <c r="AJ343" i="60" s="1"/>
  <c r="R343" i="60"/>
  <c r="Z343" i="60"/>
  <c r="V345" i="60" l="1"/>
  <c r="T346" i="60"/>
  <c r="AK343" i="60"/>
  <c r="AL343" i="60" s="1"/>
  <c r="AI344" i="60"/>
  <c r="W345" i="60"/>
  <c r="Z344" i="60"/>
  <c r="R344" i="60"/>
  <c r="V346" i="60" l="1"/>
  <c r="T347" i="60"/>
  <c r="R345" i="60"/>
  <c r="Z345" i="60"/>
  <c r="W346" i="60"/>
  <c r="AI345" i="60"/>
  <c r="AJ345" i="60" s="1"/>
  <c r="AJ344" i="60"/>
  <c r="AK344" i="60"/>
  <c r="AL344" i="60" s="1"/>
  <c r="V347" i="60" l="1"/>
  <c r="T348" i="60"/>
  <c r="AK345" i="60"/>
  <c r="AL345" i="60" s="1"/>
  <c r="Z346" i="60"/>
  <c r="W347" i="60"/>
  <c r="R346" i="60"/>
  <c r="AI346" i="60"/>
  <c r="AJ346" i="60" s="1"/>
  <c r="T349" i="60" l="1"/>
  <c r="V348" i="60"/>
  <c r="AK346" i="60"/>
  <c r="AL346" i="60" s="1"/>
  <c r="Z347" i="60"/>
  <c r="W348" i="60"/>
  <c r="AI347" i="60"/>
  <c r="AJ347" i="60" s="1"/>
  <c r="R347" i="60"/>
  <c r="T350" i="60" l="1"/>
  <c r="V349" i="60"/>
  <c r="AK347" i="60"/>
  <c r="AL347" i="60" s="1"/>
  <c r="Z348" i="60"/>
  <c r="R348" i="60"/>
  <c r="W349" i="60"/>
  <c r="AI348" i="60"/>
  <c r="AJ348" i="60" s="1"/>
  <c r="V350" i="60" l="1"/>
  <c r="T351" i="60"/>
  <c r="Z349" i="60"/>
  <c r="AI349" i="60"/>
  <c r="AJ349" i="60" s="1"/>
  <c r="W350" i="60"/>
  <c r="R349" i="60"/>
  <c r="AK348" i="60"/>
  <c r="AL348" i="60" s="1"/>
  <c r="AK349" i="60" l="1"/>
  <c r="AL349" i="60" s="1"/>
  <c r="V351" i="60"/>
  <c r="T352" i="60"/>
  <c r="W351" i="60"/>
  <c r="R350" i="60"/>
  <c r="Z350" i="60"/>
  <c r="AI350" i="60"/>
  <c r="AJ350" i="60" s="1"/>
  <c r="T353" i="60" l="1"/>
  <c r="V352" i="60"/>
  <c r="AK350" i="60"/>
  <c r="AL350" i="60" s="1"/>
  <c r="W352" i="60"/>
  <c r="Z351" i="60"/>
  <c r="R351" i="60"/>
  <c r="AI351" i="60"/>
  <c r="AJ351" i="60" s="1"/>
  <c r="T354" i="60" l="1"/>
  <c r="V353" i="60"/>
  <c r="AK351" i="60"/>
  <c r="AL351" i="60" s="1"/>
  <c r="R352" i="60"/>
  <c r="W353" i="60"/>
  <c r="AI352" i="60"/>
  <c r="AJ352" i="60" s="1"/>
  <c r="Z352" i="60"/>
  <c r="T355" i="60" l="1"/>
  <c r="V354" i="60"/>
  <c r="Z353" i="60"/>
  <c r="R353" i="60"/>
  <c r="AI353" i="60"/>
  <c r="AJ353" i="60" s="1"/>
  <c r="W354" i="60"/>
  <c r="AK352" i="60"/>
  <c r="AL352" i="60" s="1"/>
  <c r="T356" i="60" l="1"/>
  <c r="V355" i="60"/>
  <c r="AK353" i="60"/>
  <c r="AL353" i="60" s="1"/>
  <c r="AI354" i="60"/>
  <c r="AJ354" i="60" s="1"/>
  <c r="Z354" i="60"/>
  <c r="R354" i="60"/>
  <c r="W355" i="60"/>
  <c r="T357" i="60" l="1"/>
  <c r="V356" i="60"/>
  <c r="AK354" i="60"/>
  <c r="AL354" i="60" s="1"/>
  <c r="Z355" i="60"/>
  <c r="AI355" i="60"/>
  <c r="AJ355" i="60" s="1"/>
  <c r="W356" i="60"/>
  <c r="R355" i="60"/>
  <c r="T358" i="60" l="1"/>
  <c r="V357" i="60"/>
  <c r="AK355" i="60"/>
  <c r="AL355" i="60" s="1"/>
  <c r="AI356" i="60"/>
  <c r="AJ356" i="60" s="1"/>
  <c r="Z356" i="60"/>
  <c r="W357" i="60"/>
  <c r="R356" i="60"/>
  <c r="V358" i="60" l="1"/>
  <c r="T359" i="60"/>
  <c r="AK356" i="60"/>
  <c r="AL356" i="60" s="1"/>
  <c r="R357" i="60"/>
  <c r="W358" i="60"/>
  <c r="Z357" i="60"/>
  <c r="AI357" i="60"/>
  <c r="T360" i="60" l="1"/>
  <c r="V359" i="60"/>
  <c r="AJ357" i="60"/>
  <c r="AK357" i="60"/>
  <c r="AL357" i="60" s="1"/>
  <c r="R358" i="60"/>
  <c r="AI358" i="60"/>
  <c r="AJ358" i="60" s="1"/>
  <c r="Z358" i="60"/>
  <c r="W359" i="60"/>
  <c r="T361" i="60" l="1"/>
  <c r="V360" i="60"/>
  <c r="R359" i="60"/>
  <c r="W360" i="60"/>
  <c r="AI359" i="60"/>
  <c r="AJ359" i="60" s="1"/>
  <c r="Z359" i="60"/>
  <c r="AK358" i="60"/>
  <c r="AL358" i="60" s="1"/>
  <c r="V361" i="60" l="1"/>
  <c r="T362" i="60"/>
  <c r="Z360" i="60"/>
  <c r="R360" i="60"/>
  <c r="W361" i="60"/>
  <c r="AI360" i="60"/>
  <c r="AJ360" i="60" s="1"/>
  <c r="AK359" i="60"/>
  <c r="AL359" i="60" s="1"/>
  <c r="V362" i="60" l="1"/>
  <c r="T363" i="60"/>
  <c r="AI361" i="60"/>
  <c r="R361" i="60"/>
  <c r="Z361" i="60"/>
  <c r="W362" i="60"/>
  <c r="AK360" i="60"/>
  <c r="AL360" i="60" s="1"/>
  <c r="T364" i="60" l="1"/>
  <c r="V363" i="60"/>
  <c r="AI362" i="60"/>
  <c r="AJ362" i="60" s="1"/>
  <c r="R362" i="60"/>
  <c r="Z362" i="60"/>
  <c r="W363" i="60"/>
  <c r="AJ361" i="60"/>
  <c r="AK361" i="60"/>
  <c r="AL361" i="60" s="1"/>
  <c r="AK362" i="60" l="1"/>
  <c r="AL362" i="60" s="1"/>
  <c r="V364" i="60"/>
  <c r="T365" i="60"/>
  <c r="AI363" i="60"/>
  <c r="AJ363" i="60" s="1"/>
  <c r="W364" i="60"/>
  <c r="R363" i="60"/>
  <c r="Z363" i="60"/>
  <c r="T366" i="60" l="1"/>
  <c r="V365" i="60"/>
  <c r="AK363" i="60"/>
  <c r="AL363" i="60" s="1"/>
  <c r="Z364" i="60"/>
  <c r="W365" i="60"/>
  <c r="R364" i="60"/>
  <c r="AI364" i="60"/>
  <c r="V366" i="60" l="1"/>
  <c r="T367" i="60"/>
  <c r="AI365" i="60"/>
  <c r="AJ365" i="60" s="1"/>
  <c r="Z365" i="60"/>
  <c r="W366" i="60"/>
  <c r="R365" i="60"/>
  <c r="AK365" i="60"/>
  <c r="AJ364" i="60"/>
  <c r="AK364" i="60"/>
  <c r="AL364" i="60" s="1"/>
  <c r="T368" i="60" l="1"/>
  <c r="V367" i="60"/>
  <c r="R366" i="60"/>
  <c r="AI366" i="60"/>
  <c r="AJ366" i="60" s="1"/>
  <c r="Z366" i="60"/>
  <c r="W367" i="60"/>
  <c r="AL365" i="60"/>
  <c r="V368" i="60" l="1"/>
  <c r="T369" i="60"/>
  <c r="W368" i="60"/>
  <c r="R367" i="60"/>
  <c r="Z367" i="60"/>
  <c r="AI367" i="60"/>
  <c r="AJ367" i="60" s="1"/>
  <c r="AK366" i="60"/>
  <c r="AL366" i="60" s="1"/>
  <c r="T370" i="60" l="1"/>
  <c r="V369" i="60"/>
  <c r="AK367" i="60"/>
  <c r="AL367" i="60" s="1"/>
  <c r="W369" i="60"/>
  <c r="R368" i="60"/>
  <c r="Z368" i="60"/>
  <c r="AI368" i="60"/>
  <c r="AJ368" i="60" s="1"/>
  <c r="V370" i="60" l="1"/>
  <c r="T371" i="60"/>
  <c r="AK368" i="60"/>
  <c r="AL368" i="60" s="1"/>
  <c r="R369" i="60"/>
  <c r="W370" i="60"/>
  <c r="Z369" i="60"/>
  <c r="AI369" i="60"/>
  <c r="AJ369" i="60" s="1"/>
  <c r="T372" i="60" l="1"/>
  <c r="V371" i="60"/>
  <c r="AI370" i="60"/>
  <c r="R370" i="60"/>
  <c r="Z370" i="60"/>
  <c r="W371" i="60"/>
  <c r="AK369" i="60"/>
  <c r="AL369" i="60" s="1"/>
  <c r="T373" i="60" l="1"/>
  <c r="V372" i="60"/>
  <c r="AI371" i="60"/>
  <c r="AJ371" i="60" s="1"/>
  <c r="Z371" i="60"/>
  <c r="AK371" i="60"/>
  <c r="R371" i="60"/>
  <c r="W372" i="60"/>
  <c r="AJ370" i="60"/>
  <c r="AK370" i="60"/>
  <c r="AL370" i="60" s="1"/>
  <c r="V373" i="60" l="1"/>
  <c r="T374" i="60"/>
  <c r="AL371" i="60"/>
  <c r="W373" i="60"/>
  <c r="Z372" i="60"/>
  <c r="R372" i="60"/>
  <c r="AI372" i="60"/>
  <c r="AJ372" i="60" s="1"/>
  <c r="V374" i="60" l="1"/>
  <c r="T375" i="60"/>
  <c r="AK372" i="60"/>
  <c r="AL372" i="60" s="1"/>
  <c r="Z373" i="60"/>
  <c r="AI373" i="60"/>
  <c r="AJ373" i="60" s="1"/>
  <c r="R373" i="60"/>
  <c r="W374" i="60"/>
  <c r="T376" i="60" l="1"/>
  <c r="V375" i="60"/>
  <c r="AK373" i="60"/>
  <c r="AL373" i="60" s="1"/>
  <c r="AI374" i="60"/>
  <c r="AJ374" i="60" s="1"/>
  <c r="Z374" i="60"/>
  <c r="R374" i="60"/>
  <c r="W375" i="60"/>
  <c r="V376" i="60" l="1"/>
  <c r="T377" i="60"/>
  <c r="AK374" i="60"/>
  <c r="AL374" i="60" s="1"/>
  <c r="Z375" i="60"/>
  <c r="W376" i="60"/>
  <c r="AI375" i="60"/>
  <c r="AJ375" i="60" s="1"/>
  <c r="R375" i="60"/>
  <c r="T378" i="60" l="1"/>
  <c r="V377" i="60"/>
  <c r="AI376" i="60"/>
  <c r="AJ376" i="60" s="1"/>
  <c r="Z376" i="60"/>
  <c r="R376" i="60"/>
  <c r="W377" i="60"/>
  <c r="AK375" i="60"/>
  <c r="AL375" i="60" s="1"/>
  <c r="V378" i="60" l="1"/>
  <c r="T379" i="60"/>
  <c r="AK376" i="60"/>
  <c r="AI377" i="60"/>
  <c r="AJ377" i="60" s="1"/>
  <c r="Z377" i="60"/>
  <c r="R377" i="60"/>
  <c r="W378" i="60"/>
  <c r="AL376" i="60"/>
  <c r="V379" i="60" l="1"/>
  <c r="T380" i="60"/>
  <c r="AK377" i="60"/>
  <c r="AL377" i="60" s="1"/>
  <c r="R378" i="60"/>
  <c r="AI378" i="60"/>
  <c r="AJ378" i="60" s="1"/>
  <c r="Z378" i="60"/>
  <c r="W379" i="60"/>
  <c r="T381" i="60" l="1"/>
  <c r="V380" i="60"/>
  <c r="AK378" i="60"/>
  <c r="AL378" i="60" s="1"/>
  <c r="AI379" i="60"/>
  <c r="AJ379" i="60" s="1"/>
  <c r="Z379" i="60"/>
  <c r="W380" i="60"/>
  <c r="R379" i="60"/>
  <c r="T382" i="60" l="1"/>
  <c r="V381" i="60"/>
  <c r="AK379" i="60"/>
  <c r="AL379" i="60" s="1"/>
  <c r="W381" i="60"/>
  <c r="R380" i="60"/>
  <c r="AI380" i="60"/>
  <c r="Z380" i="60"/>
  <c r="V382" i="60" l="1"/>
  <c r="T383" i="60"/>
  <c r="AJ380" i="60"/>
  <c r="AK380" i="60"/>
  <c r="AL380" i="60" s="1"/>
  <c r="R381" i="60"/>
  <c r="Z381" i="60"/>
  <c r="W382" i="60"/>
  <c r="AI381" i="60"/>
  <c r="AJ381" i="60" s="1"/>
  <c r="T384" i="60" l="1"/>
  <c r="V383" i="60"/>
  <c r="AK381" i="60"/>
  <c r="AL381" i="60" s="1"/>
  <c r="AI382" i="60"/>
  <c r="AJ382" i="60" s="1"/>
  <c r="R382" i="60"/>
  <c r="Z382" i="60"/>
  <c r="W383" i="60"/>
  <c r="V384" i="60" l="1"/>
  <c r="T385" i="60"/>
  <c r="AK382" i="60"/>
  <c r="AL382" i="60" s="1"/>
  <c r="W384" i="60"/>
  <c r="Z383" i="60"/>
  <c r="R383" i="60"/>
  <c r="AI383" i="60"/>
  <c r="AJ383" i="60" s="1"/>
  <c r="T386" i="60" l="1"/>
  <c r="V385" i="60"/>
  <c r="W385" i="60"/>
  <c r="R384" i="60"/>
  <c r="AI384" i="60"/>
  <c r="AJ384" i="60" s="1"/>
  <c r="Z384" i="60"/>
  <c r="AK383" i="60"/>
  <c r="AL383" i="60" s="1"/>
  <c r="T387" i="60" l="1"/>
  <c r="V386" i="60"/>
  <c r="AK384" i="60"/>
  <c r="AL384" i="60" s="1"/>
  <c r="AI385" i="60"/>
  <c r="AJ385" i="60" s="1"/>
  <c r="Z385" i="60"/>
  <c r="R385" i="60"/>
  <c r="W386" i="60"/>
  <c r="V387" i="60" l="1"/>
  <c r="T388" i="60"/>
  <c r="AK385" i="60"/>
  <c r="AL385" i="60" s="1"/>
  <c r="Z386" i="60"/>
  <c r="W387" i="60"/>
  <c r="AI386" i="60"/>
  <c r="AJ386" i="60" s="1"/>
  <c r="R386" i="60"/>
  <c r="T389" i="60" l="1"/>
  <c r="V388" i="60"/>
  <c r="Z387" i="60"/>
  <c r="W388" i="60"/>
  <c r="AI387" i="60"/>
  <c r="AJ387" i="60" s="1"/>
  <c r="R387" i="60"/>
  <c r="AK386" i="60"/>
  <c r="AL386" i="60" s="1"/>
  <c r="V389" i="60" l="1"/>
  <c r="T390" i="60"/>
  <c r="W389" i="60"/>
  <c r="Z388" i="60"/>
  <c r="R388" i="60"/>
  <c r="AI388" i="60"/>
  <c r="AJ388" i="60" s="1"/>
  <c r="AK387" i="60"/>
  <c r="AL387" i="60" s="1"/>
  <c r="T391" i="60" l="1"/>
  <c r="V390" i="60"/>
  <c r="AK388" i="60"/>
  <c r="AL388" i="60" s="1"/>
  <c r="AI389" i="60"/>
  <c r="AJ389" i="60" s="1"/>
  <c r="Z389" i="60"/>
  <c r="R389" i="60"/>
  <c r="W390" i="60"/>
  <c r="V391" i="60" l="1"/>
  <c r="T392" i="60"/>
  <c r="AK389" i="60"/>
  <c r="AL389" i="60" s="1"/>
  <c r="AI390" i="60"/>
  <c r="AJ390" i="60" s="1"/>
  <c r="R390" i="60"/>
  <c r="Z390" i="60"/>
  <c r="W391" i="60"/>
  <c r="V392" i="60" l="1"/>
  <c r="T393" i="60"/>
  <c r="AK390" i="60"/>
  <c r="AL390" i="60" s="1"/>
  <c r="Z391" i="60"/>
  <c r="W392" i="60"/>
  <c r="AI391" i="60"/>
  <c r="AJ391" i="60" s="1"/>
  <c r="R391" i="60"/>
  <c r="T394" i="60" l="1"/>
  <c r="V393" i="60"/>
  <c r="AK391" i="60"/>
  <c r="AL391" i="60" s="1"/>
  <c r="AI392" i="60"/>
  <c r="W393" i="60"/>
  <c r="Z392" i="60"/>
  <c r="R392" i="60"/>
  <c r="T395" i="60" l="1"/>
  <c r="V394" i="60"/>
  <c r="W394" i="60"/>
  <c r="AI393" i="60"/>
  <c r="AJ393" i="60" s="1"/>
  <c r="Z393" i="60"/>
  <c r="R393" i="60"/>
  <c r="AJ392" i="60"/>
  <c r="AK392" i="60"/>
  <c r="AL392" i="60" s="1"/>
  <c r="V395" i="60" l="1"/>
  <c r="T396" i="60"/>
  <c r="AK393" i="60"/>
  <c r="AL393" i="60" s="1"/>
  <c r="Z394" i="60"/>
  <c r="R394" i="60"/>
  <c r="W395" i="60"/>
  <c r="AI394" i="60"/>
  <c r="AJ394" i="60" s="1"/>
  <c r="V396" i="60" l="1"/>
  <c r="T397" i="60"/>
  <c r="AK394" i="60"/>
  <c r="AL394" i="60" s="1"/>
  <c r="W396" i="60"/>
  <c r="Z395" i="60"/>
  <c r="AI395" i="60"/>
  <c r="R395" i="60"/>
  <c r="V397" i="60" l="1"/>
  <c r="T398" i="60"/>
  <c r="W397" i="60"/>
  <c r="AI396" i="60"/>
  <c r="R396" i="60"/>
  <c r="Z396" i="60"/>
  <c r="AJ395" i="60"/>
  <c r="AK395" i="60"/>
  <c r="AL395" i="60" s="1"/>
  <c r="V398" i="60" l="1"/>
  <c r="T399" i="60"/>
  <c r="AJ396" i="60"/>
  <c r="AK396" i="60"/>
  <c r="AL396" i="60" s="1"/>
  <c r="W398" i="60"/>
  <c r="Z397" i="60"/>
  <c r="AI397" i="60"/>
  <c r="AJ397" i="60" s="1"/>
  <c r="R397" i="60"/>
  <c r="T400" i="60" l="1"/>
  <c r="V399" i="60"/>
  <c r="AK397" i="60"/>
  <c r="AL397" i="60" s="1"/>
  <c r="W399" i="60"/>
  <c r="AI398" i="60"/>
  <c r="R398" i="60"/>
  <c r="Z398" i="60"/>
  <c r="V400" i="60" l="1"/>
  <c r="T401" i="60"/>
  <c r="AJ398" i="60"/>
  <c r="AK398" i="60"/>
  <c r="AL398" i="60" s="1"/>
  <c r="Z399" i="60"/>
  <c r="W400" i="60"/>
  <c r="AI399" i="60"/>
  <c r="AJ399" i="60" s="1"/>
  <c r="R399" i="60"/>
  <c r="V401" i="60" l="1"/>
  <c r="T402" i="60"/>
  <c r="AK399" i="60"/>
  <c r="AL399" i="60" s="1"/>
  <c r="Z400" i="60"/>
  <c r="W401" i="60"/>
  <c r="R400" i="60"/>
  <c r="AI400" i="60"/>
  <c r="AJ400" i="60" s="1"/>
  <c r="V402" i="60" l="1"/>
  <c r="T403" i="60"/>
  <c r="AK400" i="60"/>
  <c r="AL400" i="60" s="1"/>
  <c r="Z401" i="60"/>
  <c r="AI401" i="60"/>
  <c r="AJ401" i="60" s="1"/>
  <c r="R401" i="60"/>
  <c r="W402" i="60"/>
  <c r="T404" i="60" l="1"/>
  <c r="V403" i="60"/>
  <c r="Z402" i="60"/>
  <c r="AI402" i="60"/>
  <c r="AJ402" i="60" s="1"/>
  <c r="R402" i="60"/>
  <c r="W403" i="60"/>
  <c r="AK401" i="60"/>
  <c r="AL401" i="60" s="1"/>
  <c r="AK402" i="60" l="1"/>
  <c r="AL402" i="60" s="1"/>
  <c r="T405" i="60"/>
  <c r="V404" i="60"/>
  <c r="AI403" i="60"/>
  <c r="AJ403" i="60" s="1"/>
  <c r="R403" i="60"/>
  <c r="W404" i="60"/>
  <c r="Z403" i="60"/>
  <c r="V405" i="60" l="1"/>
  <c r="T406" i="60"/>
  <c r="AK403" i="60"/>
  <c r="AL403" i="60" s="1"/>
  <c r="Z404" i="60"/>
  <c r="AI404" i="60"/>
  <c r="AJ404" i="60" s="1"/>
  <c r="W405" i="60"/>
  <c r="R404" i="60"/>
  <c r="T407" i="60" l="1"/>
  <c r="V406" i="60"/>
  <c r="AK404" i="60"/>
  <c r="AL404" i="60" s="1"/>
  <c r="W406" i="60"/>
  <c r="AI405" i="60"/>
  <c r="AJ405" i="60" s="1"/>
  <c r="Z405" i="60"/>
  <c r="R405" i="60"/>
  <c r="V407" i="60" l="1"/>
  <c r="T408" i="60"/>
  <c r="AK405" i="60"/>
  <c r="AL405" i="60" s="1"/>
  <c r="W407" i="60"/>
  <c r="Z406" i="60"/>
  <c r="R406" i="60"/>
  <c r="AI406" i="60"/>
  <c r="AJ406" i="60" s="1"/>
  <c r="T409" i="60" l="1"/>
  <c r="V408" i="60"/>
  <c r="AK406" i="60"/>
  <c r="AL406" i="60" s="1"/>
  <c r="AI407" i="60"/>
  <c r="Z407" i="60"/>
  <c r="R407" i="60"/>
  <c r="W408" i="60"/>
  <c r="V409" i="60" l="1"/>
  <c r="T410" i="60"/>
  <c r="R408" i="60"/>
  <c r="Z408" i="60"/>
  <c r="AI408" i="60"/>
  <c r="AJ408" i="60" s="1"/>
  <c r="W409" i="60"/>
  <c r="AJ407" i="60"/>
  <c r="AK407" i="60"/>
  <c r="AL407" i="60" s="1"/>
  <c r="T411" i="60" l="1"/>
  <c r="V410" i="60"/>
  <c r="W410" i="60"/>
  <c r="Z409" i="60"/>
  <c r="AI409" i="60"/>
  <c r="AJ409" i="60" s="1"/>
  <c r="R409" i="60"/>
  <c r="AK408" i="60"/>
  <c r="AL408" i="60" s="1"/>
  <c r="V411" i="60" l="1"/>
  <c r="T412" i="60"/>
  <c r="AK409" i="60"/>
  <c r="AL409" i="60" s="1"/>
  <c r="Z410" i="60"/>
  <c r="W411" i="60"/>
  <c r="AI410" i="60"/>
  <c r="R410" i="60"/>
  <c r="T413" i="60" l="1"/>
  <c r="V412" i="60"/>
  <c r="W412" i="60"/>
  <c r="Z411" i="60"/>
  <c r="AI411" i="60"/>
  <c r="AJ411" i="60" s="1"/>
  <c r="R411" i="60"/>
  <c r="AJ410" i="60"/>
  <c r="AK410" i="60"/>
  <c r="AL410" i="60" s="1"/>
  <c r="T414" i="60" l="1"/>
  <c r="V413" i="60"/>
  <c r="AK411" i="60"/>
  <c r="AL411" i="60" s="1"/>
  <c r="W413" i="60"/>
  <c r="AI412" i="60"/>
  <c r="AJ412" i="60" s="1"/>
  <c r="R412" i="60"/>
  <c r="Z412" i="60"/>
  <c r="T415" i="60" l="1"/>
  <c r="V414" i="60"/>
  <c r="AK412" i="60"/>
  <c r="AL412" i="60" s="1"/>
  <c r="AI413" i="60"/>
  <c r="AJ413" i="60" s="1"/>
  <c r="Z413" i="60"/>
  <c r="W414" i="60"/>
  <c r="R413" i="60"/>
  <c r="T416" i="60" l="1"/>
  <c r="V415" i="60"/>
  <c r="AK413" i="60"/>
  <c r="AL413" i="60" s="1"/>
  <c r="W415" i="60"/>
  <c r="Z414" i="60"/>
  <c r="R414" i="60"/>
  <c r="AI414" i="60"/>
  <c r="AJ414" i="60" s="1"/>
  <c r="V416" i="60" l="1"/>
  <c r="T417" i="60"/>
  <c r="AK414" i="60"/>
  <c r="AL414" i="60" s="1"/>
  <c r="Z415" i="60"/>
  <c r="AI415" i="60"/>
  <c r="AJ415" i="60" s="1"/>
  <c r="W416" i="60"/>
  <c r="R415" i="60"/>
  <c r="V417" i="60" l="1"/>
  <c r="T418" i="60"/>
  <c r="AK415" i="60"/>
  <c r="AL415" i="60" s="1"/>
  <c r="Z416" i="60"/>
  <c r="R416" i="60"/>
  <c r="AI416" i="60"/>
  <c r="AJ416" i="60" s="1"/>
  <c r="W417" i="60"/>
  <c r="T419" i="60" l="1"/>
  <c r="V418" i="60"/>
  <c r="AK416" i="60"/>
  <c r="AL416" i="60" s="1"/>
  <c r="R417" i="60"/>
  <c r="W418" i="60"/>
  <c r="AI417" i="60"/>
  <c r="AJ417" i="60" s="1"/>
  <c r="Z417" i="60"/>
  <c r="V419" i="60" l="1"/>
  <c r="T420" i="60"/>
  <c r="AK417" i="60"/>
  <c r="AL417" i="60" s="1"/>
  <c r="Z418" i="60"/>
  <c r="AI418" i="60"/>
  <c r="AJ418" i="60" s="1"/>
  <c r="R418" i="60"/>
  <c r="W419" i="60"/>
  <c r="T421" i="60" l="1"/>
  <c r="V420" i="60"/>
  <c r="AK418" i="60"/>
  <c r="AL418" i="60" s="1"/>
  <c r="W420" i="60"/>
  <c r="AI419" i="60"/>
  <c r="R419" i="60"/>
  <c r="Z419" i="60"/>
  <c r="V421" i="60" l="1"/>
  <c r="T422" i="60"/>
  <c r="AJ419" i="60"/>
  <c r="AK419" i="60"/>
  <c r="AL419" i="60" s="1"/>
  <c r="W421" i="60"/>
  <c r="AI420" i="60"/>
  <c r="Z420" i="60"/>
  <c r="R420" i="60"/>
  <c r="T423" i="60" l="1"/>
  <c r="V422" i="60"/>
  <c r="AI421" i="60"/>
  <c r="AJ421" i="60" s="1"/>
  <c r="Z421" i="60"/>
  <c r="R421" i="60"/>
  <c r="W422" i="60"/>
  <c r="AJ420" i="60"/>
  <c r="AK420" i="60"/>
  <c r="AL420" i="60" s="1"/>
  <c r="V423" i="60" l="1"/>
  <c r="T424" i="60"/>
  <c r="W423" i="60"/>
  <c r="R422" i="60"/>
  <c r="Z422" i="60"/>
  <c r="AI422" i="60"/>
  <c r="AJ422" i="60" s="1"/>
  <c r="AK421" i="60"/>
  <c r="AL421" i="60" s="1"/>
  <c r="V424" i="60" l="1"/>
  <c r="T425" i="60"/>
  <c r="AK422" i="60"/>
  <c r="AL422" i="60" s="1"/>
  <c r="W424" i="60"/>
  <c r="Z423" i="60"/>
  <c r="AI423" i="60"/>
  <c r="AJ423" i="60" s="1"/>
  <c r="R423" i="60"/>
  <c r="T426" i="60" l="1"/>
  <c r="V425" i="60"/>
  <c r="AK423" i="60"/>
  <c r="AL423" i="60" s="1"/>
  <c r="AI424" i="60"/>
  <c r="R424" i="60"/>
  <c r="W425" i="60"/>
  <c r="Z424" i="60"/>
  <c r="T427" i="60" l="1"/>
  <c r="V426" i="60"/>
  <c r="W426" i="60"/>
  <c r="AI425" i="60"/>
  <c r="AJ425" i="60" s="1"/>
  <c r="Z425" i="60"/>
  <c r="R425" i="60"/>
  <c r="AJ424" i="60"/>
  <c r="AK424" i="60"/>
  <c r="AL424" i="60" s="1"/>
  <c r="T428" i="60" l="1"/>
  <c r="V427" i="60"/>
  <c r="AK425" i="60"/>
  <c r="AL425" i="60" s="1"/>
  <c r="AI426" i="60"/>
  <c r="AJ426" i="60" s="1"/>
  <c r="R426" i="60"/>
  <c r="Z426" i="60"/>
  <c r="W427" i="60"/>
  <c r="V428" i="60" l="1"/>
  <c r="T429" i="60"/>
  <c r="AK426" i="60"/>
  <c r="AL426" i="60" s="1"/>
  <c r="Z427" i="60"/>
  <c r="W428" i="60"/>
  <c r="AI427" i="60"/>
  <c r="AJ427" i="60" s="1"/>
  <c r="R427" i="60"/>
  <c r="V429" i="60" l="1"/>
  <c r="T430" i="60"/>
  <c r="W429" i="60"/>
  <c r="Z428" i="60"/>
  <c r="R428" i="60"/>
  <c r="AI428" i="60"/>
  <c r="AJ428" i="60" s="1"/>
  <c r="AK427" i="60"/>
  <c r="AL427" i="60" s="1"/>
  <c r="V430" i="60" l="1"/>
  <c r="T431" i="60"/>
  <c r="AK428" i="60"/>
  <c r="AL428" i="60" s="1"/>
  <c r="AI429" i="60"/>
  <c r="AJ429" i="60" s="1"/>
  <c r="R429" i="60"/>
  <c r="Z429" i="60"/>
  <c r="W430" i="60"/>
  <c r="V431" i="60" l="1"/>
  <c r="T432" i="60"/>
  <c r="AK429" i="60"/>
  <c r="AL429" i="60" s="1"/>
  <c r="W431" i="60"/>
  <c r="R430" i="60"/>
  <c r="Z430" i="60"/>
  <c r="AI430" i="60"/>
  <c r="AJ430" i="60" s="1"/>
  <c r="T433" i="60" l="1"/>
  <c r="V432" i="60"/>
  <c r="AK430" i="60"/>
  <c r="AL430" i="60" s="1"/>
  <c r="Z431" i="60"/>
  <c r="AI431" i="60"/>
  <c r="R431" i="60"/>
  <c r="W432" i="60"/>
  <c r="T434" i="60" l="1"/>
  <c r="V433" i="60"/>
  <c r="AJ431" i="60"/>
  <c r="AK431" i="60"/>
  <c r="AL431" i="60" s="1"/>
  <c r="AI432" i="60"/>
  <c r="AJ432" i="60" s="1"/>
  <c r="R432" i="60"/>
  <c r="W433" i="60"/>
  <c r="Z432" i="60"/>
  <c r="T435" i="60" l="1"/>
  <c r="V434" i="60"/>
  <c r="AK432" i="60"/>
  <c r="AL432" i="60" s="1"/>
  <c r="W434" i="60"/>
  <c r="R433" i="60"/>
  <c r="Z433" i="60"/>
  <c r="AI433" i="60"/>
  <c r="AJ433" i="60" s="1"/>
  <c r="V435" i="60" l="1"/>
  <c r="T436" i="60"/>
  <c r="AK433" i="60"/>
  <c r="AL433" i="60" s="1"/>
  <c r="W435" i="60"/>
  <c r="Z434" i="60"/>
  <c r="AI434" i="60"/>
  <c r="AJ434" i="60" s="1"/>
  <c r="R434" i="60"/>
  <c r="V436" i="60" l="1"/>
  <c r="T437" i="60"/>
  <c r="W436" i="60"/>
  <c r="AI435" i="60"/>
  <c r="AJ435" i="60" s="1"/>
  <c r="Z435" i="60"/>
  <c r="R435" i="60"/>
  <c r="AK434" i="60"/>
  <c r="AL434" i="60" s="1"/>
  <c r="V437" i="60" l="1"/>
  <c r="T438" i="60"/>
  <c r="AK435" i="60"/>
  <c r="AL435" i="60" s="1"/>
  <c r="AI436" i="60"/>
  <c r="W437" i="60"/>
  <c r="Z436" i="60"/>
  <c r="R436" i="60"/>
  <c r="V438" i="60" l="1"/>
  <c r="T439" i="60"/>
  <c r="AI437" i="60"/>
  <c r="AJ437" i="60" s="1"/>
  <c r="R437" i="60"/>
  <c r="W438" i="60"/>
  <c r="Z437" i="60"/>
  <c r="AJ436" i="60"/>
  <c r="AK436" i="60"/>
  <c r="AL436" i="60" s="1"/>
  <c r="AK437" i="60" l="1"/>
  <c r="AL437" i="60" s="1"/>
  <c r="T440" i="60"/>
  <c r="V439" i="60"/>
  <c r="W439" i="60"/>
  <c r="R438" i="60"/>
  <c r="AI438" i="60"/>
  <c r="AJ438" i="60" s="1"/>
  <c r="Z438" i="60"/>
  <c r="T441" i="60" l="1"/>
  <c r="V440" i="60"/>
  <c r="AK438" i="60"/>
  <c r="AL438" i="60" s="1"/>
  <c r="W440" i="60"/>
  <c r="Z439" i="60"/>
  <c r="AI439" i="60"/>
  <c r="AJ439" i="60" s="1"/>
  <c r="R439" i="60"/>
  <c r="V441" i="60" l="1"/>
  <c r="T442" i="60"/>
  <c r="AK439" i="60"/>
  <c r="AL439" i="60" s="1"/>
  <c r="AI440" i="60"/>
  <c r="AJ440" i="60" s="1"/>
  <c r="R440" i="60"/>
  <c r="W441" i="60"/>
  <c r="Z440" i="60"/>
  <c r="AK440" i="60" l="1"/>
  <c r="AL440" i="60" s="1"/>
  <c r="V442" i="60"/>
  <c r="T443" i="60"/>
  <c r="AI441" i="60"/>
  <c r="W442" i="60"/>
  <c r="Z441" i="60"/>
  <c r="R441" i="60"/>
  <c r="T444" i="60" l="1"/>
  <c r="V443" i="60"/>
  <c r="Z442" i="60"/>
  <c r="R442" i="60"/>
  <c r="AI442" i="60"/>
  <c r="AJ442" i="60" s="1"/>
  <c r="W443" i="60"/>
  <c r="AJ441" i="60"/>
  <c r="AK441" i="60"/>
  <c r="AL441" i="60" s="1"/>
  <c r="V444" i="60" l="1"/>
  <c r="T445" i="60"/>
  <c r="AK442" i="60"/>
  <c r="AL442" i="60" s="1"/>
  <c r="W444" i="60"/>
  <c r="R443" i="60"/>
  <c r="AI443" i="60"/>
  <c r="AJ443" i="60" s="1"/>
  <c r="Z443" i="60"/>
  <c r="T446" i="60" l="1"/>
  <c r="V445" i="60"/>
  <c r="AK443" i="60"/>
  <c r="AL443" i="60" s="1"/>
  <c r="W445" i="60"/>
  <c r="Z444" i="60"/>
  <c r="R444" i="60"/>
  <c r="AI444" i="60"/>
  <c r="V446" i="60" l="1"/>
  <c r="T447" i="60"/>
  <c r="AJ444" i="60"/>
  <c r="AK444" i="60"/>
  <c r="AL444" i="60" s="1"/>
  <c r="W446" i="60"/>
  <c r="R445" i="60"/>
  <c r="Z445" i="60"/>
  <c r="AI445" i="60"/>
  <c r="V447" i="60" l="1"/>
  <c r="T448" i="60"/>
  <c r="R446" i="60"/>
  <c r="W447" i="60"/>
  <c r="Z446" i="60"/>
  <c r="AI446" i="60"/>
  <c r="AJ446" i="60" s="1"/>
  <c r="AJ445" i="60"/>
  <c r="AK445" i="60"/>
  <c r="AL445" i="60" s="1"/>
  <c r="T449" i="60" l="1"/>
  <c r="V448" i="60"/>
  <c r="W448" i="60"/>
  <c r="AI447" i="60"/>
  <c r="AJ447" i="60" s="1"/>
  <c r="R447" i="60"/>
  <c r="Z447" i="60"/>
  <c r="AK446" i="60"/>
  <c r="AL446" i="60" s="1"/>
  <c r="T450" i="60" l="1"/>
  <c r="V449" i="60"/>
  <c r="AK447" i="60"/>
  <c r="AL447" i="60" s="1"/>
  <c r="W449" i="60"/>
  <c r="Z448" i="60"/>
  <c r="AI448" i="60"/>
  <c r="AJ448" i="60" s="1"/>
  <c r="R448" i="60"/>
  <c r="T451" i="60" l="1"/>
  <c r="V450" i="60"/>
  <c r="W450" i="60"/>
  <c r="AI449" i="60"/>
  <c r="Z449" i="60"/>
  <c r="R449" i="60"/>
  <c r="AK448" i="60"/>
  <c r="AL448" i="60" s="1"/>
  <c r="T452" i="60" l="1"/>
  <c r="V451" i="60"/>
  <c r="AJ449" i="60"/>
  <c r="AK449" i="60"/>
  <c r="AL449" i="60" s="1"/>
  <c r="Z450" i="60"/>
  <c r="W451" i="60"/>
  <c r="R450" i="60"/>
  <c r="AI450" i="60"/>
  <c r="AJ450" i="60" s="1"/>
  <c r="T453" i="60" l="1"/>
  <c r="V452" i="60"/>
  <c r="AK450" i="60"/>
  <c r="AL450" i="60" s="1"/>
  <c r="Z451" i="60"/>
  <c r="AI451" i="60"/>
  <c r="AJ451" i="60" s="1"/>
  <c r="W452" i="60"/>
  <c r="R451" i="60"/>
  <c r="T454" i="60" l="1"/>
  <c r="V453" i="60"/>
  <c r="AK451" i="60"/>
  <c r="AL451" i="60" s="1"/>
  <c r="R452" i="60"/>
  <c r="Z452" i="60"/>
  <c r="AI452" i="60"/>
  <c r="AJ452" i="60" s="1"/>
  <c r="W453" i="60"/>
  <c r="T455" i="60" l="1"/>
  <c r="V454" i="60"/>
  <c r="AK452" i="60"/>
  <c r="AL452" i="60" s="1"/>
  <c r="Z453" i="60"/>
  <c r="AI453" i="60"/>
  <c r="AJ453" i="60" s="1"/>
  <c r="R453" i="60"/>
  <c r="W454" i="60"/>
  <c r="T456" i="60" l="1"/>
  <c r="V455" i="60"/>
  <c r="AK453" i="60"/>
  <c r="AL453" i="60" s="1"/>
  <c r="Z454" i="60"/>
  <c r="R454" i="60"/>
  <c r="W455" i="60"/>
  <c r="AI454" i="60"/>
  <c r="AJ454" i="60" s="1"/>
  <c r="V456" i="60" l="1"/>
  <c r="T457" i="60"/>
  <c r="AK454" i="60"/>
  <c r="AL454" i="60" s="1"/>
  <c r="AI455" i="60"/>
  <c r="AJ455" i="60" s="1"/>
  <c r="W456" i="60"/>
  <c r="R455" i="60"/>
  <c r="Z455" i="60"/>
  <c r="T458" i="60" l="1"/>
  <c r="V457" i="60"/>
  <c r="AK455" i="60"/>
  <c r="AL455" i="60" s="1"/>
  <c r="AI456" i="60"/>
  <c r="AJ456" i="60" s="1"/>
  <c r="R456" i="60"/>
  <c r="W457" i="60"/>
  <c r="Z456" i="60"/>
  <c r="T459" i="60" l="1"/>
  <c r="V458" i="60"/>
  <c r="AK456" i="60"/>
  <c r="AL456" i="60" s="1"/>
  <c r="AI457" i="60"/>
  <c r="AJ457" i="60" s="1"/>
  <c r="Z457" i="60"/>
  <c r="R457" i="60"/>
  <c r="W458" i="60"/>
  <c r="AK457" i="60" l="1"/>
  <c r="AL457" i="60" s="1"/>
  <c r="T460" i="60"/>
  <c r="V459" i="60"/>
  <c r="R458" i="60"/>
  <c r="W459" i="60"/>
  <c r="Z458" i="60"/>
  <c r="AI458" i="60"/>
  <c r="AJ458" i="60" s="1"/>
  <c r="V460" i="60" l="1"/>
  <c r="T461" i="60"/>
  <c r="AI459" i="60"/>
  <c r="AJ459" i="60" s="1"/>
  <c r="R459" i="60"/>
  <c r="Z459" i="60"/>
  <c r="W460" i="60"/>
  <c r="AK458" i="60"/>
  <c r="AL458" i="60" s="1"/>
  <c r="V461" i="60" l="1"/>
  <c r="T462" i="60"/>
  <c r="AK459" i="60"/>
  <c r="W461" i="60"/>
  <c r="R460" i="60"/>
  <c r="AI460" i="60"/>
  <c r="AJ460" i="60" s="1"/>
  <c r="Z460" i="60"/>
  <c r="AL459" i="60"/>
  <c r="V462" i="60" l="1"/>
  <c r="T463" i="60"/>
  <c r="AK460" i="60"/>
  <c r="AL460" i="60" s="1"/>
  <c r="W462" i="60"/>
  <c r="Z461" i="60"/>
  <c r="AI461" i="60"/>
  <c r="AJ461" i="60" s="1"/>
  <c r="R461" i="60"/>
  <c r="T464" i="60" l="1"/>
  <c r="V463" i="60"/>
  <c r="Z462" i="60"/>
  <c r="R462" i="60"/>
  <c r="AI462" i="60"/>
  <c r="W463" i="60"/>
  <c r="AK461" i="60"/>
  <c r="AL461" i="60" s="1"/>
  <c r="T465" i="60" l="1"/>
  <c r="V464" i="60"/>
  <c r="AJ462" i="60"/>
  <c r="AK462" i="60"/>
  <c r="AL462" i="60" s="1"/>
  <c r="AI463" i="60"/>
  <c r="AJ463" i="60" s="1"/>
  <c r="R463" i="60"/>
  <c r="W464" i="60"/>
  <c r="Z463" i="60"/>
  <c r="V465" i="60" l="1"/>
  <c r="T466" i="60"/>
  <c r="AK463" i="60"/>
  <c r="AL463" i="60" s="1"/>
  <c r="AI464" i="60"/>
  <c r="AJ464" i="60" s="1"/>
  <c r="R464" i="60"/>
  <c r="W465" i="60"/>
  <c r="Z464" i="60"/>
  <c r="V466" i="60" l="1"/>
  <c r="T467" i="60"/>
  <c r="AK464" i="60"/>
  <c r="AL464" i="60" s="1"/>
  <c r="AI465" i="60"/>
  <c r="AJ465" i="60" s="1"/>
  <c r="R465" i="60"/>
  <c r="Z465" i="60"/>
  <c r="W466" i="60"/>
  <c r="V467" i="60" l="1"/>
  <c r="T468" i="60"/>
  <c r="AK465" i="60"/>
  <c r="AL465" i="60" s="1"/>
  <c r="AI466" i="60"/>
  <c r="AJ466" i="60" s="1"/>
  <c r="R466" i="60"/>
  <c r="W467" i="60"/>
  <c r="Z466" i="60"/>
  <c r="AK466" i="60" l="1"/>
  <c r="AL466" i="60" s="1"/>
  <c r="V468" i="60"/>
  <c r="T469" i="60"/>
  <c r="W468" i="60"/>
  <c r="AI467" i="60"/>
  <c r="AJ467" i="60" s="1"/>
  <c r="R467" i="60"/>
  <c r="Z467" i="60"/>
  <c r="T470" i="60" l="1"/>
  <c r="V469" i="60"/>
  <c r="AK467" i="60"/>
  <c r="AL467" i="60" s="1"/>
  <c r="Z468" i="60"/>
  <c r="R468" i="60"/>
  <c r="W469" i="60"/>
  <c r="AI468" i="60"/>
  <c r="AJ468" i="60" s="1"/>
  <c r="V470" i="60" l="1"/>
  <c r="T471" i="60"/>
  <c r="Z469" i="60"/>
  <c r="W470" i="60"/>
  <c r="R469" i="60"/>
  <c r="AI469" i="60"/>
  <c r="AJ469" i="60" s="1"/>
  <c r="AK468" i="60"/>
  <c r="AL468" i="60" s="1"/>
  <c r="V471" i="60" l="1"/>
  <c r="T472" i="60"/>
  <c r="W471" i="60"/>
  <c r="R470" i="60"/>
  <c r="Z470" i="60"/>
  <c r="AI470" i="60"/>
  <c r="AK469" i="60"/>
  <c r="AL469" i="60" s="1"/>
  <c r="V472" i="60" l="1"/>
  <c r="T473" i="60"/>
  <c r="AJ470" i="60"/>
  <c r="AK470" i="60"/>
  <c r="AL470" i="60" s="1"/>
  <c r="W472" i="60"/>
  <c r="R471" i="60"/>
  <c r="AI471" i="60"/>
  <c r="AJ471" i="60" s="1"/>
  <c r="Z471" i="60"/>
  <c r="T474" i="60" l="1"/>
  <c r="V473" i="60"/>
  <c r="AK471" i="60"/>
  <c r="AL471" i="60" s="1"/>
  <c r="W473" i="60"/>
  <c r="AI472" i="60"/>
  <c r="AJ472" i="60" s="1"/>
  <c r="R472" i="60"/>
  <c r="Z472" i="60"/>
  <c r="T475" i="60" l="1"/>
  <c r="V474" i="60"/>
  <c r="AK472" i="60"/>
  <c r="AL472" i="60" s="1"/>
  <c r="W474" i="60"/>
  <c r="Z473" i="60"/>
  <c r="AI473" i="60"/>
  <c r="AJ473" i="60" s="1"/>
  <c r="R473" i="60"/>
  <c r="V475" i="60" l="1"/>
  <c r="T476" i="60"/>
  <c r="AK473" i="60"/>
  <c r="AL473" i="60" s="1"/>
  <c r="W475" i="60"/>
  <c r="Z474" i="60"/>
  <c r="R474" i="60"/>
  <c r="AI474" i="60"/>
  <c r="AJ474" i="60" s="1"/>
  <c r="T477" i="60" l="1"/>
  <c r="V476" i="60"/>
  <c r="AK474" i="60"/>
  <c r="AL474" i="60" s="1"/>
  <c r="R475" i="60"/>
  <c r="Z475" i="60"/>
  <c r="AI475" i="60"/>
  <c r="AJ475" i="60" s="1"/>
  <c r="W476" i="60"/>
  <c r="T478" i="60" l="1"/>
  <c r="V477" i="60"/>
  <c r="AI476" i="60"/>
  <c r="AJ476" i="60" s="1"/>
  <c r="R476" i="60"/>
  <c r="W477" i="60"/>
  <c r="Z476" i="60"/>
  <c r="AK475" i="60"/>
  <c r="AL475" i="60" s="1"/>
  <c r="AK476" i="60" l="1"/>
  <c r="T479" i="60"/>
  <c r="V478" i="60"/>
  <c r="AI477" i="60"/>
  <c r="AJ477" i="60" s="1"/>
  <c r="R477" i="60"/>
  <c r="Z477" i="60"/>
  <c r="W478" i="60"/>
  <c r="AK477" i="60"/>
  <c r="AL477" i="60" s="1"/>
  <c r="AL476" i="60"/>
  <c r="V479" i="60" l="1"/>
  <c r="T480" i="60"/>
  <c r="Z478" i="60"/>
  <c r="W479" i="60"/>
  <c r="AI478" i="60"/>
  <c r="R478" i="60"/>
  <c r="T481" i="60" l="1"/>
  <c r="V480" i="60"/>
  <c r="AJ478" i="60"/>
  <c r="AK478" i="60"/>
  <c r="AL478" i="60" s="1"/>
  <c r="R479" i="60"/>
  <c r="W480" i="60"/>
  <c r="Z479" i="60"/>
  <c r="AI479" i="60"/>
  <c r="V481" i="60" l="1"/>
  <c r="T482" i="60"/>
  <c r="AJ479" i="60"/>
  <c r="AK479" i="60"/>
  <c r="AL479" i="60" s="1"/>
  <c r="AI480" i="60"/>
  <c r="AJ480" i="60" s="1"/>
  <c r="R480" i="60"/>
  <c r="Z480" i="60"/>
  <c r="W481" i="60"/>
  <c r="V482" i="60" l="1"/>
  <c r="T483" i="60"/>
  <c r="AI481" i="60"/>
  <c r="AJ481" i="60" s="1"/>
  <c r="W482" i="60"/>
  <c r="R481" i="60"/>
  <c r="Z481" i="60"/>
  <c r="AK480" i="60"/>
  <c r="AL480" i="60" s="1"/>
  <c r="T484" i="60" l="1"/>
  <c r="V483" i="60"/>
  <c r="AK481" i="60"/>
  <c r="AL481" i="60"/>
  <c r="W483" i="60"/>
  <c r="AI482" i="60"/>
  <c r="Z482" i="60"/>
  <c r="R482" i="60"/>
  <c r="V484" i="60" l="1"/>
  <c r="T485" i="60"/>
  <c r="AJ482" i="60"/>
  <c r="AK482" i="60"/>
  <c r="AL482" i="60" s="1"/>
  <c r="AI483" i="60"/>
  <c r="AJ483" i="60" s="1"/>
  <c r="Z483" i="60"/>
  <c r="W484" i="60"/>
  <c r="R483" i="60"/>
  <c r="V485" i="60" l="1"/>
  <c r="T486" i="60"/>
  <c r="AK483" i="60"/>
  <c r="AL483" i="60" s="1"/>
  <c r="R484" i="60"/>
  <c r="Z484" i="60"/>
  <c r="AI484" i="60"/>
  <c r="W485" i="60"/>
  <c r="T487" i="60" l="1"/>
  <c r="V486" i="60"/>
  <c r="AJ484" i="60"/>
  <c r="AK484" i="60"/>
  <c r="AL484" i="60" s="1"/>
  <c r="R485" i="60"/>
  <c r="Z485" i="60"/>
  <c r="W486" i="60"/>
  <c r="AI485" i="60"/>
  <c r="AJ485" i="60" s="1"/>
  <c r="V487" i="60" l="1"/>
  <c r="T488" i="60"/>
  <c r="AK485" i="60"/>
  <c r="AL485" i="60" s="1"/>
  <c r="W487" i="60"/>
  <c r="Z486" i="60"/>
  <c r="R486" i="60"/>
  <c r="AI486" i="60"/>
  <c r="AJ486" i="60" s="1"/>
  <c r="V488" i="60" l="1"/>
  <c r="T489" i="60"/>
  <c r="Z487" i="60"/>
  <c r="R487" i="60"/>
  <c r="AI487" i="60"/>
  <c r="AJ487" i="60" s="1"/>
  <c r="W488" i="60"/>
  <c r="AK486" i="60"/>
  <c r="AL486" i="60" s="1"/>
  <c r="T490" i="60" l="1"/>
  <c r="V489" i="60"/>
  <c r="AK487" i="60"/>
  <c r="AL487" i="60" s="1"/>
  <c r="AI488" i="60"/>
  <c r="AJ488" i="60" s="1"/>
  <c r="Z488" i="60"/>
  <c r="R488" i="60"/>
  <c r="W489" i="60"/>
  <c r="V490" i="60" l="1"/>
  <c r="T491" i="60"/>
  <c r="AK488" i="60"/>
  <c r="AL488" i="60" s="1"/>
  <c r="R489" i="60"/>
  <c r="Z489" i="60"/>
  <c r="AI489" i="60"/>
  <c r="AJ489" i="60" s="1"/>
  <c r="W490" i="60"/>
  <c r="V491" i="60" l="1"/>
  <c r="T492" i="60"/>
  <c r="AI490" i="60"/>
  <c r="AJ490" i="60" s="1"/>
  <c r="Z490" i="60"/>
  <c r="W491" i="60"/>
  <c r="R490" i="60"/>
  <c r="AK489" i="60"/>
  <c r="AL489" i="60" s="1"/>
  <c r="T493" i="60" l="1"/>
  <c r="V492" i="60"/>
  <c r="AK490" i="60"/>
  <c r="AL490" i="60" s="1"/>
  <c r="W492" i="60"/>
  <c r="Z491" i="60"/>
  <c r="AI491" i="60"/>
  <c r="AJ491" i="60" s="1"/>
  <c r="R491" i="60"/>
  <c r="V493" i="60" l="1"/>
  <c r="T494" i="60"/>
  <c r="AK491" i="60"/>
  <c r="AL491" i="60" s="1"/>
  <c r="Z492" i="60"/>
  <c r="R492" i="60"/>
  <c r="W493" i="60"/>
  <c r="AI492" i="60"/>
  <c r="T495" i="60" l="1"/>
  <c r="V494" i="60"/>
  <c r="AJ492" i="60"/>
  <c r="AK492" i="60"/>
  <c r="AL492" i="60" s="1"/>
  <c r="R493" i="60"/>
  <c r="Z493" i="60"/>
  <c r="W494" i="60"/>
  <c r="AI493" i="60"/>
  <c r="AJ493" i="60" s="1"/>
  <c r="V495" i="60" l="1"/>
  <c r="T496" i="60"/>
  <c r="AI494" i="60"/>
  <c r="AJ494" i="60" s="1"/>
  <c r="R494" i="60"/>
  <c r="Z494" i="60"/>
  <c r="W495" i="60"/>
  <c r="AK493" i="60"/>
  <c r="AL493" i="60" s="1"/>
  <c r="V496" i="60" l="1"/>
  <c r="T497" i="60"/>
  <c r="AK494" i="60"/>
  <c r="R495" i="60"/>
  <c r="AI495" i="60"/>
  <c r="AJ495" i="60" s="1"/>
  <c r="Z495" i="60"/>
  <c r="W496" i="60"/>
  <c r="AL494" i="60"/>
  <c r="T498" i="60" l="1"/>
  <c r="V497" i="60"/>
  <c r="AK495" i="60"/>
  <c r="AL495" i="60" s="1"/>
  <c r="Z496" i="60"/>
  <c r="R496" i="60"/>
  <c r="W497" i="60"/>
  <c r="AI496" i="60"/>
  <c r="AJ496" i="60" s="1"/>
  <c r="V498" i="60" l="1"/>
  <c r="T499" i="60"/>
  <c r="AK496" i="60"/>
  <c r="AL496" i="60" s="1"/>
  <c r="Z497" i="60"/>
  <c r="R497" i="60"/>
  <c r="W498" i="60"/>
  <c r="AI497" i="60"/>
  <c r="AJ497" i="60" s="1"/>
  <c r="T500" i="60" l="1"/>
  <c r="V499" i="60"/>
  <c r="AK497" i="60"/>
  <c r="AL497" i="60" s="1"/>
  <c r="R498" i="60"/>
  <c r="W499" i="60"/>
  <c r="Z498" i="60"/>
  <c r="AI498" i="60"/>
  <c r="T501" i="60" l="1"/>
  <c r="V500" i="60"/>
  <c r="W500" i="60"/>
  <c r="Z499" i="60"/>
  <c r="AI499" i="60"/>
  <c r="AJ499" i="60" s="1"/>
  <c r="R499" i="60"/>
  <c r="AJ498" i="60"/>
  <c r="AK498" i="60"/>
  <c r="AL498" i="60" s="1"/>
  <c r="AK499" i="60" l="1"/>
  <c r="AL499" i="60" s="1"/>
  <c r="V501" i="60"/>
  <c r="T502" i="60"/>
  <c r="W501" i="60"/>
  <c r="AI500" i="60"/>
  <c r="AJ500" i="60" s="1"/>
  <c r="Z500" i="60"/>
  <c r="R500" i="60"/>
  <c r="V502" i="60" l="1"/>
  <c r="T503" i="60"/>
  <c r="AK500" i="60"/>
  <c r="AL500" i="60" s="1"/>
  <c r="AI501" i="60"/>
  <c r="AJ501" i="60" s="1"/>
  <c r="Z501" i="60"/>
  <c r="W502" i="60"/>
  <c r="R501" i="60"/>
  <c r="V503" i="60" l="1"/>
  <c r="T504" i="60"/>
  <c r="AK501" i="60"/>
  <c r="AL501" i="60" s="1"/>
  <c r="AI502" i="60"/>
  <c r="W503" i="60"/>
  <c r="R502" i="60"/>
  <c r="Z502" i="60"/>
  <c r="V504" i="60" l="1"/>
  <c r="T505" i="60"/>
  <c r="AI503" i="60"/>
  <c r="AJ503" i="60" s="1"/>
  <c r="R503" i="60"/>
  <c r="W504" i="60"/>
  <c r="Z503" i="60"/>
  <c r="AK503" i="60"/>
  <c r="AJ502" i="60"/>
  <c r="AK502" i="60"/>
  <c r="AL502" i="60" s="1"/>
  <c r="T506" i="60" l="1"/>
  <c r="V505" i="60"/>
  <c r="Z504" i="60"/>
  <c r="W505" i="60"/>
  <c r="AI504" i="60"/>
  <c r="AJ504" i="60" s="1"/>
  <c r="R504" i="60"/>
  <c r="AL503" i="60"/>
  <c r="T507" i="60" l="1"/>
  <c r="V506" i="60"/>
  <c r="AI505" i="60"/>
  <c r="AJ505" i="60" s="1"/>
  <c r="W506" i="60"/>
  <c r="Z505" i="60"/>
  <c r="R505" i="60"/>
  <c r="AK504" i="60"/>
  <c r="AL504" i="60" s="1"/>
  <c r="T508" i="60" l="1"/>
  <c r="V507" i="60"/>
  <c r="AK505" i="60"/>
  <c r="AL505" i="60" s="1"/>
  <c r="Z506" i="60"/>
  <c r="AI506" i="60"/>
  <c r="AJ506" i="60" s="1"/>
  <c r="W507" i="60"/>
  <c r="R506" i="60"/>
  <c r="V508" i="60" l="1"/>
  <c r="T509" i="60"/>
  <c r="AK506" i="60"/>
  <c r="AL506" i="60" s="1"/>
  <c r="Z507" i="60"/>
  <c r="R507" i="60"/>
  <c r="W508" i="60"/>
  <c r="AI507" i="60"/>
  <c r="AJ507" i="60" s="1"/>
  <c r="T510" i="60" l="1"/>
  <c r="V509" i="60"/>
  <c r="AK507" i="60"/>
  <c r="AL507" i="60" s="1"/>
  <c r="Z508" i="60"/>
  <c r="AI508" i="60"/>
  <c r="AJ508" i="60" s="1"/>
  <c r="R508" i="60"/>
  <c r="W509" i="60"/>
  <c r="V510" i="60" l="1"/>
  <c r="T511" i="60"/>
  <c r="W510" i="60"/>
  <c r="Z509" i="60"/>
  <c r="R509" i="60"/>
  <c r="AI509" i="60"/>
  <c r="AJ509" i="60" s="1"/>
  <c r="AK508" i="60"/>
  <c r="AL508" i="60" s="1"/>
  <c r="T512" i="60" l="1"/>
  <c r="V511" i="60"/>
  <c r="AK509" i="60"/>
  <c r="AL509" i="60" s="1"/>
  <c r="AI510" i="60"/>
  <c r="R510" i="60"/>
  <c r="W511" i="60"/>
  <c r="Z510" i="60"/>
  <c r="T513" i="60" l="1"/>
  <c r="V512" i="60"/>
  <c r="AJ510" i="60"/>
  <c r="AK510" i="60"/>
  <c r="AL510" i="60" s="1"/>
  <c r="AI511" i="60"/>
  <c r="AJ511" i="60" s="1"/>
  <c r="Z511" i="60"/>
  <c r="R511" i="60"/>
  <c r="W512" i="60"/>
  <c r="T514" i="60" l="1"/>
  <c r="V513" i="60"/>
  <c r="AK511" i="60"/>
  <c r="AL511" i="60" s="1"/>
  <c r="W513" i="60"/>
  <c r="AI512" i="60"/>
  <c r="AJ512" i="60" s="1"/>
  <c r="R512" i="60"/>
  <c r="Z512" i="60"/>
  <c r="T515" i="60" l="1"/>
  <c r="V514" i="60"/>
  <c r="AK512" i="60"/>
  <c r="AL512" i="60" s="1"/>
  <c r="Z513" i="60"/>
  <c r="AI513" i="60"/>
  <c r="AJ513" i="60" s="1"/>
  <c r="W514" i="60"/>
  <c r="R513" i="60"/>
  <c r="V515" i="60" l="1"/>
  <c r="T516" i="60"/>
  <c r="AK513" i="60"/>
  <c r="AL513" i="60" s="1"/>
  <c r="R514" i="60"/>
  <c r="AI514" i="60"/>
  <c r="AJ514" i="60" s="1"/>
  <c r="Z514" i="60"/>
  <c r="W515" i="60"/>
  <c r="V516" i="60" l="1"/>
  <c r="T517" i="60"/>
  <c r="AK514" i="60"/>
  <c r="AL514" i="60" s="1"/>
  <c r="W516" i="60"/>
  <c r="Z515" i="60"/>
  <c r="AI515" i="60"/>
  <c r="AJ515" i="60" s="1"/>
  <c r="R515" i="60"/>
  <c r="V517" i="60" l="1"/>
  <c r="T518" i="60"/>
  <c r="AK515" i="60"/>
  <c r="AL515" i="60" s="1"/>
  <c r="W517" i="60"/>
  <c r="R516" i="60"/>
  <c r="Z516" i="60"/>
  <c r="AI516" i="60"/>
  <c r="AJ516" i="60" s="1"/>
  <c r="V518" i="60" l="1"/>
  <c r="T519" i="60"/>
  <c r="AI517" i="60"/>
  <c r="AJ517" i="60" s="1"/>
  <c r="W518" i="60"/>
  <c r="R517" i="60"/>
  <c r="Z517" i="60"/>
  <c r="AK516" i="60"/>
  <c r="AL516" i="60" s="1"/>
  <c r="T520" i="60" l="1"/>
  <c r="V519" i="60"/>
  <c r="AK517" i="60"/>
  <c r="AL517" i="60"/>
  <c r="AI518" i="60"/>
  <c r="Z518" i="60"/>
  <c r="W519" i="60"/>
  <c r="R518" i="60"/>
  <c r="V520" i="60" l="1"/>
  <c r="T521" i="60"/>
  <c r="AJ518" i="60"/>
  <c r="AK518" i="60"/>
  <c r="AL518" i="60" s="1"/>
  <c r="Z519" i="60"/>
  <c r="AI519" i="60"/>
  <c r="R519" i="60"/>
  <c r="W520" i="60"/>
  <c r="T522" i="60" l="1"/>
  <c r="V521" i="60"/>
  <c r="W521" i="60"/>
  <c r="R520" i="60"/>
  <c r="AI520" i="60"/>
  <c r="AJ520" i="60" s="1"/>
  <c r="Z520" i="60"/>
  <c r="AJ519" i="60"/>
  <c r="AK519" i="60"/>
  <c r="AL519" i="60" s="1"/>
  <c r="T523" i="60" l="1"/>
  <c r="V522" i="60"/>
  <c r="AK520" i="60"/>
  <c r="AL520" i="60" s="1"/>
  <c r="R521" i="60"/>
  <c r="Z521" i="60"/>
  <c r="W522" i="60"/>
  <c r="AI521" i="60"/>
  <c r="AJ521" i="60" s="1"/>
  <c r="T524" i="60" l="1"/>
  <c r="V523" i="60"/>
  <c r="AK521" i="60"/>
  <c r="AL521" i="60" s="1"/>
  <c r="AI522" i="60"/>
  <c r="AJ522" i="60" s="1"/>
  <c r="Z522" i="60"/>
  <c r="R522" i="60"/>
  <c r="W523" i="60"/>
  <c r="V524" i="60" l="1"/>
  <c r="T525" i="60"/>
  <c r="AK522" i="60"/>
  <c r="AL522" i="60" s="1"/>
  <c r="AI523" i="60"/>
  <c r="AJ523" i="60" s="1"/>
  <c r="Z523" i="60"/>
  <c r="R523" i="60"/>
  <c r="W524" i="60"/>
  <c r="V525" i="60" l="1"/>
  <c r="T526" i="60"/>
  <c r="AK523" i="60"/>
  <c r="AL523" i="60" s="1"/>
  <c r="Z524" i="60"/>
  <c r="W525" i="60"/>
  <c r="R524" i="60"/>
  <c r="AI524" i="60"/>
  <c r="AJ524" i="60" s="1"/>
  <c r="V526" i="60" l="1"/>
  <c r="T527" i="60"/>
  <c r="AK524" i="60"/>
  <c r="AL524" i="60" s="1"/>
  <c r="W526" i="60"/>
  <c r="Z525" i="60"/>
  <c r="AI525" i="60"/>
  <c r="AJ525" i="60" s="1"/>
  <c r="R525" i="60"/>
  <c r="V527" i="60" l="1"/>
  <c r="T528" i="60"/>
  <c r="Z526" i="60"/>
  <c r="W527" i="60"/>
  <c r="AI526" i="60"/>
  <c r="AJ526" i="60" s="1"/>
  <c r="R526" i="60"/>
  <c r="AK525" i="60"/>
  <c r="AL525" i="60" s="1"/>
  <c r="T529" i="60" l="1"/>
  <c r="V528" i="60"/>
  <c r="Z527" i="60"/>
  <c r="R527" i="60"/>
  <c r="W528" i="60"/>
  <c r="AI527" i="60"/>
  <c r="AJ527" i="60" s="1"/>
  <c r="AK526" i="60"/>
  <c r="AL526" i="60" s="1"/>
  <c r="V529" i="60" l="1"/>
  <c r="T530" i="60"/>
  <c r="AK527" i="60"/>
  <c r="AL527" i="60" s="1"/>
  <c r="Z528" i="60"/>
  <c r="AI528" i="60"/>
  <c r="AJ528" i="60" s="1"/>
  <c r="W529" i="60"/>
  <c r="R528" i="60"/>
  <c r="T531" i="60" l="1"/>
  <c r="V530" i="60"/>
  <c r="W530" i="60"/>
  <c r="Z529" i="60"/>
  <c r="R529" i="60"/>
  <c r="AI529" i="60"/>
  <c r="AJ529" i="60" s="1"/>
  <c r="AK528" i="60"/>
  <c r="AL528" i="60" s="1"/>
  <c r="AK529" i="60"/>
  <c r="V531" i="60" l="1"/>
  <c r="T532" i="60"/>
  <c r="AL529" i="60"/>
  <c r="AI530" i="60"/>
  <c r="W531" i="60"/>
  <c r="Z530" i="60"/>
  <c r="R530" i="60"/>
  <c r="V532" i="60" l="1"/>
  <c r="T533" i="60"/>
  <c r="AI531" i="60"/>
  <c r="AJ531" i="60" s="1"/>
  <c r="Z531" i="60"/>
  <c r="W532" i="60"/>
  <c r="R531" i="60"/>
  <c r="AK531" i="60"/>
  <c r="AJ530" i="60"/>
  <c r="AK530" i="60"/>
  <c r="AL530" i="60" s="1"/>
  <c r="T534" i="60" l="1"/>
  <c r="V533" i="60"/>
  <c r="R532" i="60"/>
  <c r="W533" i="60"/>
  <c r="Z532" i="60"/>
  <c r="AI532" i="60"/>
  <c r="AJ532" i="60" s="1"/>
  <c r="AL531" i="60"/>
  <c r="T535" i="60" l="1"/>
  <c r="V534" i="60"/>
  <c r="Z533" i="60"/>
  <c r="W534" i="60"/>
  <c r="AI533" i="60"/>
  <c r="AJ533" i="60" s="1"/>
  <c r="R533" i="60"/>
  <c r="AK532" i="60"/>
  <c r="AL532" i="60" s="1"/>
  <c r="V535" i="60" l="1"/>
  <c r="T536" i="60"/>
  <c r="AK533" i="60"/>
  <c r="AL533" i="60" s="1"/>
  <c r="AI534" i="60"/>
  <c r="W535" i="60"/>
  <c r="R534" i="60"/>
  <c r="Z534" i="60"/>
  <c r="T537" i="60" l="1"/>
  <c r="V536" i="60"/>
  <c r="Z535" i="60"/>
  <c r="AI535" i="60"/>
  <c r="R535" i="60"/>
  <c r="W536" i="60"/>
  <c r="AJ534" i="60"/>
  <c r="AK534" i="60"/>
  <c r="AL534" i="60" s="1"/>
  <c r="T538" i="60" l="1"/>
  <c r="V537" i="60"/>
  <c r="AJ535" i="60"/>
  <c r="AK535" i="60"/>
  <c r="AL535" i="60" s="1"/>
  <c r="R536" i="60"/>
  <c r="Z536" i="60"/>
  <c r="W537" i="60"/>
  <c r="AI536" i="60"/>
  <c r="AJ536" i="60" s="1"/>
  <c r="T539" i="60" l="1"/>
  <c r="V538" i="60"/>
  <c r="AI537" i="60"/>
  <c r="Z537" i="60"/>
  <c r="W538" i="60"/>
  <c r="R537" i="60"/>
  <c r="AK536" i="60"/>
  <c r="AL536" i="60" s="1"/>
  <c r="T540" i="60" l="1"/>
  <c r="V539" i="60"/>
  <c r="AI538" i="60"/>
  <c r="AJ538" i="60" s="1"/>
  <c r="R538" i="60"/>
  <c r="Z538" i="60"/>
  <c r="W539" i="60"/>
  <c r="AJ537" i="60"/>
  <c r="AK537" i="60"/>
  <c r="AL537" i="60" s="1"/>
  <c r="V540" i="60" l="1"/>
  <c r="T541" i="60"/>
  <c r="AK538" i="60"/>
  <c r="W540" i="60"/>
  <c r="AI539" i="60"/>
  <c r="AJ539" i="60" s="1"/>
  <c r="Z539" i="60"/>
  <c r="R539" i="60"/>
  <c r="AL538" i="60"/>
  <c r="V541" i="60" l="1"/>
  <c r="T542" i="60"/>
  <c r="AK539" i="60"/>
  <c r="AL539" i="60" s="1"/>
  <c r="W541" i="60"/>
  <c r="Z540" i="60"/>
  <c r="AI540" i="60"/>
  <c r="AJ540" i="60" s="1"/>
  <c r="R540" i="60"/>
  <c r="V542" i="60" l="1"/>
  <c r="T543" i="60"/>
  <c r="W542" i="60"/>
  <c r="AI541" i="60"/>
  <c r="AJ541" i="60" s="1"/>
  <c r="Z541" i="60"/>
  <c r="R541" i="60"/>
  <c r="AK540" i="60"/>
  <c r="AL540" i="60" s="1"/>
  <c r="V543" i="60" l="1"/>
  <c r="T544" i="60"/>
  <c r="V544" i="60" s="1"/>
  <c r="AK541" i="60"/>
  <c r="AL541" i="60" s="1"/>
  <c r="AI542" i="60"/>
  <c r="Z542" i="60"/>
  <c r="W543" i="60"/>
  <c r="R542" i="60"/>
  <c r="AJ542" i="60" l="1"/>
  <c r="AK542" i="60"/>
  <c r="AL542" i="60" s="1"/>
  <c r="W544" i="60"/>
  <c r="AI543" i="60"/>
  <c r="AJ543" i="60" s="1"/>
  <c r="R543" i="60"/>
  <c r="Z543" i="60"/>
  <c r="AK543" i="60" l="1"/>
  <c r="AL543" i="60" s="1"/>
  <c r="Z544" i="60"/>
  <c r="R544" i="60"/>
  <c r="AI544" i="60"/>
  <c r="AJ544" i="60" s="1"/>
  <c r="W545" i="60"/>
  <c r="BE46" i="60" l="1"/>
  <c r="BF46" i="60" s="1"/>
  <c r="D74" i="60"/>
  <c r="D75" i="60" s="1"/>
  <c r="D82" i="60" s="1"/>
  <c r="AK544" i="60"/>
  <c r="AL544" i="60" s="1"/>
  <c r="W546" i="60"/>
  <c r="D87" i="60" l="1"/>
  <c r="D86" i="60"/>
  <c r="W547" i="60"/>
  <c r="W548" i="60" l="1"/>
  <c r="W549" i="60" l="1"/>
  <c r="W550" i="60" l="1"/>
  <c r="W551" i="60" l="1"/>
  <c r="W552" i="60" l="1"/>
  <c r="W553" i="60" l="1"/>
  <c r="W554" i="60" l="1"/>
  <c r="W555" i="60" l="1"/>
  <c r="W556" i="60" l="1"/>
  <c r="W557" i="60" l="1"/>
  <c r="W558" i="60" l="1"/>
  <c r="W559" i="60" l="1"/>
  <c r="W560" i="60" l="1"/>
  <c r="W561" i="60" l="1"/>
  <c r="W562" i="60" l="1"/>
  <c r="W563" i="60" l="1"/>
  <c r="W564" i="60" l="1"/>
  <c r="W565" i="60" l="1"/>
  <c r="W566" i="60" l="1"/>
  <c r="W567" i="60" l="1"/>
  <c r="W568" i="60" l="1"/>
  <c r="W569" i="60" l="1"/>
  <c r="W570" i="60" l="1"/>
  <c r="W571" i="60" l="1"/>
  <c r="W572" i="60" l="1"/>
  <c r="W573" i="60" l="1"/>
  <c r="W574" i="60" l="1"/>
  <c r="W575" i="60" l="1"/>
  <c r="W576" i="60" l="1"/>
  <c r="W577" i="60" l="1"/>
  <c r="W578" i="60" l="1"/>
  <c r="W579" i="60" l="1"/>
  <c r="W580" i="60" l="1"/>
  <c r="W581" i="60" l="1"/>
  <c r="W582" i="60" l="1"/>
  <c r="W583" i="60" l="1"/>
  <c r="W584" i="60" l="1"/>
  <c r="W585" i="60" l="1"/>
  <c r="W586" i="60" l="1"/>
  <c r="W587" i="60" l="1"/>
  <c r="W588" i="60" l="1"/>
  <c r="W589" i="60" l="1"/>
  <c r="W590" i="60" l="1"/>
  <c r="W591" i="60" l="1"/>
  <c r="W592" i="60" l="1"/>
  <c r="W593" i="60" l="1"/>
  <c r="W594" i="60" l="1"/>
  <c r="W595" i="60" l="1"/>
  <c r="W596" i="60" l="1"/>
  <c r="W597" i="60" l="1"/>
  <c r="W598" i="60" l="1"/>
  <c r="W599" i="60" l="1"/>
  <c r="W600" i="60" l="1"/>
  <c r="W601" i="60" l="1"/>
  <c r="W602" i="60" l="1"/>
  <c r="W603" i="60" l="1"/>
  <c r="W604" i="60" l="1"/>
  <c r="W605" i="60" l="1"/>
  <c r="W606" i="60" l="1"/>
  <c r="W607" i="60" l="1"/>
  <c r="W608" i="60" l="1"/>
  <c r="W609" i="60" l="1"/>
  <c r="W610" i="60" l="1"/>
  <c r="W611" i="60" l="1"/>
  <c r="W612" i="60" l="1"/>
  <c r="W613" i="60" l="1"/>
  <c r="W614" i="60" l="1"/>
  <c r="W615" i="60" l="1"/>
  <c r="W616" i="60" l="1"/>
  <c r="W617" i="60" l="1"/>
  <c r="W618" i="60" l="1"/>
  <c r="W619" i="60" l="1"/>
  <c r="W620" i="60" l="1"/>
  <c r="W621" i="60" l="1"/>
  <c r="W622" i="60" l="1"/>
  <c r="W623" i="60" l="1"/>
  <c r="W624" i="60" l="1"/>
  <c r="W625" i="60" l="1"/>
  <c r="W626" i="60" l="1"/>
  <c r="W627" i="60" l="1"/>
  <c r="W628" i="60" l="1"/>
  <c r="W629" i="60" l="1"/>
  <c r="W630" i="60" l="1"/>
  <c r="W631" i="60" l="1"/>
  <c r="W632" i="60" l="1"/>
  <c r="W633" i="60" l="1"/>
  <c r="W634" i="60" l="1"/>
  <c r="W635" i="60" l="1"/>
  <c r="W636" i="60" l="1"/>
  <c r="W637" i="60" l="1"/>
  <c r="W638" i="60" l="1"/>
  <c r="W639" i="60" l="1"/>
  <c r="W640" i="60" l="1"/>
  <c r="W641" i="60" l="1"/>
  <c r="W642" i="60" l="1"/>
  <c r="W643" i="60" l="1"/>
  <c r="W644" i="60" l="1"/>
  <c r="W645" i="60" l="1"/>
  <c r="W646" i="60" l="1"/>
  <c r="W647" i="60" l="1"/>
  <c r="W648" i="60" l="1"/>
  <c r="W649" i="60" l="1"/>
  <c r="W650" i="60" l="1"/>
  <c r="W651" i="60" l="1"/>
  <c r="W652" i="60" l="1"/>
  <c r="W653" i="60" l="1"/>
  <c r="W654" i="60" l="1"/>
  <c r="W655" i="60" l="1"/>
  <c r="W656" i="60" l="1"/>
  <c r="W657" i="60" l="1"/>
  <c r="W658" i="60" l="1"/>
  <c r="W659" i="60" l="1"/>
  <c r="W660" i="60" l="1"/>
  <c r="W661" i="60" l="1"/>
  <c r="W662" i="60" l="1"/>
  <c r="W663" i="60" l="1"/>
  <c r="W664" i="60" l="1"/>
  <c r="W665" i="60" l="1"/>
  <c r="W666" i="60" l="1"/>
  <c r="W667" i="60" l="1"/>
  <c r="W668" i="60" l="1"/>
  <c r="W669" i="60" l="1"/>
  <c r="W670" i="60" l="1"/>
  <c r="W671" i="60" l="1"/>
  <c r="W672" i="60" l="1"/>
  <c r="W673" i="60" l="1"/>
  <c r="W674" i="60" l="1"/>
  <c r="W675" i="60" l="1"/>
  <c r="W676" i="60" l="1"/>
  <c r="W677" i="60" l="1"/>
  <c r="W678" i="60" l="1"/>
  <c r="W679" i="60" l="1"/>
  <c r="W680" i="60" l="1"/>
  <c r="W681" i="60" l="1"/>
  <c r="W682" i="60" l="1"/>
  <c r="W683" i="60" l="1"/>
  <c r="W684" i="60" l="1"/>
  <c r="W685" i="60" l="1"/>
  <c r="W686" i="60" l="1"/>
  <c r="W687" i="60" l="1"/>
  <c r="W688" i="60" l="1"/>
  <c r="W689" i="60" l="1"/>
  <c r="W690" i="60" l="1"/>
  <c r="W691" i="60" l="1"/>
  <c r="W692" i="60" l="1"/>
  <c r="W693" i="60" l="1"/>
  <c r="W694" i="60" l="1"/>
  <c r="W695" i="60" l="1"/>
  <c r="W696" i="60" l="1"/>
  <c r="W697" i="60" l="1"/>
  <c r="W698" i="60" l="1"/>
  <c r="W699" i="60" l="1"/>
  <c r="W700" i="60" l="1"/>
  <c r="W701" i="60" l="1"/>
  <c r="W702" i="60" l="1"/>
  <c r="W703" i="60" l="1"/>
  <c r="W704" i="60" l="1"/>
  <c r="W705" i="60" l="1"/>
  <c r="W706" i="60" l="1"/>
  <c r="W707" i="60" l="1"/>
  <c r="W708" i="60" l="1"/>
  <c r="W709" i="60" l="1"/>
  <c r="W710" i="60" l="1"/>
  <c r="W711" i="60" l="1"/>
  <c r="W712" i="60" l="1"/>
  <c r="W713" i="60" l="1"/>
  <c r="W714" i="60" l="1"/>
  <c r="W715" i="60" l="1"/>
  <c r="W716" i="60" l="1"/>
  <c r="W717" i="60" l="1"/>
  <c r="W718" i="60" l="1"/>
  <c r="W719" i="60" l="1"/>
  <c r="W720" i="60" l="1"/>
  <c r="W721" i="60" l="1"/>
  <c r="W722" i="60" l="1"/>
  <c r="W723" i="60" l="1"/>
  <c r="W724" i="60" l="1"/>
  <c r="W725" i="60" l="1"/>
  <c r="W726" i="60" l="1"/>
  <c r="W727" i="60" l="1"/>
  <c r="W728" i="60" l="1"/>
  <c r="W729" i="60" l="1"/>
  <c r="W730" i="60" l="1"/>
  <c r="W731" i="60" l="1"/>
  <c r="W732" i="60" l="1"/>
  <c r="W733" i="60" l="1"/>
  <c r="W734" i="60" l="1"/>
  <c r="W735" i="60" l="1"/>
  <c r="W736" i="60" l="1"/>
  <c r="W737" i="60" l="1"/>
  <c r="W738" i="60" l="1"/>
  <c r="W739" i="60" l="1"/>
  <c r="A545" i="60" l="1"/>
  <c r="J545" i="60"/>
  <c r="K545" i="60"/>
  <c r="L545" i="60"/>
  <c r="O545" i="60"/>
  <c r="P545" i="60"/>
  <c r="Q545" i="60"/>
  <c r="R545" i="60"/>
  <c r="S545" i="60"/>
  <c r="T545" i="60"/>
  <c r="U545" i="60"/>
  <c r="V545" i="60"/>
  <c r="Z545" i="60"/>
  <c r="AI545" i="60"/>
  <c r="AJ545" i="60"/>
  <c r="AK545" i="60"/>
  <c r="AL545" i="60"/>
  <c r="A546" i="60"/>
  <c r="J546" i="60"/>
  <c r="K546" i="60"/>
  <c r="L546" i="60"/>
  <c r="O546" i="60"/>
  <c r="P546" i="60"/>
  <c r="Q546" i="60"/>
  <c r="R546" i="60"/>
  <c r="S546" i="60"/>
  <c r="T546" i="60"/>
  <c r="U546" i="60"/>
  <c r="V546" i="60"/>
  <c r="Z546" i="60"/>
  <c r="AI546" i="60"/>
  <c r="AJ546" i="60"/>
  <c r="AK546" i="60"/>
  <c r="AL546" i="60"/>
  <c r="A547" i="60"/>
  <c r="J547" i="60"/>
  <c r="K547" i="60"/>
  <c r="L547" i="60"/>
  <c r="O547" i="60"/>
  <c r="P547" i="60"/>
  <c r="Q547" i="60"/>
  <c r="R547" i="60"/>
  <c r="S547" i="60"/>
  <c r="T547" i="60"/>
  <c r="U547" i="60"/>
  <c r="V547" i="60"/>
  <c r="Z547" i="60"/>
  <c r="AI547" i="60"/>
  <c r="AJ547" i="60"/>
  <c r="AK547" i="60"/>
  <c r="AL547" i="60"/>
  <c r="A548" i="60"/>
  <c r="J548" i="60"/>
  <c r="K548" i="60"/>
  <c r="L548" i="60"/>
  <c r="O548" i="60"/>
  <c r="P548" i="60"/>
  <c r="Q548" i="60"/>
  <c r="R548" i="60"/>
  <c r="S548" i="60"/>
  <c r="T548" i="60"/>
  <c r="U548" i="60"/>
  <c r="V548" i="60"/>
  <c r="Z548" i="60"/>
  <c r="AI548" i="60"/>
  <c r="AJ548" i="60"/>
  <c r="AK548" i="60"/>
  <c r="AL548" i="60"/>
  <c r="A549" i="60"/>
  <c r="J549" i="60"/>
  <c r="K549" i="60"/>
  <c r="L549" i="60"/>
  <c r="O549" i="60"/>
  <c r="P549" i="60"/>
  <c r="Q549" i="60"/>
  <c r="R549" i="60"/>
  <c r="S549" i="60"/>
  <c r="T549" i="60"/>
  <c r="U549" i="60"/>
  <c r="V549" i="60"/>
  <c r="Z549" i="60"/>
  <c r="AI549" i="60"/>
  <c r="AJ549" i="60"/>
  <c r="AK549" i="60"/>
  <c r="AL549" i="60"/>
  <c r="A550" i="60"/>
  <c r="J550" i="60"/>
  <c r="K550" i="60"/>
  <c r="L550" i="60"/>
  <c r="O550" i="60"/>
  <c r="P550" i="60"/>
  <c r="Q550" i="60"/>
  <c r="R550" i="60"/>
  <c r="S550" i="60"/>
  <c r="T550" i="60"/>
  <c r="U550" i="60"/>
  <c r="V550" i="60"/>
  <c r="Z550" i="60"/>
  <c r="AI550" i="60"/>
  <c r="AJ550" i="60"/>
  <c r="AK550" i="60"/>
  <c r="AL550" i="60"/>
  <c r="A551" i="60"/>
  <c r="J551" i="60"/>
  <c r="K551" i="60"/>
  <c r="L551" i="60"/>
  <c r="O551" i="60"/>
  <c r="P551" i="60"/>
  <c r="Q551" i="60"/>
  <c r="R551" i="60"/>
  <c r="S551" i="60"/>
  <c r="T551" i="60"/>
  <c r="U551" i="60"/>
  <c r="V551" i="60"/>
  <c r="Z551" i="60"/>
  <c r="AI551" i="60"/>
  <c r="AJ551" i="60"/>
  <c r="AK551" i="60"/>
  <c r="AL551" i="60"/>
  <c r="A552" i="60"/>
  <c r="J552" i="60"/>
  <c r="K552" i="60"/>
  <c r="L552" i="60"/>
  <c r="O552" i="60"/>
  <c r="P552" i="60"/>
  <c r="Q552" i="60"/>
  <c r="R552" i="60"/>
  <c r="S552" i="60"/>
  <c r="T552" i="60"/>
  <c r="U552" i="60"/>
  <c r="V552" i="60"/>
  <c r="Z552" i="60"/>
  <c r="AI552" i="60"/>
  <c r="AJ552" i="60"/>
  <c r="AK552" i="60"/>
  <c r="AL552" i="60"/>
  <c r="A553" i="60"/>
  <c r="J553" i="60"/>
  <c r="K553" i="60"/>
  <c r="L553" i="60"/>
  <c r="O553" i="60"/>
  <c r="P553" i="60"/>
  <c r="Q553" i="60"/>
  <c r="R553" i="60"/>
  <c r="S553" i="60"/>
  <c r="T553" i="60"/>
  <c r="U553" i="60"/>
  <c r="V553" i="60"/>
  <c r="Z553" i="60"/>
  <c r="AI553" i="60"/>
  <c r="AJ553" i="60"/>
  <c r="AK553" i="60"/>
  <c r="AL553" i="60"/>
  <c r="A554" i="60"/>
  <c r="J554" i="60"/>
  <c r="K554" i="60"/>
  <c r="L554" i="60"/>
  <c r="O554" i="60"/>
  <c r="P554" i="60"/>
  <c r="Q554" i="60"/>
  <c r="R554" i="60"/>
  <c r="S554" i="60"/>
  <c r="T554" i="60"/>
  <c r="U554" i="60"/>
  <c r="V554" i="60"/>
  <c r="Z554" i="60"/>
  <c r="AI554" i="60"/>
  <c r="AJ554" i="60"/>
  <c r="AK554" i="60"/>
  <c r="AL554" i="60"/>
  <c r="A555" i="60"/>
  <c r="J555" i="60"/>
  <c r="K555" i="60"/>
  <c r="L555" i="60"/>
  <c r="O555" i="60"/>
  <c r="P555" i="60"/>
  <c r="Q555" i="60"/>
  <c r="R555" i="60"/>
  <c r="S555" i="60"/>
  <c r="T555" i="60"/>
  <c r="U555" i="60"/>
  <c r="V555" i="60"/>
  <c r="Z555" i="60"/>
  <c r="AI555" i="60"/>
  <c r="AJ555" i="60"/>
  <c r="AK555" i="60"/>
  <c r="AL555" i="60"/>
  <c r="A556" i="60"/>
  <c r="J556" i="60"/>
  <c r="K556" i="60"/>
  <c r="L556" i="60"/>
  <c r="O556" i="60"/>
  <c r="P556" i="60"/>
  <c r="Q556" i="60"/>
  <c r="R556" i="60"/>
  <c r="S556" i="60"/>
  <c r="T556" i="60"/>
  <c r="U556" i="60"/>
  <c r="V556" i="60"/>
  <c r="Z556" i="60"/>
  <c r="AI556" i="60"/>
  <c r="AJ556" i="60"/>
  <c r="AK556" i="60"/>
  <c r="AL556" i="60"/>
  <c r="A557" i="60"/>
  <c r="J557" i="60"/>
  <c r="K557" i="60"/>
  <c r="L557" i="60"/>
  <c r="O557" i="60"/>
  <c r="P557" i="60"/>
  <c r="Q557" i="60"/>
  <c r="R557" i="60"/>
  <c r="S557" i="60"/>
  <c r="T557" i="60"/>
  <c r="U557" i="60"/>
  <c r="V557" i="60"/>
  <c r="Z557" i="60"/>
  <c r="AI557" i="60"/>
  <c r="AJ557" i="60"/>
  <c r="AK557" i="60"/>
  <c r="AL557" i="60"/>
  <c r="A558" i="60"/>
  <c r="J558" i="60"/>
  <c r="K558" i="60"/>
  <c r="L558" i="60"/>
  <c r="O558" i="60"/>
  <c r="P558" i="60"/>
  <c r="Q558" i="60"/>
  <c r="R558" i="60"/>
  <c r="S558" i="60"/>
  <c r="T558" i="60"/>
  <c r="U558" i="60"/>
  <c r="V558" i="60"/>
  <c r="Z558" i="60"/>
  <c r="AI558" i="60"/>
  <c r="AJ558" i="60"/>
  <c r="AK558" i="60"/>
  <c r="AL558" i="60"/>
  <c r="A559" i="60"/>
  <c r="J559" i="60"/>
  <c r="K559" i="60"/>
  <c r="L559" i="60"/>
  <c r="O559" i="60"/>
  <c r="P559" i="60"/>
  <c r="Q559" i="60"/>
  <c r="R559" i="60"/>
  <c r="S559" i="60"/>
  <c r="T559" i="60"/>
  <c r="U559" i="60"/>
  <c r="V559" i="60"/>
  <c r="Z559" i="60"/>
  <c r="AI559" i="60"/>
  <c r="AJ559" i="60"/>
  <c r="AK559" i="60"/>
  <c r="AL559" i="60"/>
  <c r="A560" i="60"/>
  <c r="J560" i="60"/>
  <c r="K560" i="60"/>
  <c r="L560" i="60"/>
  <c r="O560" i="60"/>
  <c r="P560" i="60"/>
  <c r="Q560" i="60"/>
  <c r="R560" i="60"/>
  <c r="S560" i="60"/>
  <c r="T560" i="60"/>
  <c r="U560" i="60"/>
  <c r="V560" i="60"/>
  <c r="Z560" i="60"/>
  <c r="AI560" i="60"/>
  <c r="AJ560" i="60"/>
  <c r="AK560" i="60"/>
  <c r="AL560" i="60"/>
  <c r="A561" i="60"/>
  <c r="J561" i="60"/>
  <c r="K561" i="60"/>
  <c r="L561" i="60"/>
  <c r="O561" i="60"/>
  <c r="P561" i="60"/>
  <c r="Q561" i="60"/>
  <c r="R561" i="60"/>
  <c r="S561" i="60"/>
  <c r="T561" i="60"/>
  <c r="U561" i="60"/>
  <c r="V561" i="60"/>
  <c r="Z561" i="60"/>
  <c r="AI561" i="60"/>
  <c r="AJ561" i="60"/>
  <c r="AK561" i="60"/>
  <c r="AL561" i="60"/>
  <c r="A562" i="60"/>
  <c r="J562" i="60"/>
  <c r="K562" i="60"/>
  <c r="L562" i="60"/>
  <c r="O562" i="60"/>
  <c r="P562" i="60"/>
  <c r="Q562" i="60"/>
  <c r="R562" i="60"/>
  <c r="S562" i="60"/>
  <c r="T562" i="60"/>
  <c r="U562" i="60"/>
  <c r="V562" i="60"/>
  <c r="Z562" i="60"/>
  <c r="AI562" i="60"/>
  <c r="AJ562" i="60"/>
  <c r="AK562" i="60"/>
  <c r="AL562" i="60"/>
  <c r="A563" i="60"/>
  <c r="J563" i="60"/>
  <c r="K563" i="60"/>
  <c r="L563" i="60"/>
  <c r="O563" i="60"/>
  <c r="P563" i="60"/>
  <c r="Q563" i="60"/>
  <c r="R563" i="60"/>
  <c r="S563" i="60"/>
  <c r="T563" i="60"/>
  <c r="U563" i="60"/>
  <c r="V563" i="60"/>
  <c r="Z563" i="60"/>
  <c r="AI563" i="60"/>
  <c r="AJ563" i="60"/>
  <c r="AK563" i="60"/>
  <c r="AL563" i="60"/>
  <c r="A564" i="60"/>
  <c r="J564" i="60"/>
  <c r="K564" i="60"/>
  <c r="L564" i="60"/>
  <c r="O564" i="60"/>
  <c r="P564" i="60"/>
  <c r="Q564" i="60"/>
  <c r="R564" i="60"/>
  <c r="S564" i="60"/>
  <c r="T564" i="60"/>
  <c r="U564" i="60"/>
  <c r="V564" i="60"/>
  <c r="Z564" i="60"/>
  <c r="AI564" i="60"/>
  <c r="AJ564" i="60"/>
  <c r="AK564" i="60"/>
  <c r="AL564" i="60"/>
  <c r="A565" i="60"/>
  <c r="J565" i="60"/>
  <c r="K565" i="60"/>
  <c r="L565" i="60"/>
  <c r="O565" i="60"/>
  <c r="P565" i="60"/>
  <c r="Q565" i="60"/>
  <c r="R565" i="60"/>
  <c r="S565" i="60"/>
  <c r="T565" i="60"/>
  <c r="U565" i="60"/>
  <c r="V565" i="60"/>
  <c r="Z565" i="60"/>
  <c r="AI565" i="60"/>
  <c r="AJ565" i="60"/>
  <c r="AK565" i="60"/>
  <c r="AL565" i="60"/>
  <c r="A566" i="60"/>
  <c r="J566" i="60"/>
  <c r="K566" i="60"/>
  <c r="L566" i="60"/>
  <c r="O566" i="60"/>
  <c r="P566" i="60"/>
  <c r="Q566" i="60"/>
  <c r="R566" i="60"/>
  <c r="S566" i="60"/>
  <c r="T566" i="60"/>
  <c r="U566" i="60"/>
  <c r="V566" i="60"/>
  <c r="Z566" i="60"/>
  <c r="AI566" i="60"/>
  <c r="AJ566" i="60"/>
  <c r="AK566" i="60"/>
  <c r="AL566" i="60"/>
  <c r="A567" i="60"/>
  <c r="J567" i="60"/>
  <c r="K567" i="60"/>
  <c r="L567" i="60"/>
  <c r="O567" i="60"/>
  <c r="P567" i="60"/>
  <c r="Q567" i="60"/>
  <c r="R567" i="60"/>
  <c r="S567" i="60"/>
  <c r="T567" i="60"/>
  <c r="U567" i="60"/>
  <c r="V567" i="60"/>
  <c r="Z567" i="60"/>
  <c r="AI567" i="60"/>
  <c r="AJ567" i="60"/>
  <c r="AK567" i="60"/>
  <c r="AL567" i="60"/>
  <c r="A568" i="60"/>
  <c r="J568" i="60"/>
  <c r="K568" i="60"/>
  <c r="L568" i="60"/>
  <c r="O568" i="60"/>
  <c r="P568" i="60"/>
  <c r="Q568" i="60"/>
  <c r="R568" i="60"/>
  <c r="S568" i="60"/>
  <c r="T568" i="60"/>
  <c r="U568" i="60"/>
  <c r="V568" i="60"/>
  <c r="Z568" i="60"/>
  <c r="AI568" i="60"/>
  <c r="AJ568" i="60"/>
  <c r="AK568" i="60"/>
  <c r="AL568" i="60"/>
  <c r="A569" i="60"/>
  <c r="J569" i="60"/>
  <c r="K569" i="60"/>
  <c r="L569" i="60"/>
  <c r="O569" i="60"/>
  <c r="P569" i="60"/>
  <c r="Q569" i="60"/>
  <c r="R569" i="60"/>
  <c r="S569" i="60"/>
  <c r="T569" i="60"/>
  <c r="U569" i="60"/>
  <c r="V569" i="60"/>
  <c r="Z569" i="60"/>
  <c r="AI569" i="60"/>
  <c r="AJ569" i="60"/>
  <c r="AK569" i="60"/>
  <c r="AL569" i="60"/>
  <c r="A570" i="60"/>
  <c r="J570" i="60"/>
  <c r="K570" i="60"/>
  <c r="L570" i="60"/>
  <c r="O570" i="60"/>
  <c r="P570" i="60"/>
  <c r="Q570" i="60"/>
  <c r="R570" i="60"/>
  <c r="S570" i="60"/>
  <c r="T570" i="60"/>
  <c r="U570" i="60"/>
  <c r="V570" i="60"/>
  <c r="Z570" i="60"/>
  <c r="AI570" i="60"/>
  <c r="AJ570" i="60"/>
  <c r="AK570" i="60"/>
  <c r="AL570" i="60"/>
  <c r="A571" i="60"/>
  <c r="J571" i="60"/>
  <c r="K571" i="60"/>
  <c r="L571" i="60"/>
  <c r="O571" i="60"/>
  <c r="P571" i="60"/>
  <c r="Q571" i="60"/>
  <c r="R571" i="60"/>
  <c r="S571" i="60"/>
  <c r="T571" i="60"/>
  <c r="U571" i="60"/>
  <c r="V571" i="60"/>
  <c r="Z571" i="60"/>
  <c r="AI571" i="60"/>
  <c r="AJ571" i="60"/>
  <c r="AK571" i="60"/>
  <c r="AL571" i="60"/>
  <c r="A572" i="60"/>
  <c r="J572" i="60"/>
  <c r="K572" i="60"/>
  <c r="L572" i="60"/>
  <c r="O572" i="60"/>
  <c r="P572" i="60"/>
  <c r="Q572" i="60"/>
  <c r="R572" i="60"/>
  <c r="S572" i="60"/>
  <c r="T572" i="60"/>
  <c r="U572" i="60"/>
  <c r="V572" i="60"/>
  <c r="Z572" i="60"/>
  <c r="AI572" i="60"/>
  <c r="AJ572" i="60"/>
  <c r="AK572" i="60"/>
  <c r="AL572" i="60"/>
  <c r="A573" i="60"/>
  <c r="J573" i="60"/>
  <c r="K573" i="60"/>
  <c r="L573" i="60"/>
  <c r="O573" i="60"/>
  <c r="P573" i="60"/>
  <c r="Q573" i="60"/>
  <c r="R573" i="60"/>
  <c r="S573" i="60"/>
  <c r="T573" i="60"/>
  <c r="U573" i="60"/>
  <c r="V573" i="60"/>
  <c r="Z573" i="60"/>
  <c r="AI573" i="60"/>
  <c r="AJ573" i="60"/>
  <c r="AK573" i="60"/>
  <c r="AL573" i="60"/>
  <c r="A574" i="60"/>
  <c r="J574" i="60"/>
  <c r="K574" i="60"/>
  <c r="L574" i="60"/>
  <c r="O574" i="60"/>
  <c r="P574" i="60"/>
  <c r="Q574" i="60"/>
  <c r="R574" i="60"/>
  <c r="S574" i="60"/>
  <c r="T574" i="60"/>
  <c r="U574" i="60"/>
  <c r="V574" i="60"/>
  <c r="Z574" i="60"/>
  <c r="AI574" i="60"/>
  <c r="AJ574" i="60"/>
  <c r="AK574" i="60"/>
  <c r="AL574" i="60"/>
  <c r="A575" i="60"/>
  <c r="J575" i="60"/>
  <c r="K575" i="60"/>
  <c r="L575" i="60"/>
  <c r="O575" i="60"/>
  <c r="P575" i="60"/>
  <c r="Q575" i="60"/>
  <c r="R575" i="60"/>
  <c r="S575" i="60"/>
  <c r="T575" i="60"/>
  <c r="U575" i="60"/>
  <c r="V575" i="60"/>
  <c r="Z575" i="60"/>
  <c r="AI575" i="60"/>
  <c r="AJ575" i="60"/>
  <c r="AK575" i="60"/>
  <c r="AL575" i="60"/>
  <c r="A576" i="60"/>
  <c r="J576" i="60"/>
  <c r="K576" i="60"/>
  <c r="L576" i="60"/>
  <c r="O576" i="60"/>
  <c r="P576" i="60"/>
  <c r="Q576" i="60"/>
  <c r="R576" i="60"/>
  <c r="S576" i="60"/>
  <c r="T576" i="60"/>
  <c r="U576" i="60"/>
  <c r="V576" i="60"/>
  <c r="Z576" i="60"/>
  <c r="AI576" i="60"/>
  <c r="AJ576" i="60"/>
  <c r="AK576" i="60"/>
  <c r="AL576" i="60"/>
  <c r="A577" i="60"/>
  <c r="J577" i="60"/>
  <c r="K577" i="60"/>
  <c r="L577" i="60"/>
  <c r="O577" i="60"/>
  <c r="P577" i="60"/>
  <c r="Q577" i="60"/>
  <c r="R577" i="60"/>
  <c r="S577" i="60"/>
  <c r="T577" i="60"/>
  <c r="U577" i="60"/>
  <c r="V577" i="60"/>
  <c r="Z577" i="60"/>
  <c r="AI577" i="60"/>
  <c r="AJ577" i="60"/>
  <c r="AK577" i="60"/>
  <c r="AL577" i="60"/>
  <c r="A578" i="60"/>
  <c r="J578" i="60"/>
  <c r="K578" i="60"/>
  <c r="L578" i="60"/>
  <c r="O578" i="60"/>
  <c r="P578" i="60"/>
  <c r="Q578" i="60"/>
  <c r="R578" i="60"/>
  <c r="S578" i="60"/>
  <c r="T578" i="60"/>
  <c r="U578" i="60"/>
  <c r="V578" i="60"/>
  <c r="Z578" i="60"/>
  <c r="AI578" i="60"/>
  <c r="AJ578" i="60"/>
  <c r="AK578" i="60"/>
  <c r="AL578" i="60"/>
  <c r="A579" i="60"/>
  <c r="J579" i="60"/>
  <c r="K579" i="60"/>
  <c r="L579" i="60"/>
  <c r="O579" i="60"/>
  <c r="P579" i="60"/>
  <c r="Q579" i="60"/>
  <c r="R579" i="60"/>
  <c r="S579" i="60"/>
  <c r="T579" i="60"/>
  <c r="U579" i="60"/>
  <c r="V579" i="60"/>
  <c r="Z579" i="60"/>
  <c r="AI579" i="60"/>
  <c r="AJ579" i="60"/>
  <c r="AK579" i="60"/>
  <c r="AL579" i="60"/>
  <c r="A580" i="60"/>
  <c r="J580" i="60"/>
  <c r="K580" i="60"/>
  <c r="L580" i="60"/>
  <c r="O580" i="60"/>
  <c r="P580" i="60"/>
  <c r="Q580" i="60"/>
  <c r="R580" i="60"/>
  <c r="S580" i="60"/>
  <c r="T580" i="60"/>
  <c r="U580" i="60"/>
  <c r="V580" i="60"/>
  <c r="Z580" i="60"/>
  <c r="AI580" i="60"/>
  <c r="AJ580" i="60"/>
  <c r="AK580" i="60"/>
  <c r="AL580" i="60"/>
  <c r="A581" i="60"/>
  <c r="J581" i="60"/>
  <c r="K581" i="60"/>
  <c r="L581" i="60"/>
  <c r="O581" i="60"/>
  <c r="P581" i="60"/>
  <c r="Q581" i="60"/>
  <c r="R581" i="60"/>
  <c r="S581" i="60"/>
  <c r="T581" i="60"/>
  <c r="U581" i="60"/>
  <c r="V581" i="60"/>
  <c r="Z581" i="60"/>
  <c r="AI581" i="60"/>
  <c r="AJ581" i="60"/>
  <c r="AK581" i="60"/>
  <c r="AL581" i="60"/>
  <c r="A582" i="60"/>
  <c r="J582" i="60"/>
  <c r="K582" i="60"/>
  <c r="L582" i="60"/>
  <c r="O582" i="60"/>
  <c r="P582" i="60"/>
  <c r="Q582" i="60"/>
  <c r="R582" i="60"/>
  <c r="S582" i="60"/>
  <c r="T582" i="60"/>
  <c r="U582" i="60"/>
  <c r="V582" i="60"/>
  <c r="Z582" i="60"/>
  <c r="AI582" i="60"/>
  <c r="AJ582" i="60"/>
  <c r="AK582" i="60"/>
  <c r="AL582" i="60"/>
  <c r="A583" i="60"/>
  <c r="J583" i="60"/>
  <c r="K583" i="60"/>
  <c r="L583" i="60"/>
  <c r="O583" i="60"/>
  <c r="P583" i="60"/>
  <c r="Q583" i="60"/>
  <c r="R583" i="60"/>
  <c r="S583" i="60"/>
  <c r="T583" i="60"/>
  <c r="U583" i="60"/>
  <c r="V583" i="60"/>
  <c r="Z583" i="60"/>
  <c r="AI583" i="60"/>
  <c r="AJ583" i="60"/>
  <c r="AK583" i="60"/>
  <c r="AL583" i="60"/>
  <c r="A584" i="60"/>
  <c r="J584" i="60"/>
  <c r="K584" i="60"/>
  <c r="L584" i="60"/>
  <c r="O584" i="60"/>
  <c r="P584" i="60"/>
  <c r="Q584" i="60"/>
  <c r="R584" i="60"/>
  <c r="S584" i="60"/>
  <c r="T584" i="60"/>
  <c r="U584" i="60"/>
  <c r="V584" i="60"/>
  <c r="Z584" i="60"/>
  <c r="AI584" i="60"/>
  <c r="AJ584" i="60"/>
  <c r="AK584" i="60"/>
  <c r="AL584" i="60"/>
  <c r="A585" i="60"/>
  <c r="J585" i="60"/>
  <c r="K585" i="60"/>
  <c r="L585" i="60"/>
  <c r="O585" i="60"/>
  <c r="P585" i="60"/>
  <c r="Q585" i="60"/>
  <c r="R585" i="60"/>
  <c r="S585" i="60"/>
  <c r="T585" i="60"/>
  <c r="U585" i="60"/>
  <c r="V585" i="60"/>
  <c r="Z585" i="60"/>
  <c r="AI585" i="60"/>
  <c r="AJ585" i="60"/>
  <c r="AK585" i="60"/>
  <c r="AL585" i="60"/>
  <c r="A586" i="60"/>
  <c r="J586" i="60"/>
  <c r="K586" i="60"/>
  <c r="L586" i="60"/>
  <c r="O586" i="60"/>
  <c r="P586" i="60"/>
  <c r="Q586" i="60"/>
  <c r="R586" i="60"/>
  <c r="S586" i="60"/>
  <c r="T586" i="60"/>
  <c r="U586" i="60"/>
  <c r="V586" i="60"/>
  <c r="Z586" i="60"/>
  <c r="AI586" i="60"/>
  <c r="AJ586" i="60"/>
  <c r="AK586" i="60"/>
  <c r="AL586" i="60"/>
  <c r="A587" i="60"/>
  <c r="J587" i="60"/>
  <c r="K587" i="60"/>
  <c r="L587" i="60"/>
  <c r="O587" i="60"/>
  <c r="P587" i="60"/>
  <c r="Q587" i="60"/>
  <c r="R587" i="60"/>
  <c r="S587" i="60"/>
  <c r="T587" i="60"/>
  <c r="U587" i="60"/>
  <c r="V587" i="60"/>
  <c r="Z587" i="60"/>
  <c r="AI587" i="60"/>
  <c r="AJ587" i="60"/>
  <c r="AK587" i="60"/>
  <c r="AL587" i="60"/>
  <c r="A588" i="60"/>
  <c r="J588" i="60"/>
  <c r="K588" i="60"/>
  <c r="L588" i="60"/>
  <c r="O588" i="60"/>
  <c r="P588" i="60"/>
  <c r="Q588" i="60"/>
  <c r="R588" i="60"/>
  <c r="S588" i="60"/>
  <c r="T588" i="60"/>
  <c r="U588" i="60"/>
  <c r="V588" i="60"/>
  <c r="Z588" i="60"/>
  <c r="AI588" i="60"/>
  <c r="AJ588" i="60"/>
  <c r="AK588" i="60"/>
  <c r="AL588" i="60"/>
  <c r="A589" i="60"/>
  <c r="J589" i="60"/>
  <c r="K589" i="60"/>
  <c r="L589" i="60"/>
  <c r="O589" i="60"/>
  <c r="P589" i="60"/>
  <c r="Q589" i="60"/>
  <c r="R589" i="60"/>
  <c r="S589" i="60"/>
  <c r="T589" i="60"/>
  <c r="U589" i="60"/>
  <c r="V589" i="60"/>
  <c r="Z589" i="60"/>
  <c r="AI589" i="60"/>
  <c r="AJ589" i="60"/>
  <c r="AK589" i="60"/>
  <c r="AL589" i="60"/>
  <c r="A590" i="60"/>
  <c r="J590" i="60"/>
  <c r="K590" i="60"/>
  <c r="L590" i="60"/>
  <c r="O590" i="60"/>
  <c r="P590" i="60"/>
  <c r="Q590" i="60"/>
  <c r="R590" i="60"/>
  <c r="S590" i="60"/>
  <c r="T590" i="60"/>
  <c r="U590" i="60"/>
  <c r="V590" i="60"/>
  <c r="Z590" i="60"/>
  <c r="AI590" i="60"/>
  <c r="AJ590" i="60"/>
  <c r="AK590" i="60"/>
  <c r="AL590" i="60"/>
  <c r="A591" i="60"/>
  <c r="J591" i="60"/>
  <c r="K591" i="60"/>
  <c r="L591" i="60"/>
  <c r="O591" i="60"/>
  <c r="P591" i="60"/>
  <c r="Q591" i="60"/>
  <c r="R591" i="60"/>
  <c r="S591" i="60"/>
  <c r="T591" i="60"/>
  <c r="U591" i="60"/>
  <c r="V591" i="60"/>
  <c r="Z591" i="60"/>
  <c r="AI591" i="60"/>
  <c r="AJ591" i="60"/>
  <c r="AK591" i="60"/>
  <c r="AL591" i="60"/>
  <c r="A592" i="60"/>
  <c r="J592" i="60"/>
  <c r="K592" i="60"/>
  <c r="L592" i="60"/>
  <c r="O592" i="60"/>
  <c r="P592" i="60"/>
  <c r="Q592" i="60"/>
  <c r="R592" i="60"/>
  <c r="S592" i="60"/>
  <c r="T592" i="60"/>
  <c r="U592" i="60"/>
  <c r="V592" i="60"/>
  <c r="Z592" i="60"/>
  <c r="AI592" i="60"/>
  <c r="AJ592" i="60"/>
  <c r="AK592" i="60"/>
  <c r="AL592" i="60"/>
  <c r="A593" i="60"/>
  <c r="J593" i="60"/>
  <c r="K593" i="60"/>
  <c r="L593" i="60"/>
  <c r="O593" i="60"/>
  <c r="P593" i="60"/>
  <c r="Q593" i="60"/>
  <c r="R593" i="60"/>
  <c r="S593" i="60"/>
  <c r="T593" i="60"/>
  <c r="U593" i="60"/>
  <c r="V593" i="60"/>
  <c r="Z593" i="60"/>
  <c r="AI593" i="60"/>
  <c r="AJ593" i="60"/>
  <c r="AK593" i="60"/>
  <c r="AL593" i="60"/>
  <c r="A594" i="60"/>
  <c r="J594" i="60"/>
  <c r="K594" i="60"/>
  <c r="L594" i="60"/>
  <c r="O594" i="60"/>
  <c r="P594" i="60"/>
  <c r="Q594" i="60"/>
  <c r="R594" i="60"/>
  <c r="S594" i="60"/>
  <c r="T594" i="60"/>
  <c r="U594" i="60"/>
  <c r="V594" i="60"/>
  <c r="Z594" i="60"/>
  <c r="AI594" i="60"/>
  <c r="AJ594" i="60"/>
  <c r="AK594" i="60"/>
  <c r="AL594" i="60"/>
  <c r="A595" i="60"/>
  <c r="J595" i="60"/>
  <c r="K595" i="60"/>
  <c r="L595" i="60"/>
  <c r="O595" i="60"/>
  <c r="P595" i="60"/>
  <c r="Q595" i="60"/>
  <c r="R595" i="60"/>
  <c r="S595" i="60"/>
  <c r="T595" i="60"/>
  <c r="U595" i="60"/>
  <c r="V595" i="60"/>
  <c r="Z595" i="60"/>
  <c r="AI595" i="60"/>
  <c r="AJ595" i="60"/>
  <c r="AK595" i="60"/>
  <c r="AL595" i="60"/>
  <c r="A596" i="60"/>
  <c r="J596" i="60"/>
  <c r="K596" i="60"/>
  <c r="L596" i="60"/>
  <c r="O596" i="60"/>
  <c r="P596" i="60"/>
  <c r="Q596" i="60"/>
  <c r="R596" i="60"/>
  <c r="S596" i="60"/>
  <c r="T596" i="60"/>
  <c r="U596" i="60"/>
  <c r="V596" i="60"/>
  <c r="Z596" i="60"/>
  <c r="AI596" i="60"/>
  <c r="AJ596" i="60"/>
  <c r="AK596" i="60"/>
  <c r="AL596" i="60"/>
  <c r="A597" i="60"/>
  <c r="J597" i="60"/>
  <c r="K597" i="60"/>
  <c r="L597" i="60"/>
  <c r="O597" i="60"/>
  <c r="P597" i="60"/>
  <c r="Q597" i="60"/>
  <c r="R597" i="60"/>
  <c r="S597" i="60"/>
  <c r="T597" i="60"/>
  <c r="U597" i="60"/>
  <c r="V597" i="60"/>
  <c r="Z597" i="60"/>
  <c r="AI597" i="60"/>
  <c r="AJ597" i="60"/>
  <c r="AK597" i="60"/>
  <c r="AL597" i="60"/>
  <c r="A598" i="60"/>
  <c r="J598" i="60"/>
  <c r="K598" i="60"/>
  <c r="L598" i="60"/>
  <c r="O598" i="60"/>
  <c r="P598" i="60"/>
  <c r="Q598" i="60"/>
  <c r="R598" i="60"/>
  <c r="S598" i="60"/>
  <c r="T598" i="60"/>
  <c r="U598" i="60"/>
  <c r="V598" i="60"/>
  <c r="Z598" i="60"/>
  <c r="AI598" i="60"/>
  <c r="AJ598" i="60"/>
  <c r="AK598" i="60"/>
  <c r="AL598" i="60"/>
  <c r="A599" i="60"/>
  <c r="J599" i="60"/>
  <c r="K599" i="60"/>
  <c r="L599" i="60"/>
  <c r="O599" i="60"/>
  <c r="P599" i="60"/>
  <c r="Q599" i="60"/>
  <c r="R599" i="60"/>
  <c r="S599" i="60"/>
  <c r="T599" i="60"/>
  <c r="U599" i="60"/>
  <c r="V599" i="60"/>
  <c r="Z599" i="60"/>
  <c r="AI599" i="60"/>
  <c r="AJ599" i="60"/>
  <c r="AK599" i="60"/>
  <c r="AL599" i="60"/>
  <c r="A600" i="60"/>
  <c r="J600" i="60"/>
  <c r="K600" i="60"/>
  <c r="L600" i="60"/>
  <c r="O600" i="60"/>
  <c r="P600" i="60"/>
  <c r="Q600" i="60"/>
  <c r="R600" i="60"/>
  <c r="S600" i="60"/>
  <c r="T600" i="60"/>
  <c r="U600" i="60"/>
  <c r="V600" i="60"/>
  <c r="Z600" i="60"/>
  <c r="AI600" i="60"/>
  <c r="AJ600" i="60"/>
  <c r="AK600" i="60"/>
  <c r="AL600" i="60"/>
  <c r="A601" i="60"/>
  <c r="J601" i="60"/>
  <c r="K601" i="60"/>
  <c r="L601" i="60"/>
  <c r="O601" i="60"/>
  <c r="P601" i="60"/>
  <c r="Q601" i="60"/>
  <c r="R601" i="60"/>
  <c r="S601" i="60"/>
  <c r="T601" i="60"/>
  <c r="U601" i="60"/>
  <c r="V601" i="60"/>
  <c r="Z601" i="60"/>
  <c r="AI601" i="60"/>
  <c r="AJ601" i="60"/>
  <c r="AK601" i="60"/>
  <c r="AL601" i="60"/>
  <c r="A602" i="60"/>
  <c r="J602" i="60"/>
  <c r="K602" i="60"/>
  <c r="L602" i="60"/>
  <c r="O602" i="60"/>
  <c r="P602" i="60"/>
  <c r="Q602" i="60"/>
  <c r="R602" i="60"/>
  <c r="S602" i="60"/>
  <c r="T602" i="60"/>
  <c r="U602" i="60"/>
  <c r="V602" i="60"/>
  <c r="Z602" i="60"/>
  <c r="AI602" i="60"/>
  <c r="AJ602" i="60"/>
  <c r="AK602" i="60"/>
  <c r="AL602" i="60"/>
  <c r="A603" i="60"/>
  <c r="J603" i="60"/>
  <c r="K603" i="60"/>
  <c r="L603" i="60"/>
  <c r="O603" i="60"/>
  <c r="P603" i="60"/>
  <c r="Q603" i="60"/>
  <c r="R603" i="60"/>
  <c r="S603" i="60"/>
  <c r="T603" i="60"/>
  <c r="U603" i="60"/>
  <c r="V603" i="60"/>
  <c r="Z603" i="60"/>
  <c r="AI603" i="60"/>
  <c r="AJ603" i="60"/>
  <c r="AK603" i="60"/>
  <c r="AL603" i="60"/>
  <c r="A604" i="60"/>
  <c r="J604" i="60"/>
  <c r="K604" i="60"/>
  <c r="L604" i="60"/>
  <c r="O604" i="60"/>
  <c r="P604" i="60"/>
  <c r="Q604" i="60"/>
  <c r="R604" i="60"/>
  <c r="S604" i="60"/>
  <c r="T604" i="60"/>
  <c r="U604" i="60"/>
  <c r="V604" i="60"/>
  <c r="Z604" i="60"/>
  <c r="AI604" i="60"/>
  <c r="AJ604" i="60"/>
  <c r="AK604" i="60"/>
  <c r="AL604" i="60"/>
  <c r="A605" i="60"/>
  <c r="J605" i="60"/>
  <c r="K605" i="60"/>
  <c r="L605" i="60"/>
  <c r="O605" i="60"/>
  <c r="P605" i="60"/>
  <c r="Q605" i="60"/>
  <c r="R605" i="60"/>
  <c r="S605" i="60"/>
  <c r="T605" i="60"/>
  <c r="U605" i="60"/>
  <c r="V605" i="60"/>
  <c r="Z605" i="60"/>
  <c r="AI605" i="60"/>
  <c r="AJ605" i="60"/>
  <c r="AK605" i="60"/>
  <c r="AL605" i="60"/>
  <c r="A606" i="60"/>
  <c r="J606" i="60"/>
  <c r="K606" i="60"/>
  <c r="L606" i="60"/>
  <c r="O606" i="60"/>
  <c r="P606" i="60"/>
  <c r="Q606" i="60"/>
  <c r="R606" i="60"/>
  <c r="S606" i="60"/>
  <c r="T606" i="60"/>
  <c r="U606" i="60"/>
  <c r="V606" i="60"/>
  <c r="Z606" i="60"/>
  <c r="AI606" i="60"/>
  <c r="AJ606" i="60"/>
  <c r="AK606" i="60"/>
  <c r="AL606" i="60"/>
  <c r="A607" i="60"/>
  <c r="J607" i="60"/>
  <c r="K607" i="60"/>
  <c r="L607" i="60"/>
  <c r="O607" i="60"/>
  <c r="P607" i="60"/>
  <c r="Q607" i="60"/>
  <c r="R607" i="60"/>
  <c r="S607" i="60"/>
  <c r="T607" i="60"/>
  <c r="U607" i="60"/>
  <c r="V607" i="60"/>
  <c r="Z607" i="60"/>
  <c r="AI607" i="60"/>
  <c r="AJ607" i="60"/>
  <c r="AK607" i="60"/>
  <c r="AL607" i="60"/>
  <c r="A608" i="60"/>
  <c r="J608" i="60"/>
  <c r="K608" i="60"/>
  <c r="L608" i="60"/>
  <c r="O608" i="60"/>
  <c r="P608" i="60"/>
  <c r="Q608" i="60"/>
  <c r="R608" i="60"/>
  <c r="S608" i="60"/>
  <c r="T608" i="60"/>
  <c r="U608" i="60"/>
  <c r="V608" i="60"/>
  <c r="Z608" i="60"/>
  <c r="AI608" i="60"/>
  <c r="AJ608" i="60"/>
  <c r="AK608" i="60"/>
  <c r="AL608" i="60"/>
  <c r="A609" i="60"/>
  <c r="J609" i="60"/>
  <c r="K609" i="60"/>
  <c r="L609" i="60"/>
  <c r="O609" i="60"/>
  <c r="P609" i="60"/>
  <c r="Q609" i="60"/>
  <c r="R609" i="60"/>
  <c r="S609" i="60"/>
  <c r="T609" i="60"/>
  <c r="U609" i="60"/>
  <c r="V609" i="60"/>
  <c r="Z609" i="60"/>
  <c r="AI609" i="60"/>
  <c r="AJ609" i="60"/>
  <c r="AK609" i="60"/>
  <c r="AL609" i="60"/>
  <c r="A610" i="60"/>
  <c r="J610" i="60"/>
  <c r="K610" i="60"/>
  <c r="L610" i="60"/>
  <c r="O610" i="60"/>
  <c r="P610" i="60"/>
  <c r="Q610" i="60"/>
  <c r="R610" i="60"/>
  <c r="S610" i="60"/>
  <c r="T610" i="60"/>
  <c r="U610" i="60"/>
  <c r="V610" i="60"/>
  <c r="Z610" i="60"/>
  <c r="AI610" i="60"/>
  <c r="AJ610" i="60"/>
  <c r="AK610" i="60"/>
  <c r="AL610" i="60"/>
  <c r="A611" i="60"/>
  <c r="J611" i="60"/>
  <c r="K611" i="60"/>
  <c r="L611" i="60"/>
  <c r="O611" i="60"/>
  <c r="P611" i="60"/>
  <c r="Q611" i="60"/>
  <c r="R611" i="60"/>
  <c r="S611" i="60"/>
  <c r="T611" i="60"/>
  <c r="U611" i="60"/>
  <c r="V611" i="60"/>
  <c r="Z611" i="60"/>
  <c r="AI611" i="60"/>
  <c r="AJ611" i="60"/>
  <c r="AK611" i="60"/>
  <c r="AL611" i="60"/>
  <c r="A612" i="60"/>
  <c r="J612" i="60"/>
  <c r="K612" i="60"/>
  <c r="L612" i="60"/>
  <c r="O612" i="60"/>
  <c r="P612" i="60"/>
  <c r="Q612" i="60"/>
  <c r="R612" i="60"/>
  <c r="S612" i="60"/>
  <c r="T612" i="60"/>
  <c r="U612" i="60"/>
  <c r="V612" i="60"/>
  <c r="Z612" i="60"/>
  <c r="AI612" i="60"/>
  <c r="AJ612" i="60"/>
  <c r="AK612" i="60"/>
  <c r="AL612" i="60"/>
  <c r="A613" i="60"/>
  <c r="J613" i="60"/>
  <c r="K613" i="60"/>
  <c r="L613" i="60"/>
  <c r="O613" i="60"/>
  <c r="P613" i="60"/>
  <c r="Q613" i="60"/>
  <c r="R613" i="60"/>
  <c r="S613" i="60"/>
  <c r="T613" i="60"/>
  <c r="U613" i="60"/>
  <c r="V613" i="60"/>
  <c r="Z613" i="60"/>
  <c r="AI613" i="60"/>
  <c r="AJ613" i="60"/>
  <c r="AK613" i="60"/>
  <c r="AL613" i="60"/>
  <c r="A614" i="60"/>
  <c r="J614" i="60"/>
  <c r="K614" i="60"/>
  <c r="L614" i="60"/>
  <c r="O614" i="60"/>
  <c r="P614" i="60"/>
  <c r="Q614" i="60"/>
  <c r="R614" i="60"/>
  <c r="S614" i="60"/>
  <c r="T614" i="60"/>
  <c r="U614" i="60"/>
  <c r="V614" i="60"/>
  <c r="Z614" i="60"/>
  <c r="AI614" i="60"/>
  <c r="AJ614" i="60"/>
  <c r="AK614" i="60"/>
  <c r="AL614" i="60"/>
  <c r="A615" i="60"/>
  <c r="J615" i="60"/>
  <c r="K615" i="60"/>
  <c r="L615" i="60"/>
  <c r="O615" i="60"/>
  <c r="P615" i="60"/>
  <c r="Q615" i="60"/>
  <c r="R615" i="60"/>
  <c r="S615" i="60"/>
  <c r="T615" i="60"/>
  <c r="U615" i="60"/>
  <c r="V615" i="60"/>
  <c r="Z615" i="60"/>
  <c r="AI615" i="60"/>
  <c r="AJ615" i="60"/>
  <c r="AK615" i="60"/>
  <c r="AL615" i="60"/>
  <c r="A616" i="60"/>
  <c r="J616" i="60"/>
  <c r="K616" i="60"/>
  <c r="L616" i="60"/>
  <c r="O616" i="60"/>
  <c r="P616" i="60"/>
  <c r="Q616" i="60"/>
  <c r="R616" i="60"/>
  <c r="S616" i="60"/>
  <c r="T616" i="60"/>
  <c r="U616" i="60"/>
  <c r="V616" i="60"/>
  <c r="Z616" i="60"/>
  <c r="AI616" i="60"/>
  <c r="AJ616" i="60"/>
  <c r="AK616" i="60"/>
  <c r="AL616" i="60"/>
  <c r="A617" i="60"/>
  <c r="J617" i="60"/>
  <c r="K617" i="60"/>
  <c r="L617" i="60"/>
  <c r="O617" i="60"/>
  <c r="P617" i="60"/>
  <c r="Q617" i="60"/>
  <c r="R617" i="60"/>
  <c r="S617" i="60"/>
  <c r="T617" i="60"/>
  <c r="U617" i="60"/>
  <c r="V617" i="60"/>
  <c r="Z617" i="60"/>
  <c r="AI617" i="60"/>
  <c r="AJ617" i="60"/>
  <c r="AK617" i="60"/>
  <c r="AL617" i="60"/>
  <c r="A618" i="60"/>
  <c r="J618" i="60"/>
  <c r="K618" i="60"/>
  <c r="L618" i="60"/>
  <c r="O618" i="60"/>
  <c r="P618" i="60"/>
  <c r="Q618" i="60"/>
  <c r="R618" i="60"/>
  <c r="S618" i="60"/>
  <c r="T618" i="60"/>
  <c r="U618" i="60"/>
  <c r="V618" i="60"/>
  <c r="Z618" i="60"/>
  <c r="AI618" i="60"/>
  <c r="AJ618" i="60"/>
  <c r="AK618" i="60"/>
  <c r="AL618" i="60"/>
  <c r="A619" i="60"/>
  <c r="J619" i="60"/>
  <c r="K619" i="60"/>
  <c r="L619" i="60"/>
  <c r="O619" i="60"/>
  <c r="P619" i="60"/>
  <c r="Q619" i="60"/>
  <c r="R619" i="60"/>
  <c r="S619" i="60"/>
  <c r="T619" i="60"/>
  <c r="U619" i="60"/>
  <c r="V619" i="60"/>
  <c r="Z619" i="60"/>
  <c r="AI619" i="60"/>
  <c r="AJ619" i="60"/>
  <c r="AK619" i="60"/>
  <c r="AL619" i="60"/>
  <c r="A620" i="60"/>
  <c r="J620" i="60"/>
  <c r="K620" i="60"/>
  <c r="L620" i="60"/>
  <c r="O620" i="60"/>
  <c r="P620" i="60"/>
  <c r="Q620" i="60"/>
  <c r="R620" i="60"/>
  <c r="S620" i="60"/>
  <c r="T620" i="60"/>
  <c r="U620" i="60"/>
  <c r="V620" i="60"/>
  <c r="Z620" i="60"/>
  <c r="AI620" i="60"/>
  <c r="AJ620" i="60"/>
  <c r="AK620" i="60"/>
  <c r="AL620" i="60"/>
  <c r="A621" i="60"/>
  <c r="J621" i="60"/>
  <c r="K621" i="60"/>
  <c r="L621" i="60"/>
  <c r="O621" i="60"/>
  <c r="P621" i="60"/>
  <c r="Q621" i="60"/>
  <c r="R621" i="60"/>
  <c r="S621" i="60"/>
  <c r="T621" i="60"/>
  <c r="U621" i="60"/>
  <c r="V621" i="60"/>
  <c r="Z621" i="60"/>
  <c r="AI621" i="60"/>
  <c r="AJ621" i="60"/>
  <c r="AK621" i="60"/>
  <c r="AL621" i="60"/>
  <c r="A622" i="60"/>
  <c r="J622" i="60"/>
  <c r="K622" i="60"/>
  <c r="L622" i="60"/>
  <c r="O622" i="60"/>
  <c r="P622" i="60"/>
  <c r="Q622" i="60"/>
  <c r="R622" i="60"/>
  <c r="S622" i="60"/>
  <c r="T622" i="60"/>
  <c r="U622" i="60"/>
  <c r="V622" i="60"/>
  <c r="Z622" i="60"/>
  <c r="AI622" i="60"/>
  <c r="AJ622" i="60"/>
  <c r="AK622" i="60"/>
  <c r="AL622" i="60"/>
  <c r="A623" i="60"/>
  <c r="J623" i="60"/>
  <c r="K623" i="60"/>
  <c r="L623" i="60"/>
  <c r="O623" i="60"/>
  <c r="P623" i="60"/>
  <c r="Q623" i="60"/>
  <c r="R623" i="60"/>
  <c r="S623" i="60"/>
  <c r="T623" i="60"/>
  <c r="U623" i="60"/>
  <c r="V623" i="60"/>
  <c r="Z623" i="60"/>
  <c r="AI623" i="60"/>
  <c r="AJ623" i="60"/>
  <c r="AK623" i="60"/>
  <c r="AL623" i="60"/>
  <c r="A624" i="60"/>
  <c r="J624" i="60"/>
  <c r="K624" i="60"/>
  <c r="L624" i="60"/>
  <c r="O624" i="60"/>
  <c r="P624" i="60"/>
  <c r="Q624" i="60"/>
  <c r="R624" i="60"/>
  <c r="S624" i="60"/>
  <c r="T624" i="60"/>
  <c r="U624" i="60"/>
  <c r="V624" i="60"/>
  <c r="Z624" i="60"/>
  <c r="AI624" i="60"/>
  <c r="AJ624" i="60"/>
  <c r="AK624" i="60"/>
  <c r="AL624" i="60"/>
  <c r="A625" i="60"/>
  <c r="J625" i="60"/>
  <c r="K625" i="60"/>
  <c r="L625" i="60"/>
  <c r="O625" i="60"/>
  <c r="P625" i="60"/>
  <c r="Q625" i="60"/>
  <c r="R625" i="60"/>
  <c r="S625" i="60"/>
  <c r="T625" i="60"/>
  <c r="U625" i="60"/>
  <c r="V625" i="60"/>
  <c r="Z625" i="60"/>
  <c r="AI625" i="60"/>
  <c r="AJ625" i="60"/>
  <c r="AK625" i="60"/>
  <c r="AL625" i="60"/>
  <c r="A626" i="60"/>
  <c r="J626" i="60"/>
  <c r="K626" i="60"/>
  <c r="L626" i="60"/>
  <c r="O626" i="60"/>
  <c r="P626" i="60"/>
  <c r="Q626" i="60"/>
  <c r="R626" i="60"/>
  <c r="S626" i="60"/>
  <c r="T626" i="60"/>
  <c r="U626" i="60"/>
  <c r="V626" i="60"/>
  <c r="Z626" i="60"/>
  <c r="AI626" i="60"/>
  <c r="AJ626" i="60"/>
  <c r="AK626" i="60"/>
  <c r="AL626" i="60"/>
  <c r="A627" i="60"/>
  <c r="J627" i="60"/>
  <c r="K627" i="60"/>
  <c r="L627" i="60"/>
  <c r="O627" i="60"/>
  <c r="P627" i="60"/>
  <c r="Q627" i="60"/>
  <c r="R627" i="60"/>
  <c r="S627" i="60"/>
  <c r="T627" i="60"/>
  <c r="U627" i="60"/>
  <c r="V627" i="60"/>
  <c r="Z627" i="60"/>
  <c r="AI627" i="60"/>
  <c r="AJ627" i="60"/>
  <c r="AK627" i="60"/>
  <c r="AL627" i="60"/>
  <c r="A628" i="60"/>
  <c r="J628" i="60"/>
  <c r="K628" i="60"/>
  <c r="L628" i="60"/>
  <c r="O628" i="60"/>
  <c r="P628" i="60"/>
  <c r="Q628" i="60"/>
  <c r="R628" i="60"/>
  <c r="S628" i="60"/>
  <c r="T628" i="60"/>
  <c r="U628" i="60"/>
  <c r="V628" i="60"/>
  <c r="Z628" i="60"/>
  <c r="AI628" i="60"/>
  <c r="AJ628" i="60"/>
  <c r="AK628" i="60"/>
  <c r="AL628" i="60"/>
  <c r="A629" i="60"/>
  <c r="J629" i="60"/>
  <c r="K629" i="60"/>
  <c r="L629" i="60"/>
  <c r="O629" i="60"/>
  <c r="P629" i="60"/>
  <c r="Q629" i="60"/>
  <c r="R629" i="60"/>
  <c r="S629" i="60"/>
  <c r="T629" i="60"/>
  <c r="U629" i="60"/>
  <c r="V629" i="60"/>
  <c r="Z629" i="60"/>
  <c r="AI629" i="60"/>
  <c r="AJ629" i="60"/>
  <c r="AK629" i="60"/>
  <c r="AL629" i="60"/>
  <c r="A630" i="60"/>
  <c r="J630" i="60"/>
  <c r="K630" i="60"/>
  <c r="L630" i="60"/>
  <c r="O630" i="60"/>
  <c r="P630" i="60"/>
  <c r="Q630" i="60"/>
  <c r="R630" i="60"/>
  <c r="S630" i="60"/>
  <c r="T630" i="60"/>
  <c r="U630" i="60"/>
  <c r="V630" i="60"/>
  <c r="Z630" i="60"/>
  <c r="AI630" i="60"/>
  <c r="AJ630" i="60"/>
  <c r="AK630" i="60"/>
  <c r="AL630" i="60"/>
  <c r="A631" i="60"/>
  <c r="J631" i="60"/>
  <c r="K631" i="60"/>
  <c r="L631" i="60"/>
  <c r="O631" i="60"/>
  <c r="P631" i="60"/>
  <c r="Q631" i="60"/>
  <c r="R631" i="60"/>
  <c r="S631" i="60"/>
  <c r="T631" i="60"/>
  <c r="U631" i="60"/>
  <c r="V631" i="60"/>
  <c r="Z631" i="60"/>
  <c r="AI631" i="60"/>
  <c r="AJ631" i="60"/>
  <c r="AK631" i="60"/>
  <c r="AL631" i="60"/>
  <c r="A632" i="60"/>
  <c r="J632" i="60"/>
  <c r="K632" i="60"/>
  <c r="L632" i="60"/>
  <c r="O632" i="60"/>
  <c r="P632" i="60"/>
  <c r="Q632" i="60"/>
  <c r="R632" i="60"/>
  <c r="S632" i="60"/>
  <c r="T632" i="60"/>
  <c r="U632" i="60"/>
  <c r="V632" i="60"/>
  <c r="Z632" i="60"/>
  <c r="AI632" i="60"/>
  <c r="AJ632" i="60"/>
  <c r="AK632" i="60"/>
  <c r="AL632" i="60"/>
  <c r="A633" i="60"/>
  <c r="J633" i="60"/>
  <c r="K633" i="60"/>
  <c r="L633" i="60"/>
  <c r="O633" i="60"/>
  <c r="P633" i="60"/>
  <c r="Q633" i="60"/>
  <c r="R633" i="60"/>
  <c r="S633" i="60"/>
  <c r="T633" i="60"/>
  <c r="U633" i="60"/>
  <c r="V633" i="60"/>
  <c r="Z633" i="60"/>
  <c r="AI633" i="60"/>
  <c r="AJ633" i="60"/>
  <c r="AK633" i="60"/>
  <c r="AL633" i="60"/>
  <c r="A634" i="60"/>
  <c r="J634" i="60"/>
  <c r="K634" i="60"/>
  <c r="L634" i="60"/>
  <c r="O634" i="60"/>
  <c r="P634" i="60"/>
  <c r="Q634" i="60"/>
  <c r="R634" i="60"/>
  <c r="S634" i="60"/>
  <c r="T634" i="60"/>
  <c r="U634" i="60"/>
  <c r="V634" i="60"/>
  <c r="Z634" i="60"/>
  <c r="AI634" i="60"/>
  <c r="AJ634" i="60"/>
  <c r="AK634" i="60"/>
  <c r="AL634" i="60"/>
  <c r="A635" i="60"/>
  <c r="J635" i="60"/>
  <c r="K635" i="60"/>
  <c r="L635" i="60"/>
  <c r="O635" i="60"/>
  <c r="P635" i="60"/>
  <c r="Q635" i="60"/>
  <c r="R635" i="60"/>
  <c r="S635" i="60"/>
  <c r="T635" i="60"/>
  <c r="U635" i="60"/>
  <c r="V635" i="60"/>
  <c r="Z635" i="60"/>
  <c r="AI635" i="60"/>
  <c r="AJ635" i="60"/>
  <c r="AK635" i="60"/>
  <c r="AL635" i="60"/>
  <c r="A636" i="60"/>
  <c r="J636" i="60"/>
  <c r="K636" i="60"/>
  <c r="L636" i="60"/>
  <c r="O636" i="60"/>
  <c r="P636" i="60"/>
  <c r="Q636" i="60"/>
  <c r="R636" i="60"/>
  <c r="S636" i="60"/>
  <c r="T636" i="60"/>
  <c r="U636" i="60"/>
  <c r="V636" i="60"/>
  <c r="Z636" i="60"/>
  <c r="AI636" i="60"/>
  <c r="AJ636" i="60"/>
  <c r="AK636" i="60"/>
  <c r="AL636" i="60"/>
  <c r="A637" i="60"/>
  <c r="J637" i="60"/>
  <c r="K637" i="60"/>
  <c r="L637" i="60"/>
  <c r="O637" i="60"/>
  <c r="P637" i="60"/>
  <c r="Q637" i="60"/>
  <c r="R637" i="60"/>
  <c r="S637" i="60"/>
  <c r="T637" i="60"/>
  <c r="U637" i="60"/>
  <c r="V637" i="60"/>
  <c r="Z637" i="60"/>
  <c r="AI637" i="60"/>
  <c r="AJ637" i="60"/>
  <c r="AK637" i="60"/>
  <c r="AL637" i="60"/>
  <c r="A638" i="60"/>
  <c r="J638" i="60"/>
  <c r="K638" i="60"/>
  <c r="L638" i="60"/>
  <c r="O638" i="60"/>
  <c r="P638" i="60"/>
  <c r="Q638" i="60"/>
  <c r="R638" i="60"/>
  <c r="S638" i="60"/>
  <c r="T638" i="60"/>
  <c r="U638" i="60"/>
  <c r="V638" i="60"/>
  <c r="Z638" i="60"/>
  <c r="AI638" i="60"/>
  <c r="AJ638" i="60"/>
  <c r="AK638" i="60"/>
  <c r="AL638" i="60"/>
  <c r="A639" i="60"/>
  <c r="J639" i="60"/>
  <c r="K639" i="60"/>
  <c r="L639" i="60"/>
  <c r="O639" i="60"/>
  <c r="P639" i="60"/>
  <c r="Q639" i="60"/>
  <c r="R639" i="60"/>
  <c r="S639" i="60"/>
  <c r="T639" i="60"/>
  <c r="U639" i="60"/>
  <c r="V639" i="60"/>
  <c r="Z639" i="60"/>
  <c r="AI639" i="60"/>
  <c r="AJ639" i="60"/>
  <c r="AK639" i="60"/>
  <c r="AL639" i="60"/>
  <c r="A640" i="60"/>
  <c r="J640" i="60"/>
  <c r="K640" i="60"/>
  <c r="L640" i="60"/>
  <c r="O640" i="60"/>
  <c r="P640" i="60"/>
  <c r="Q640" i="60"/>
  <c r="R640" i="60"/>
  <c r="S640" i="60"/>
  <c r="T640" i="60"/>
  <c r="U640" i="60"/>
  <c r="V640" i="60"/>
  <c r="Z640" i="60"/>
  <c r="AI640" i="60"/>
  <c r="AJ640" i="60"/>
  <c r="AK640" i="60"/>
  <c r="AL640" i="60"/>
  <c r="A641" i="60"/>
  <c r="J641" i="60"/>
  <c r="K641" i="60"/>
  <c r="L641" i="60"/>
  <c r="O641" i="60"/>
  <c r="P641" i="60"/>
  <c r="Q641" i="60"/>
  <c r="R641" i="60"/>
  <c r="S641" i="60"/>
  <c r="T641" i="60"/>
  <c r="U641" i="60"/>
  <c r="V641" i="60"/>
  <c r="Z641" i="60"/>
  <c r="AI641" i="60"/>
  <c r="AJ641" i="60"/>
  <c r="AK641" i="60"/>
  <c r="AL641" i="60"/>
  <c r="A642" i="60"/>
  <c r="J642" i="60"/>
  <c r="K642" i="60"/>
  <c r="L642" i="60"/>
  <c r="O642" i="60"/>
  <c r="P642" i="60"/>
  <c r="Q642" i="60"/>
  <c r="R642" i="60"/>
  <c r="S642" i="60"/>
  <c r="T642" i="60"/>
  <c r="U642" i="60"/>
  <c r="V642" i="60"/>
  <c r="Z642" i="60"/>
  <c r="AI642" i="60"/>
  <c r="AJ642" i="60"/>
  <c r="AK642" i="60"/>
  <c r="AL642" i="60"/>
  <c r="A643" i="60"/>
  <c r="J643" i="60"/>
  <c r="K643" i="60"/>
  <c r="L643" i="60"/>
  <c r="O643" i="60"/>
  <c r="P643" i="60"/>
  <c r="Q643" i="60"/>
  <c r="R643" i="60"/>
  <c r="S643" i="60"/>
  <c r="T643" i="60"/>
  <c r="U643" i="60"/>
  <c r="V643" i="60"/>
  <c r="Z643" i="60"/>
  <c r="AI643" i="60"/>
  <c r="AJ643" i="60"/>
  <c r="AK643" i="60"/>
  <c r="AL643" i="60"/>
  <c r="A644" i="60"/>
  <c r="J644" i="60"/>
  <c r="K644" i="60"/>
  <c r="L644" i="60"/>
  <c r="O644" i="60"/>
  <c r="P644" i="60"/>
  <c r="Q644" i="60"/>
  <c r="R644" i="60"/>
  <c r="S644" i="60"/>
  <c r="T644" i="60"/>
  <c r="U644" i="60"/>
  <c r="V644" i="60"/>
  <c r="Z644" i="60"/>
  <c r="AI644" i="60"/>
  <c r="AJ644" i="60"/>
  <c r="AK644" i="60"/>
  <c r="AL644" i="60"/>
  <c r="A645" i="60"/>
  <c r="J645" i="60"/>
  <c r="K645" i="60"/>
  <c r="L645" i="60"/>
  <c r="O645" i="60"/>
  <c r="P645" i="60"/>
  <c r="Q645" i="60"/>
  <c r="R645" i="60"/>
  <c r="S645" i="60"/>
  <c r="T645" i="60"/>
  <c r="U645" i="60"/>
  <c r="V645" i="60"/>
  <c r="Z645" i="60"/>
  <c r="AI645" i="60"/>
  <c r="AJ645" i="60"/>
  <c r="AK645" i="60"/>
  <c r="AL645" i="60"/>
  <c r="A646" i="60"/>
  <c r="J646" i="60"/>
  <c r="K646" i="60"/>
  <c r="L646" i="60"/>
  <c r="O646" i="60"/>
  <c r="P646" i="60"/>
  <c r="Q646" i="60"/>
  <c r="R646" i="60"/>
  <c r="S646" i="60"/>
  <c r="T646" i="60"/>
  <c r="U646" i="60"/>
  <c r="V646" i="60"/>
  <c r="Z646" i="60"/>
  <c r="AI646" i="60"/>
  <c r="AJ646" i="60"/>
  <c r="AK646" i="60"/>
  <c r="AL646" i="60"/>
  <c r="A647" i="60"/>
  <c r="J647" i="60"/>
  <c r="K647" i="60"/>
  <c r="L647" i="60"/>
  <c r="O647" i="60"/>
  <c r="P647" i="60"/>
  <c r="Q647" i="60"/>
  <c r="R647" i="60"/>
  <c r="S647" i="60"/>
  <c r="T647" i="60"/>
  <c r="U647" i="60"/>
  <c r="V647" i="60"/>
  <c r="Z647" i="60"/>
  <c r="AI647" i="60"/>
  <c r="AJ647" i="60"/>
  <c r="AK647" i="60"/>
  <c r="AL647" i="60"/>
  <c r="A648" i="60"/>
  <c r="J648" i="60"/>
  <c r="K648" i="60"/>
  <c r="L648" i="60"/>
  <c r="O648" i="60"/>
  <c r="P648" i="60"/>
  <c r="Q648" i="60"/>
  <c r="R648" i="60"/>
  <c r="S648" i="60"/>
  <c r="T648" i="60"/>
  <c r="U648" i="60"/>
  <c r="V648" i="60"/>
  <c r="Z648" i="60"/>
  <c r="AI648" i="60"/>
  <c r="AJ648" i="60"/>
  <c r="AK648" i="60"/>
  <c r="AL648" i="60"/>
  <c r="A649" i="60"/>
  <c r="J649" i="60"/>
  <c r="K649" i="60"/>
  <c r="L649" i="60"/>
  <c r="O649" i="60"/>
  <c r="P649" i="60"/>
  <c r="Q649" i="60"/>
  <c r="R649" i="60"/>
  <c r="S649" i="60"/>
  <c r="T649" i="60"/>
  <c r="U649" i="60"/>
  <c r="V649" i="60"/>
  <c r="Z649" i="60"/>
  <c r="AI649" i="60"/>
  <c r="AJ649" i="60"/>
  <c r="AK649" i="60"/>
  <c r="AL649" i="60"/>
  <c r="A650" i="60"/>
  <c r="J650" i="60"/>
  <c r="K650" i="60"/>
  <c r="L650" i="60"/>
  <c r="O650" i="60"/>
  <c r="P650" i="60"/>
  <c r="Q650" i="60"/>
  <c r="R650" i="60"/>
  <c r="S650" i="60"/>
  <c r="T650" i="60"/>
  <c r="U650" i="60"/>
  <c r="V650" i="60"/>
  <c r="Z650" i="60"/>
  <c r="AI650" i="60"/>
  <c r="AJ650" i="60"/>
  <c r="AK650" i="60"/>
  <c r="AL650" i="60"/>
  <c r="A651" i="60"/>
  <c r="J651" i="60"/>
  <c r="K651" i="60"/>
  <c r="L651" i="60"/>
  <c r="O651" i="60"/>
  <c r="P651" i="60"/>
  <c r="Q651" i="60"/>
  <c r="R651" i="60"/>
  <c r="S651" i="60"/>
  <c r="T651" i="60"/>
  <c r="U651" i="60"/>
  <c r="V651" i="60"/>
  <c r="Z651" i="60"/>
  <c r="AI651" i="60"/>
  <c r="AJ651" i="60"/>
  <c r="AK651" i="60"/>
  <c r="AL651" i="60"/>
  <c r="A652" i="60"/>
  <c r="J652" i="60"/>
  <c r="K652" i="60"/>
  <c r="L652" i="60"/>
  <c r="O652" i="60"/>
  <c r="P652" i="60"/>
  <c r="Q652" i="60"/>
  <c r="R652" i="60"/>
  <c r="S652" i="60"/>
  <c r="T652" i="60"/>
  <c r="U652" i="60"/>
  <c r="V652" i="60"/>
  <c r="Z652" i="60"/>
  <c r="AI652" i="60"/>
  <c r="AJ652" i="60"/>
  <c r="AK652" i="60"/>
  <c r="AL652" i="60"/>
  <c r="A653" i="60"/>
  <c r="J653" i="60"/>
  <c r="K653" i="60"/>
  <c r="L653" i="60"/>
  <c r="O653" i="60"/>
  <c r="P653" i="60"/>
  <c r="Q653" i="60"/>
  <c r="R653" i="60"/>
  <c r="S653" i="60"/>
  <c r="T653" i="60"/>
  <c r="U653" i="60"/>
  <c r="V653" i="60"/>
  <c r="Z653" i="60"/>
  <c r="AI653" i="60"/>
  <c r="AJ653" i="60"/>
  <c r="AK653" i="60"/>
  <c r="AL653" i="60"/>
  <c r="A654" i="60"/>
  <c r="J654" i="60"/>
  <c r="K654" i="60"/>
  <c r="L654" i="60"/>
  <c r="O654" i="60"/>
  <c r="P654" i="60"/>
  <c r="Q654" i="60"/>
  <c r="R654" i="60"/>
  <c r="S654" i="60"/>
  <c r="T654" i="60"/>
  <c r="U654" i="60"/>
  <c r="V654" i="60"/>
  <c r="Z654" i="60"/>
  <c r="AI654" i="60"/>
  <c r="AJ654" i="60"/>
  <c r="AK654" i="60"/>
  <c r="AL654" i="60"/>
  <c r="A655" i="60"/>
  <c r="J655" i="60"/>
  <c r="K655" i="60"/>
  <c r="L655" i="60"/>
  <c r="O655" i="60"/>
  <c r="P655" i="60"/>
  <c r="Q655" i="60"/>
  <c r="R655" i="60"/>
  <c r="S655" i="60"/>
  <c r="T655" i="60"/>
  <c r="U655" i="60"/>
  <c r="V655" i="60"/>
  <c r="Z655" i="60"/>
  <c r="AI655" i="60"/>
  <c r="AJ655" i="60"/>
  <c r="AK655" i="60"/>
  <c r="AL655" i="60"/>
  <c r="A656" i="60"/>
  <c r="J656" i="60"/>
  <c r="K656" i="60"/>
  <c r="L656" i="60"/>
  <c r="O656" i="60"/>
  <c r="P656" i="60"/>
  <c r="Q656" i="60"/>
  <c r="R656" i="60"/>
  <c r="S656" i="60"/>
  <c r="T656" i="60"/>
  <c r="U656" i="60"/>
  <c r="V656" i="60"/>
  <c r="Z656" i="60"/>
  <c r="AI656" i="60"/>
  <c r="AJ656" i="60"/>
  <c r="AK656" i="60"/>
  <c r="AL656" i="60"/>
  <c r="A657" i="60"/>
  <c r="J657" i="60"/>
  <c r="K657" i="60"/>
  <c r="L657" i="60"/>
  <c r="O657" i="60"/>
  <c r="P657" i="60"/>
  <c r="Q657" i="60"/>
  <c r="R657" i="60"/>
  <c r="S657" i="60"/>
  <c r="T657" i="60"/>
  <c r="U657" i="60"/>
  <c r="V657" i="60"/>
  <c r="Z657" i="60"/>
  <c r="AI657" i="60"/>
  <c r="AJ657" i="60"/>
  <c r="AK657" i="60"/>
  <c r="AL657" i="60"/>
  <c r="A658" i="60"/>
  <c r="J658" i="60"/>
  <c r="K658" i="60"/>
  <c r="L658" i="60"/>
  <c r="O658" i="60"/>
  <c r="P658" i="60"/>
  <c r="Q658" i="60"/>
  <c r="R658" i="60"/>
  <c r="S658" i="60"/>
  <c r="T658" i="60"/>
  <c r="U658" i="60"/>
  <c r="V658" i="60"/>
  <c r="Z658" i="60"/>
  <c r="AI658" i="60"/>
  <c r="AJ658" i="60"/>
  <c r="AK658" i="60"/>
  <c r="AL658" i="60"/>
  <c r="A659" i="60"/>
  <c r="J659" i="60"/>
  <c r="K659" i="60"/>
  <c r="L659" i="60"/>
  <c r="O659" i="60"/>
  <c r="P659" i="60"/>
  <c r="Q659" i="60"/>
  <c r="R659" i="60"/>
  <c r="S659" i="60"/>
  <c r="T659" i="60"/>
  <c r="U659" i="60"/>
  <c r="V659" i="60"/>
  <c r="Z659" i="60"/>
  <c r="AI659" i="60"/>
  <c r="AJ659" i="60"/>
  <c r="AK659" i="60"/>
  <c r="AL659" i="60"/>
  <c r="A660" i="60"/>
  <c r="J660" i="60"/>
  <c r="K660" i="60"/>
  <c r="L660" i="60"/>
  <c r="O660" i="60"/>
  <c r="P660" i="60"/>
  <c r="Q660" i="60"/>
  <c r="R660" i="60"/>
  <c r="S660" i="60"/>
  <c r="T660" i="60"/>
  <c r="U660" i="60"/>
  <c r="V660" i="60"/>
  <c r="Z660" i="60"/>
  <c r="AI660" i="60"/>
  <c r="AJ660" i="60"/>
  <c r="AK660" i="60"/>
  <c r="AL660" i="60"/>
  <c r="A661" i="60"/>
  <c r="J661" i="60"/>
  <c r="K661" i="60"/>
  <c r="L661" i="60"/>
  <c r="O661" i="60"/>
  <c r="P661" i="60"/>
  <c r="Q661" i="60"/>
  <c r="R661" i="60"/>
  <c r="S661" i="60"/>
  <c r="T661" i="60"/>
  <c r="U661" i="60"/>
  <c r="V661" i="60"/>
  <c r="Z661" i="60"/>
  <c r="AI661" i="60"/>
  <c r="AJ661" i="60"/>
  <c r="AK661" i="60"/>
  <c r="AL661" i="60"/>
  <c r="A662" i="60"/>
  <c r="J662" i="60"/>
  <c r="K662" i="60"/>
  <c r="L662" i="60"/>
  <c r="O662" i="60"/>
  <c r="P662" i="60"/>
  <c r="Q662" i="60"/>
  <c r="R662" i="60"/>
  <c r="S662" i="60"/>
  <c r="T662" i="60"/>
  <c r="U662" i="60"/>
  <c r="V662" i="60"/>
  <c r="Z662" i="60"/>
  <c r="AI662" i="60"/>
  <c r="AJ662" i="60"/>
  <c r="AK662" i="60"/>
  <c r="AL662" i="60"/>
  <c r="A663" i="60"/>
  <c r="J663" i="60"/>
  <c r="K663" i="60"/>
  <c r="L663" i="60"/>
  <c r="O663" i="60"/>
  <c r="P663" i="60"/>
  <c r="Q663" i="60"/>
  <c r="R663" i="60"/>
  <c r="S663" i="60"/>
  <c r="T663" i="60"/>
  <c r="U663" i="60"/>
  <c r="V663" i="60"/>
  <c r="Z663" i="60"/>
  <c r="AI663" i="60"/>
  <c r="AJ663" i="60"/>
  <c r="AK663" i="60"/>
  <c r="AL663" i="60"/>
  <c r="A664" i="60"/>
  <c r="J664" i="60"/>
  <c r="K664" i="60"/>
  <c r="L664" i="60"/>
  <c r="O664" i="60"/>
  <c r="P664" i="60"/>
  <c r="Q664" i="60"/>
  <c r="R664" i="60"/>
  <c r="S664" i="60"/>
  <c r="T664" i="60"/>
  <c r="U664" i="60"/>
  <c r="V664" i="60"/>
  <c r="Z664" i="60"/>
  <c r="AI664" i="60"/>
  <c r="AJ664" i="60"/>
  <c r="AK664" i="60"/>
  <c r="AL664" i="60"/>
  <c r="A665" i="60"/>
  <c r="J665" i="60"/>
  <c r="K665" i="60"/>
  <c r="L665" i="60"/>
  <c r="O665" i="60"/>
  <c r="P665" i="60"/>
  <c r="Q665" i="60"/>
  <c r="R665" i="60"/>
  <c r="S665" i="60"/>
  <c r="T665" i="60"/>
  <c r="U665" i="60"/>
  <c r="V665" i="60"/>
  <c r="Z665" i="60"/>
  <c r="AI665" i="60"/>
  <c r="AJ665" i="60"/>
  <c r="AK665" i="60"/>
  <c r="AL665" i="60"/>
  <c r="A666" i="60"/>
  <c r="J666" i="60"/>
  <c r="K666" i="60"/>
  <c r="L666" i="60"/>
  <c r="O666" i="60"/>
  <c r="P666" i="60"/>
  <c r="Q666" i="60"/>
  <c r="R666" i="60"/>
  <c r="S666" i="60"/>
  <c r="T666" i="60"/>
  <c r="U666" i="60"/>
  <c r="V666" i="60"/>
  <c r="Z666" i="60"/>
  <c r="AI666" i="60"/>
  <c r="AJ666" i="60"/>
  <c r="AK666" i="60"/>
  <c r="AL666" i="60"/>
  <c r="A667" i="60"/>
  <c r="J667" i="60"/>
  <c r="K667" i="60"/>
  <c r="L667" i="60"/>
  <c r="O667" i="60"/>
  <c r="P667" i="60"/>
  <c r="Q667" i="60"/>
  <c r="R667" i="60"/>
  <c r="S667" i="60"/>
  <c r="T667" i="60"/>
  <c r="U667" i="60"/>
  <c r="V667" i="60"/>
  <c r="Z667" i="60"/>
  <c r="AI667" i="60"/>
  <c r="AJ667" i="60"/>
  <c r="AK667" i="60"/>
  <c r="AL667" i="60"/>
  <c r="A668" i="60"/>
  <c r="J668" i="60"/>
  <c r="K668" i="60"/>
  <c r="L668" i="60"/>
  <c r="O668" i="60"/>
  <c r="P668" i="60"/>
  <c r="Q668" i="60"/>
  <c r="R668" i="60"/>
  <c r="S668" i="60"/>
  <c r="T668" i="60"/>
  <c r="U668" i="60"/>
  <c r="V668" i="60"/>
  <c r="Z668" i="60"/>
  <c r="AI668" i="60"/>
  <c r="AJ668" i="60"/>
  <c r="AK668" i="60"/>
  <c r="AL668" i="60"/>
  <c r="A669" i="60"/>
  <c r="J669" i="60"/>
  <c r="K669" i="60"/>
  <c r="L669" i="60"/>
  <c r="O669" i="60"/>
  <c r="P669" i="60"/>
  <c r="Q669" i="60"/>
  <c r="R669" i="60"/>
  <c r="S669" i="60"/>
  <c r="T669" i="60"/>
  <c r="U669" i="60"/>
  <c r="V669" i="60"/>
  <c r="Z669" i="60"/>
  <c r="AI669" i="60"/>
  <c r="AJ669" i="60"/>
  <c r="AK669" i="60"/>
  <c r="AL669" i="60"/>
  <c r="A670" i="60"/>
  <c r="J670" i="60"/>
  <c r="K670" i="60"/>
  <c r="L670" i="60"/>
  <c r="O670" i="60"/>
  <c r="P670" i="60"/>
  <c r="Q670" i="60"/>
  <c r="R670" i="60"/>
  <c r="S670" i="60"/>
  <c r="T670" i="60"/>
  <c r="U670" i="60"/>
  <c r="V670" i="60"/>
  <c r="Z670" i="60"/>
  <c r="AI670" i="60"/>
  <c r="AJ670" i="60"/>
  <c r="AK670" i="60"/>
  <c r="AL670" i="60"/>
  <c r="A671" i="60"/>
  <c r="J671" i="60"/>
  <c r="K671" i="60"/>
  <c r="L671" i="60"/>
  <c r="O671" i="60"/>
  <c r="P671" i="60"/>
  <c r="Q671" i="60"/>
  <c r="R671" i="60"/>
  <c r="S671" i="60"/>
  <c r="T671" i="60"/>
  <c r="U671" i="60"/>
  <c r="V671" i="60"/>
  <c r="Z671" i="60"/>
  <c r="AI671" i="60"/>
  <c r="AJ671" i="60"/>
  <c r="AK671" i="60"/>
  <c r="AL671" i="60"/>
  <c r="A672" i="60"/>
  <c r="J672" i="60"/>
  <c r="K672" i="60"/>
  <c r="L672" i="60"/>
  <c r="O672" i="60"/>
  <c r="P672" i="60"/>
  <c r="Q672" i="60"/>
  <c r="R672" i="60"/>
  <c r="S672" i="60"/>
  <c r="T672" i="60"/>
  <c r="U672" i="60"/>
  <c r="V672" i="60"/>
  <c r="Z672" i="60"/>
  <c r="AI672" i="60"/>
  <c r="AJ672" i="60"/>
  <c r="AK672" i="60"/>
  <c r="AL672" i="60"/>
  <c r="A673" i="60"/>
  <c r="J673" i="60"/>
  <c r="K673" i="60"/>
  <c r="L673" i="60"/>
  <c r="O673" i="60"/>
  <c r="P673" i="60"/>
  <c r="Q673" i="60"/>
  <c r="R673" i="60"/>
  <c r="S673" i="60"/>
  <c r="T673" i="60"/>
  <c r="U673" i="60"/>
  <c r="V673" i="60"/>
  <c r="Z673" i="60"/>
  <c r="AI673" i="60"/>
  <c r="AJ673" i="60"/>
  <c r="AK673" i="60"/>
  <c r="AL673" i="60"/>
  <c r="A674" i="60"/>
  <c r="J674" i="60"/>
  <c r="K674" i="60"/>
  <c r="L674" i="60"/>
  <c r="O674" i="60"/>
  <c r="P674" i="60"/>
  <c r="Q674" i="60"/>
  <c r="R674" i="60"/>
  <c r="S674" i="60"/>
  <c r="T674" i="60"/>
  <c r="U674" i="60"/>
  <c r="V674" i="60"/>
  <c r="Z674" i="60"/>
  <c r="AI674" i="60"/>
  <c r="AJ674" i="60"/>
  <c r="AK674" i="60"/>
  <c r="AL674" i="60"/>
  <c r="A675" i="60"/>
  <c r="J675" i="60"/>
  <c r="K675" i="60"/>
  <c r="L675" i="60"/>
  <c r="O675" i="60"/>
  <c r="P675" i="60"/>
  <c r="Q675" i="60"/>
  <c r="R675" i="60"/>
  <c r="S675" i="60"/>
  <c r="T675" i="60"/>
  <c r="U675" i="60"/>
  <c r="V675" i="60"/>
  <c r="Z675" i="60"/>
  <c r="AI675" i="60"/>
  <c r="AJ675" i="60"/>
  <c r="AK675" i="60"/>
  <c r="AL675" i="60"/>
  <c r="A676" i="60"/>
  <c r="J676" i="60"/>
  <c r="K676" i="60"/>
  <c r="L676" i="60"/>
  <c r="O676" i="60"/>
  <c r="P676" i="60"/>
  <c r="Q676" i="60"/>
  <c r="R676" i="60"/>
  <c r="S676" i="60"/>
  <c r="T676" i="60"/>
  <c r="U676" i="60"/>
  <c r="V676" i="60"/>
  <c r="Z676" i="60"/>
  <c r="AI676" i="60"/>
  <c r="AJ676" i="60"/>
  <c r="AK676" i="60"/>
  <c r="AL676" i="60"/>
  <c r="A677" i="60"/>
  <c r="J677" i="60"/>
  <c r="K677" i="60"/>
  <c r="L677" i="60"/>
  <c r="O677" i="60"/>
  <c r="P677" i="60"/>
  <c r="Q677" i="60"/>
  <c r="R677" i="60"/>
  <c r="S677" i="60"/>
  <c r="T677" i="60"/>
  <c r="U677" i="60"/>
  <c r="V677" i="60"/>
  <c r="Z677" i="60"/>
  <c r="AI677" i="60"/>
  <c r="AJ677" i="60"/>
  <c r="AK677" i="60"/>
  <c r="AL677" i="60"/>
  <c r="A678" i="60"/>
  <c r="J678" i="60"/>
  <c r="K678" i="60"/>
  <c r="L678" i="60"/>
  <c r="O678" i="60"/>
  <c r="P678" i="60"/>
  <c r="Q678" i="60"/>
  <c r="R678" i="60"/>
  <c r="S678" i="60"/>
  <c r="T678" i="60"/>
  <c r="U678" i="60"/>
  <c r="V678" i="60"/>
  <c r="Z678" i="60"/>
  <c r="AI678" i="60"/>
  <c r="AJ678" i="60"/>
  <c r="AK678" i="60"/>
  <c r="AL678" i="60"/>
  <c r="A679" i="60"/>
  <c r="J679" i="60"/>
  <c r="K679" i="60"/>
  <c r="L679" i="60"/>
  <c r="O679" i="60"/>
  <c r="P679" i="60"/>
  <c r="Q679" i="60"/>
  <c r="R679" i="60"/>
  <c r="S679" i="60"/>
  <c r="T679" i="60"/>
  <c r="U679" i="60"/>
  <c r="V679" i="60"/>
  <c r="Z679" i="60"/>
  <c r="AI679" i="60"/>
  <c r="AJ679" i="60"/>
  <c r="AK679" i="60"/>
  <c r="AL679" i="60"/>
  <c r="A680" i="60"/>
  <c r="J680" i="60"/>
  <c r="K680" i="60"/>
  <c r="L680" i="60"/>
  <c r="O680" i="60"/>
  <c r="P680" i="60"/>
  <c r="Q680" i="60"/>
  <c r="R680" i="60"/>
  <c r="S680" i="60"/>
  <c r="T680" i="60"/>
  <c r="U680" i="60"/>
  <c r="V680" i="60"/>
  <c r="Z680" i="60"/>
  <c r="AI680" i="60"/>
  <c r="AJ680" i="60"/>
  <c r="AK680" i="60"/>
  <c r="AL680" i="60"/>
  <c r="A681" i="60"/>
  <c r="J681" i="60"/>
  <c r="K681" i="60"/>
  <c r="L681" i="60"/>
  <c r="O681" i="60"/>
  <c r="P681" i="60"/>
  <c r="Q681" i="60"/>
  <c r="R681" i="60"/>
  <c r="S681" i="60"/>
  <c r="T681" i="60"/>
  <c r="U681" i="60"/>
  <c r="V681" i="60"/>
  <c r="Z681" i="60"/>
  <c r="AI681" i="60"/>
  <c r="AJ681" i="60"/>
  <c r="AK681" i="60"/>
  <c r="AL681" i="60"/>
  <c r="A682" i="60"/>
  <c r="J682" i="60"/>
  <c r="K682" i="60"/>
  <c r="L682" i="60"/>
  <c r="O682" i="60"/>
  <c r="P682" i="60"/>
  <c r="Q682" i="60"/>
  <c r="R682" i="60"/>
  <c r="S682" i="60"/>
  <c r="T682" i="60"/>
  <c r="U682" i="60"/>
  <c r="V682" i="60"/>
  <c r="Z682" i="60"/>
  <c r="AI682" i="60"/>
  <c r="AJ682" i="60"/>
  <c r="AK682" i="60"/>
  <c r="AL682" i="60"/>
  <c r="A683" i="60"/>
  <c r="J683" i="60"/>
  <c r="K683" i="60"/>
  <c r="L683" i="60"/>
  <c r="O683" i="60"/>
  <c r="P683" i="60"/>
  <c r="Q683" i="60"/>
  <c r="R683" i="60"/>
  <c r="S683" i="60"/>
  <c r="T683" i="60"/>
  <c r="U683" i="60"/>
  <c r="V683" i="60"/>
  <c r="Z683" i="60"/>
  <c r="AI683" i="60"/>
  <c r="AJ683" i="60"/>
  <c r="AK683" i="60"/>
  <c r="AL683" i="60"/>
  <c r="A684" i="60"/>
  <c r="J684" i="60"/>
  <c r="K684" i="60"/>
  <c r="L684" i="60"/>
  <c r="O684" i="60"/>
  <c r="P684" i="60"/>
  <c r="Q684" i="60"/>
  <c r="R684" i="60"/>
  <c r="S684" i="60"/>
  <c r="T684" i="60"/>
  <c r="U684" i="60"/>
  <c r="V684" i="60"/>
  <c r="Z684" i="60"/>
  <c r="AI684" i="60"/>
  <c r="AJ684" i="60"/>
  <c r="AK684" i="60"/>
  <c r="AL684" i="60"/>
  <c r="A685" i="60"/>
  <c r="J685" i="60"/>
  <c r="K685" i="60"/>
  <c r="L685" i="60"/>
  <c r="O685" i="60"/>
  <c r="P685" i="60"/>
  <c r="Q685" i="60"/>
  <c r="R685" i="60"/>
  <c r="S685" i="60"/>
  <c r="T685" i="60"/>
  <c r="U685" i="60"/>
  <c r="V685" i="60"/>
  <c r="Z685" i="60"/>
  <c r="AI685" i="60"/>
  <c r="AJ685" i="60"/>
  <c r="AK685" i="60"/>
  <c r="AL685" i="60"/>
  <c r="A686" i="60"/>
  <c r="J686" i="60"/>
  <c r="K686" i="60"/>
  <c r="L686" i="60"/>
  <c r="O686" i="60"/>
  <c r="P686" i="60"/>
  <c r="Q686" i="60"/>
  <c r="R686" i="60"/>
  <c r="S686" i="60"/>
  <c r="T686" i="60"/>
  <c r="U686" i="60"/>
  <c r="V686" i="60"/>
  <c r="Z686" i="60"/>
  <c r="AI686" i="60"/>
  <c r="AJ686" i="60"/>
  <c r="AK686" i="60"/>
  <c r="AL686" i="60"/>
  <c r="A687" i="60"/>
  <c r="J687" i="60"/>
  <c r="K687" i="60"/>
  <c r="L687" i="60"/>
  <c r="O687" i="60"/>
  <c r="P687" i="60"/>
  <c r="Q687" i="60"/>
  <c r="R687" i="60"/>
  <c r="S687" i="60"/>
  <c r="T687" i="60"/>
  <c r="U687" i="60"/>
  <c r="V687" i="60"/>
  <c r="Z687" i="60"/>
  <c r="AI687" i="60"/>
  <c r="AJ687" i="60"/>
  <c r="AK687" i="60"/>
  <c r="AL687" i="60"/>
  <c r="A688" i="60"/>
  <c r="J688" i="60"/>
  <c r="K688" i="60"/>
  <c r="L688" i="60"/>
  <c r="O688" i="60"/>
  <c r="P688" i="60"/>
  <c r="Q688" i="60"/>
  <c r="R688" i="60"/>
  <c r="S688" i="60"/>
  <c r="T688" i="60"/>
  <c r="U688" i="60"/>
  <c r="V688" i="60"/>
  <c r="Z688" i="60"/>
  <c r="AI688" i="60"/>
  <c r="AJ688" i="60"/>
  <c r="AK688" i="60"/>
  <c r="AL688" i="60"/>
  <c r="A689" i="60"/>
  <c r="J689" i="60"/>
  <c r="K689" i="60"/>
  <c r="L689" i="60"/>
  <c r="O689" i="60"/>
  <c r="P689" i="60"/>
  <c r="Q689" i="60"/>
  <c r="R689" i="60"/>
  <c r="S689" i="60"/>
  <c r="T689" i="60"/>
  <c r="U689" i="60"/>
  <c r="V689" i="60"/>
  <c r="Z689" i="60"/>
  <c r="AI689" i="60"/>
  <c r="AJ689" i="60"/>
  <c r="AK689" i="60"/>
  <c r="AL689" i="60"/>
  <c r="A690" i="60"/>
  <c r="J690" i="60"/>
  <c r="K690" i="60"/>
  <c r="L690" i="60"/>
  <c r="O690" i="60"/>
  <c r="P690" i="60"/>
  <c r="Q690" i="60"/>
  <c r="R690" i="60"/>
  <c r="S690" i="60"/>
  <c r="T690" i="60"/>
  <c r="U690" i="60"/>
  <c r="V690" i="60"/>
  <c r="Z690" i="60"/>
  <c r="AI690" i="60"/>
  <c r="AJ690" i="60"/>
  <c r="AK690" i="60"/>
  <c r="AL690" i="60"/>
  <c r="A691" i="60"/>
  <c r="J691" i="60"/>
  <c r="K691" i="60"/>
  <c r="L691" i="60"/>
  <c r="O691" i="60"/>
  <c r="P691" i="60"/>
  <c r="Q691" i="60"/>
  <c r="R691" i="60"/>
  <c r="S691" i="60"/>
  <c r="T691" i="60"/>
  <c r="U691" i="60"/>
  <c r="V691" i="60"/>
  <c r="Z691" i="60"/>
  <c r="AI691" i="60"/>
  <c r="AJ691" i="60"/>
  <c r="AK691" i="60"/>
  <c r="AL691" i="60"/>
  <c r="A692" i="60"/>
  <c r="J692" i="60"/>
  <c r="K692" i="60"/>
  <c r="L692" i="60"/>
  <c r="O692" i="60"/>
  <c r="P692" i="60"/>
  <c r="Q692" i="60"/>
  <c r="R692" i="60"/>
  <c r="S692" i="60"/>
  <c r="T692" i="60"/>
  <c r="U692" i="60"/>
  <c r="V692" i="60"/>
  <c r="Z692" i="60"/>
  <c r="AI692" i="60"/>
  <c r="AJ692" i="60"/>
  <c r="AK692" i="60"/>
  <c r="AL692" i="60"/>
  <c r="A693" i="60"/>
  <c r="J693" i="60"/>
  <c r="K693" i="60"/>
  <c r="L693" i="60"/>
  <c r="O693" i="60"/>
  <c r="P693" i="60"/>
  <c r="Q693" i="60"/>
  <c r="R693" i="60"/>
  <c r="S693" i="60"/>
  <c r="T693" i="60"/>
  <c r="U693" i="60"/>
  <c r="V693" i="60"/>
  <c r="Z693" i="60"/>
  <c r="AI693" i="60"/>
  <c r="AJ693" i="60"/>
  <c r="AK693" i="60"/>
  <c r="AL693" i="60"/>
  <c r="A694" i="60"/>
  <c r="J694" i="60"/>
  <c r="K694" i="60"/>
  <c r="L694" i="60"/>
  <c r="O694" i="60"/>
  <c r="P694" i="60"/>
  <c r="Q694" i="60"/>
  <c r="R694" i="60"/>
  <c r="S694" i="60"/>
  <c r="T694" i="60"/>
  <c r="U694" i="60"/>
  <c r="V694" i="60"/>
  <c r="Z694" i="60"/>
  <c r="AI694" i="60"/>
  <c r="AJ694" i="60"/>
  <c r="AK694" i="60"/>
  <c r="AL694" i="60"/>
  <c r="A695" i="60"/>
  <c r="J695" i="60"/>
  <c r="K695" i="60"/>
  <c r="L695" i="60"/>
  <c r="O695" i="60"/>
  <c r="P695" i="60"/>
  <c r="Q695" i="60"/>
  <c r="R695" i="60"/>
  <c r="S695" i="60"/>
  <c r="T695" i="60"/>
  <c r="U695" i="60"/>
  <c r="V695" i="60"/>
  <c r="Z695" i="60"/>
  <c r="AI695" i="60"/>
  <c r="AJ695" i="60"/>
  <c r="AK695" i="60"/>
  <c r="AL695" i="60"/>
  <c r="A696" i="60"/>
  <c r="J696" i="60"/>
  <c r="K696" i="60"/>
  <c r="L696" i="60"/>
  <c r="O696" i="60"/>
  <c r="P696" i="60"/>
  <c r="Q696" i="60"/>
  <c r="R696" i="60"/>
  <c r="S696" i="60"/>
  <c r="T696" i="60"/>
  <c r="U696" i="60"/>
  <c r="V696" i="60"/>
  <c r="Z696" i="60"/>
  <c r="AI696" i="60"/>
  <c r="AJ696" i="60"/>
  <c r="AK696" i="60"/>
  <c r="AL696" i="60"/>
  <c r="A697" i="60"/>
  <c r="J697" i="60"/>
  <c r="K697" i="60"/>
  <c r="L697" i="60"/>
  <c r="O697" i="60"/>
  <c r="P697" i="60"/>
  <c r="Q697" i="60"/>
  <c r="R697" i="60"/>
  <c r="S697" i="60"/>
  <c r="T697" i="60"/>
  <c r="U697" i="60"/>
  <c r="V697" i="60"/>
  <c r="Z697" i="60"/>
  <c r="AI697" i="60"/>
  <c r="AJ697" i="60"/>
  <c r="AK697" i="60"/>
  <c r="AL697" i="60"/>
  <c r="A698" i="60"/>
  <c r="J698" i="60"/>
  <c r="K698" i="60"/>
  <c r="L698" i="60"/>
  <c r="O698" i="60"/>
  <c r="P698" i="60"/>
  <c r="Q698" i="60"/>
  <c r="R698" i="60"/>
  <c r="S698" i="60"/>
  <c r="T698" i="60"/>
  <c r="U698" i="60"/>
  <c r="V698" i="60"/>
  <c r="Z698" i="60"/>
  <c r="AI698" i="60"/>
  <c r="AJ698" i="60"/>
  <c r="AK698" i="60"/>
  <c r="AL698" i="60"/>
  <c r="A699" i="60"/>
  <c r="J699" i="60"/>
  <c r="K699" i="60"/>
  <c r="L699" i="60"/>
  <c r="O699" i="60"/>
  <c r="P699" i="60"/>
  <c r="Q699" i="60"/>
  <c r="R699" i="60"/>
  <c r="S699" i="60"/>
  <c r="T699" i="60"/>
  <c r="U699" i="60"/>
  <c r="V699" i="60"/>
  <c r="Z699" i="60"/>
  <c r="AI699" i="60"/>
  <c r="AJ699" i="60"/>
  <c r="AK699" i="60"/>
  <c r="AL699" i="60"/>
  <c r="A700" i="60"/>
  <c r="J700" i="60"/>
  <c r="K700" i="60"/>
  <c r="L700" i="60"/>
  <c r="O700" i="60"/>
  <c r="P700" i="60"/>
  <c r="Q700" i="60"/>
  <c r="R700" i="60"/>
  <c r="S700" i="60"/>
  <c r="T700" i="60"/>
  <c r="U700" i="60"/>
  <c r="V700" i="60"/>
  <c r="Z700" i="60"/>
  <c r="AI700" i="60"/>
  <c r="AJ700" i="60"/>
  <c r="AK700" i="60"/>
  <c r="AL700" i="60"/>
  <c r="A701" i="60"/>
  <c r="J701" i="60"/>
  <c r="K701" i="60"/>
  <c r="L701" i="60"/>
  <c r="O701" i="60"/>
  <c r="P701" i="60"/>
  <c r="Q701" i="60"/>
  <c r="R701" i="60"/>
  <c r="S701" i="60"/>
  <c r="T701" i="60"/>
  <c r="U701" i="60"/>
  <c r="V701" i="60"/>
  <c r="Z701" i="60"/>
  <c r="AI701" i="60"/>
  <c r="AJ701" i="60"/>
  <c r="AK701" i="60"/>
  <c r="AL701" i="60"/>
  <c r="A702" i="60"/>
  <c r="J702" i="60"/>
  <c r="K702" i="60"/>
  <c r="L702" i="60"/>
  <c r="O702" i="60"/>
  <c r="P702" i="60"/>
  <c r="Q702" i="60"/>
  <c r="R702" i="60"/>
  <c r="S702" i="60"/>
  <c r="T702" i="60"/>
  <c r="U702" i="60"/>
  <c r="V702" i="60"/>
  <c r="Z702" i="60"/>
  <c r="AI702" i="60"/>
  <c r="AJ702" i="60"/>
  <c r="AK702" i="60"/>
  <c r="AL702" i="60"/>
  <c r="A703" i="60"/>
  <c r="J703" i="60"/>
  <c r="K703" i="60"/>
  <c r="L703" i="60"/>
  <c r="O703" i="60"/>
  <c r="P703" i="60"/>
  <c r="Q703" i="60"/>
  <c r="R703" i="60"/>
  <c r="S703" i="60"/>
  <c r="T703" i="60"/>
  <c r="U703" i="60"/>
  <c r="V703" i="60"/>
  <c r="Z703" i="60"/>
  <c r="AI703" i="60"/>
  <c r="AJ703" i="60"/>
  <c r="AK703" i="60"/>
  <c r="AL703" i="60"/>
  <c r="A704" i="60"/>
  <c r="J704" i="60"/>
  <c r="K704" i="60"/>
  <c r="L704" i="60"/>
  <c r="O704" i="60"/>
  <c r="P704" i="60"/>
  <c r="Q704" i="60"/>
  <c r="R704" i="60"/>
  <c r="S704" i="60"/>
  <c r="T704" i="60"/>
  <c r="U704" i="60"/>
  <c r="V704" i="60"/>
  <c r="Z704" i="60"/>
  <c r="AI704" i="60"/>
  <c r="AJ704" i="60"/>
  <c r="AK704" i="60"/>
  <c r="AL704" i="60"/>
  <c r="A705" i="60"/>
  <c r="J705" i="60"/>
  <c r="K705" i="60"/>
  <c r="L705" i="60"/>
  <c r="O705" i="60"/>
  <c r="P705" i="60"/>
  <c r="Q705" i="60"/>
  <c r="R705" i="60"/>
  <c r="S705" i="60"/>
  <c r="T705" i="60"/>
  <c r="U705" i="60"/>
  <c r="V705" i="60"/>
  <c r="Z705" i="60"/>
  <c r="AI705" i="60"/>
  <c r="AJ705" i="60"/>
  <c r="AK705" i="60"/>
  <c r="AL705" i="60"/>
  <c r="A706" i="60"/>
  <c r="J706" i="60"/>
  <c r="K706" i="60"/>
  <c r="L706" i="60"/>
  <c r="O706" i="60"/>
  <c r="P706" i="60"/>
  <c r="Q706" i="60"/>
  <c r="R706" i="60"/>
  <c r="S706" i="60"/>
  <c r="T706" i="60"/>
  <c r="U706" i="60"/>
  <c r="V706" i="60"/>
  <c r="Z706" i="60"/>
  <c r="AI706" i="60"/>
  <c r="AJ706" i="60"/>
  <c r="AK706" i="60"/>
  <c r="AL706" i="60"/>
  <c r="A707" i="60"/>
  <c r="J707" i="60"/>
  <c r="K707" i="60"/>
  <c r="L707" i="60"/>
  <c r="O707" i="60"/>
  <c r="P707" i="60"/>
  <c r="Q707" i="60"/>
  <c r="R707" i="60"/>
  <c r="S707" i="60"/>
  <c r="T707" i="60"/>
  <c r="U707" i="60"/>
  <c r="V707" i="60"/>
  <c r="Z707" i="60"/>
  <c r="AI707" i="60"/>
  <c r="AJ707" i="60"/>
  <c r="AK707" i="60"/>
  <c r="AL707" i="60"/>
  <c r="A708" i="60"/>
  <c r="J708" i="60"/>
  <c r="K708" i="60"/>
  <c r="L708" i="60"/>
  <c r="O708" i="60"/>
  <c r="P708" i="60"/>
  <c r="Q708" i="60"/>
  <c r="R708" i="60"/>
  <c r="S708" i="60"/>
  <c r="T708" i="60"/>
  <c r="U708" i="60"/>
  <c r="V708" i="60"/>
  <c r="Z708" i="60"/>
  <c r="AI708" i="60"/>
  <c r="AJ708" i="60"/>
  <c r="AK708" i="60"/>
  <c r="AL708" i="60"/>
  <c r="A709" i="60"/>
  <c r="J709" i="60"/>
  <c r="K709" i="60"/>
  <c r="L709" i="60"/>
  <c r="O709" i="60"/>
  <c r="P709" i="60"/>
  <c r="Q709" i="60"/>
  <c r="R709" i="60"/>
  <c r="S709" i="60"/>
  <c r="T709" i="60"/>
  <c r="U709" i="60"/>
  <c r="V709" i="60"/>
  <c r="Z709" i="60"/>
  <c r="AI709" i="60"/>
  <c r="AJ709" i="60"/>
  <c r="AK709" i="60"/>
  <c r="AL709" i="60"/>
  <c r="A710" i="60"/>
  <c r="J710" i="60"/>
  <c r="K710" i="60"/>
  <c r="L710" i="60"/>
  <c r="O710" i="60"/>
  <c r="P710" i="60"/>
  <c r="Q710" i="60"/>
  <c r="R710" i="60"/>
  <c r="S710" i="60"/>
  <c r="T710" i="60"/>
  <c r="U710" i="60"/>
  <c r="V710" i="60"/>
  <c r="Z710" i="60"/>
  <c r="AI710" i="60"/>
  <c r="AJ710" i="60"/>
  <c r="AK710" i="60"/>
  <c r="AL710" i="60"/>
  <c r="A711" i="60"/>
  <c r="J711" i="60"/>
  <c r="K711" i="60"/>
  <c r="L711" i="60"/>
  <c r="O711" i="60"/>
  <c r="P711" i="60"/>
  <c r="Q711" i="60"/>
  <c r="R711" i="60"/>
  <c r="S711" i="60"/>
  <c r="T711" i="60"/>
  <c r="U711" i="60"/>
  <c r="V711" i="60"/>
  <c r="Z711" i="60"/>
  <c r="AI711" i="60"/>
  <c r="AJ711" i="60"/>
  <c r="AK711" i="60"/>
  <c r="AL711" i="60"/>
  <c r="A712" i="60"/>
  <c r="J712" i="60"/>
  <c r="K712" i="60"/>
  <c r="L712" i="60"/>
  <c r="O712" i="60"/>
  <c r="P712" i="60"/>
  <c r="Q712" i="60"/>
  <c r="R712" i="60"/>
  <c r="S712" i="60"/>
  <c r="T712" i="60"/>
  <c r="U712" i="60"/>
  <c r="V712" i="60"/>
  <c r="Z712" i="60"/>
  <c r="AI712" i="60"/>
  <c r="AJ712" i="60"/>
  <c r="AK712" i="60"/>
  <c r="AL712" i="60"/>
  <c r="A713" i="60"/>
  <c r="J713" i="60"/>
  <c r="K713" i="60"/>
  <c r="L713" i="60"/>
  <c r="O713" i="60"/>
  <c r="P713" i="60"/>
  <c r="Q713" i="60"/>
  <c r="R713" i="60"/>
  <c r="S713" i="60"/>
  <c r="T713" i="60"/>
  <c r="U713" i="60"/>
  <c r="V713" i="60"/>
  <c r="Z713" i="60"/>
  <c r="AI713" i="60"/>
  <c r="AJ713" i="60"/>
  <c r="AK713" i="60"/>
  <c r="AL713" i="60"/>
  <c r="A714" i="60"/>
  <c r="J714" i="60"/>
  <c r="K714" i="60"/>
  <c r="L714" i="60"/>
  <c r="O714" i="60"/>
  <c r="P714" i="60"/>
  <c r="Q714" i="60"/>
  <c r="R714" i="60"/>
  <c r="S714" i="60"/>
  <c r="T714" i="60"/>
  <c r="U714" i="60"/>
  <c r="V714" i="60"/>
  <c r="Z714" i="60"/>
  <c r="AI714" i="60"/>
  <c r="AJ714" i="60"/>
  <c r="AK714" i="60"/>
  <c r="AL714" i="60"/>
  <c r="A715" i="60"/>
  <c r="J715" i="60"/>
  <c r="K715" i="60"/>
  <c r="L715" i="60"/>
  <c r="O715" i="60"/>
  <c r="P715" i="60"/>
  <c r="Q715" i="60"/>
  <c r="R715" i="60"/>
  <c r="S715" i="60"/>
  <c r="T715" i="60"/>
  <c r="U715" i="60"/>
  <c r="V715" i="60"/>
  <c r="Z715" i="60"/>
  <c r="AI715" i="60"/>
  <c r="AJ715" i="60"/>
  <c r="AK715" i="60"/>
  <c r="AL715" i="60"/>
  <c r="A716" i="60"/>
  <c r="J716" i="60"/>
  <c r="K716" i="60"/>
  <c r="L716" i="60"/>
  <c r="O716" i="60"/>
  <c r="P716" i="60"/>
  <c r="Q716" i="60"/>
  <c r="R716" i="60"/>
  <c r="S716" i="60"/>
  <c r="T716" i="60"/>
  <c r="U716" i="60"/>
  <c r="V716" i="60"/>
  <c r="Z716" i="60"/>
  <c r="AI716" i="60"/>
  <c r="AJ716" i="60"/>
  <c r="AK716" i="60"/>
  <c r="AL716" i="60"/>
  <c r="A717" i="60"/>
  <c r="J717" i="60"/>
  <c r="K717" i="60"/>
  <c r="L717" i="60"/>
  <c r="O717" i="60"/>
  <c r="P717" i="60"/>
  <c r="Q717" i="60"/>
  <c r="R717" i="60"/>
  <c r="S717" i="60"/>
  <c r="T717" i="60"/>
  <c r="U717" i="60"/>
  <c r="V717" i="60"/>
  <c r="Z717" i="60"/>
  <c r="AI717" i="60"/>
  <c r="AJ717" i="60"/>
  <c r="AK717" i="60"/>
  <c r="AL717" i="60"/>
  <c r="A718" i="60"/>
  <c r="J718" i="60"/>
  <c r="K718" i="60"/>
  <c r="L718" i="60"/>
  <c r="O718" i="60"/>
  <c r="P718" i="60"/>
  <c r="Q718" i="60"/>
  <c r="R718" i="60"/>
  <c r="S718" i="60"/>
  <c r="T718" i="60"/>
  <c r="U718" i="60"/>
  <c r="V718" i="60"/>
  <c r="Z718" i="60"/>
  <c r="AI718" i="60"/>
  <c r="AJ718" i="60"/>
  <c r="AK718" i="60"/>
  <c r="AL718" i="60"/>
  <c r="A719" i="60"/>
  <c r="J719" i="60"/>
  <c r="K719" i="60"/>
  <c r="L719" i="60"/>
  <c r="O719" i="60"/>
  <c r="P719" i="60"/>
  <c r="Q719" i="60"/>
  <c r="R719" i="60"/>
  <c r="S719" i="60"/>
  <c r="T719" i="60"/>
  <c r="U719" i="60"/>
  <c r="V719" i="60"/>
  <c r="Z719" i="60"/>
  <c r="AI719" i="60"/>
  <c r="AJ719" i="60"/>
  <c r="AK719" i="60"/>
  <c r="AL719" i="60"/>
  <c r="A720" i="60"/>
  <c r="J720" i="60"/>
  <c r="K720" i="60"/>
  <c r="L720" i="60"/>
  <c r="O720" i="60"/>
  <c r="P720" i="60"/>
  <c r="Q720" i="60"/>
  <c r="R720" i="60"/>
  <c r="S720" i="60"/>
  <c r="T720" i="60"/>
  <c r="U720" i="60"/>
  <c r="V720" i="60"/>
  <c r="Z720" i="60"/>
  <c r="AI720" i="60"/>
  <c r="AJ720" i="60"/>
  <c r="AK720" i="60"/>
  <c r="AL720" i="60"/>
  <c r="A721" i="60"/>
  <c r="J721" i="60"/>
  <c r="K721" i="60"/>
  <c r="L721" i="60"/>
  <c r="O721" i="60"/>
  <c r="P721" i="60"/>
  <c r="Q721" i="60"/>
  <c r="R721" i="60"/>
  <c r="S721" i="60"/>
  <c r="T721" i="60"/>
  <c r="U721" i="60"/>
  <c r="V721" i="60"/>
  <c r="Z721" i="60"/>
  <c r="AI721" i="60"/>
  <c r="AJ721" i="60"/>
  <c r="AK721" i="60"/>
  <c r="AL721" i="60"/>
  <c r="A722" i="60"/>
  <c r="J722" i="60"/>
  <c r="K722" i="60"/>
  <c r="L722" i="60"/>
  <c r="O722" i="60"/>
  <c r="P722" i="60"/>
  <c r="Q722" i="60"/>
  <c r="R722" i="60"/>
  <c r="S722" i="60"/>
  <c r="T722" i="60"/>
  <c r="U722" i="60"/>
  <c r="V722" i="60"/>
  <c r="Z722" i="60"/>
  <c r="AI722" i="60"/>
  <c r="AJ722" i="60"/>
  <c r="AK722" i="60"/>
  <c r="AL722" i="60"/>
  <c r="A723" i="60"/>
  <c r="J723" i="60"/>
  <c r="K723" i="60"/>
  <c r="L723" i="60"/>
  <c r="O723" i="60"/>
  <c r="P723" i="60"/>
  <c r="Q723" i="60"/>
  <c r="R723" i="60"/>
  <c r="S723" i="60"/>
  <c r="T723" i="60"/>
  <c r="U723" i="60"/>
  <c r="V723" i="60"/>
  <c r="Z723" i="60"/>
  <c r="AI723" i="60"/>
  <c r="AJ723" i="60"/>
  <c r="AK723" i="60"/>
  <c r="AL723" i="60"/>
  <c r="A724" i="60"/>
  <c r="J724" i="60"/>
  <c r="K724" i="60"/>
  <c r="L724" i="60"/>
  <c r="O724" i="60"/>
  <c r="P724" i="60"/>
  <c r="Q724" i="60"/>
  <c r="R724" i="60"/>
  <c r="S724" i="60"/>
  <c r="T724" i="60"/>
  <c r="U724" i="60"/>
  <c r="V724" i="60"/>
  <c r="Z724" i="60"/>
  <c r="AI724" i="60"/>
  <c r="AJ724" i="60"/>
  <c r="AK724" i="60"/>
  <c r="AL724" i="60"/>
  <c r="A725" i="60"/>
  <c r="J725" i="60"/>
  <c r="K725" i="60"/>
  <c r="L725" i="60"/>
  <c r="O725" i="60"/>
  <c r="P725" i="60"/>
  <c r="Q725" i="60"/>
  <c r="R725" i="60"/>
  <c r="S725" i="60"/>
  <c r="T725" i="60"/>
  <c r="U725" i="60"/>
  <c r="V725" i="60"/>
  <c r="Z725" i="60"/>
  <c r="AI725" i="60"/>
  <c r="AJ725" i="60"/>
  <c r="AK725" i="60"/>
  <c r="AL725" i="60"/>
  <c r="A726" i="60"/>
  <c r="J726" i="60"/>
  <c r="K726" i="60"/>
  <c r="L726" i="60"/>
  <c r="O726" i="60"/>
  <c r="P726" i="60"/>
  <c r="Q726" i="60"/>
  <c r="R726" i="60"/>
  <c r="S726" i="60"/>
  <c r="T726" i="60"/>
  <c r="U726" i="60"/>
  <c r="V726" i="60"/>
  <c r="Z726" i="60"/>
  <c r="AI726" i="60"/>
  <c r="AJ726" i="60"/>
  <c r="AK726" i="60"/>
  <c r="AL726" i="60"/>
  <c r="A727" i="60"/>
  <c r="J727" i="60"/>
  <c r="K727" i="60"/>
  <c r="L727" i="60"/>
  <c r="O727" i="60"/>
  <c r="P727" i="60"/>
  <c r="Q727" i="60"/>
  <c r="R727" i="60"/>
  <c r="S727" i="60"/>
  <c r="T727" i="60"/>
  <c r="U727" i="60"/>
  <c r="V727" i="60"/>
  <c r="Z727" i="60"/>
  <c r="AI727" i="60"/>
  <c r="AJ727" i="60"/>
  <c r="AK727" i="60"/>
  <c r="AL727" i="60"/>
  <c r="A728" i="60"/>
  <c r="J728" i="60"/>
  <c r="K728" i="60"/>
  <c r="L728" i="60"/>
  <c r="O728" i="60"/>
  <c r="P728" i="60"/>
  <c r="Q728" i="60"/>
  <c r="R728" i="60"/>
  <c r="S728" i="60"/>
  <c r="T728" i="60"/>
  <c r="U728" i="60"/>
  <c r="V728" i="60"/>
  <c r="Z728" i="60"/>
  <c r="AI728" i="60"/>
  <c r="AJ728" i="60"/>
  <c r="AK728" i="60"/>
  <c r="AL728" i="60"/>
  <c r="A729" i="60"/>
  <c r="J729" i="60"/>
  <c r="K729" i="60"/>
  <c r="L729" i="60"/>
  <c r="O729" i="60"/>
  <c r="P729" i="60"/>
  <c r="Q729" i="60"/>
  <c r="R729" i="60"/>
  <c r="S729" i="60"/>
  <c r="T729" i="60"/>
  <c r="U729" i="60"/>
  <c r="V729" i="60"/>
  <c r="Z729" i="60"/>
  <c r="AI729" i="60"/>
  <c r="AJ729" i="60"/>
  <c r="AK729" i="60"/>
  <c r="AL729" i="60"/>
  <c r="A730" i="60"/>
  <c r="J730" i="60"/>
  <c r="K730" i="60"/>
  <c r="L730" i="60"/>
  <c r="O730" i="60"/>
  <c r="P730" i="60"/>
  <c r="Q730" i="60"/>
  <c r="R730" i="60"/>
  <c r="S730" i="60"/>
  <c r="T730" i="60"/>
  <c r="U730" i="60"/>
  <c r="V730" i="60"/>
  <c r="Z730" i="60"/>
  <c r="AI730" i="60"/>
  <c r="AJ730" i="60"/>
  <c r="AK730" i="60"/>
  <c r="AL730" i="60"/>
  <c r="A731" i="60"/>
  <c r="J731" i="60"/>
  <c r="K731" i="60"/>
  <c r="L731" i="60"/>
  <c r="O731" i="60"/>
  <c r="P731" i="60"/>
  <c r="Q731" i="60"/>
  <c r="R731" i="60"/>
  <c r="S731" i="60"/>
  <c r="T731" i="60"/>
  <c r="U731" i="60"/>
  <c r="V731" i="60"/>
  <c r="Z731" i="60"/>
  <c r="AI731" i="60"/>
  <c r="AJ731" i="60"/>
  <c r="AK731" i="60"/>
  <c r="AL731" i="60"/>
  <c r="A732" i="60"/>
  <c r="J732" i="60"/>
  <c r="K732" i="60"/>
  <c r="L732" i="60"/>
  <c r="O732" i="60"/>
  <c r="P732" i="60"/>
  <c r="Q732" i="60"/>
  <c r="R732" i="60"/>
  <c r="S732" i="60"/>
  <c r="T732" i="60"/>
  <c r="U732" i="60"/>
  <c r="V732" i="60"/>
  <c r="Z732" i="60"/>
  <c r="AI732" i="60"/>
  <c r="AJ732" i="60"/>
  <c r="AK732" i="60"/>
  <c r="AL732" i="60"/>
  <c r="A733" i="60"/>
  <c r="J733" i="60"/>
  <c r="K733" i="60"/>
  <c r="L733" i="60"/>
  <c r="O733" i="60"/>
  <c r="P733" i="60"/>
  <c r="Q733" i="60"/>
  <c r="R733" i="60"/>
  <c r="S733" i="60"/>
  <c r="T733" i="60"/>
  <c r="U733" i="60"/>
  <c r="V733" i="60"/>
  <c r="Z733" i="60"/>
  <c r="AI733" i="60"/>
  <c r="AJ733" i="60"/>
  <c r="AK733" i="60"/>
  <c r="AL733" i="60"/>
  <c r="A734" i="60"/>
  <c r="J734" i="60"/>
  <c r="K734" i="60"/>
  <c r="L734" i="60"/>
  <c r="O734" i="60"/>
  <c r="P734" i="60"/>
  <c r="Q734" i="60"/>
  <c r="R734" i="60"/>
  <c r="S734" i="60"/>
  <c r="T734" i="60"/>
  <c r="U734" i="60"/>
  <c r="V734" i="60"/>
  <c r="Z734" i="60"/>
  <c r="AI734" i="60"/>
  <c r="AJ734" i="60"/>
  <c r="AK734" i="60"/>
  <c r="AL734" i="60"/>
  <c r="A735" i="60"/>
  <c r="J735" i="60"/>
  <c r="K735" i="60"/>
  <c r="L735" i="60"/>
  <c r="O735" i="60"/>
  <c r="P735" i="60"/>
  <c r="Q735" i="60"/>
  <c r="R735" i="60"/>
  <c r="S735" i="60"/>
  <c r="T735" i="60"/>
  <c r="U735" i="60"/>
  <c r="V735" i="60"/>
  <c r="Z735" i="60"/>
  <c r="AI735" i="60"/>
  <c r="AJ735" i="60"/>
  <c r="AK735" i="60"/>
  <c r="AL735" i="60"/>
  <c r="A736" i="60"/>
  <c r="J736" i="60"/>
  <c r="K736" i="60"/>
  <c r="L736" i="60"/>
  <c r="O736" i="60"/>
  <c r="P736" i="60"/>
  <c r="Q736" i="60"/>
  <c r="R736" i="60"/>
  <c r="S736" i="60"/>
  <c r="T736" i="60"/>
  <c r="U736" i="60"/>
  <c r="V736" i="60"/>
  <c r="Z736" i="60"/>
  <c r="AI736" i="60"/>
  <c r="AJ736" i="60"/>
  <c r="AK736" i="60"/>
  <c r="AL736" i="60"/>
  <c r="A737" i="60"/>
  <c r="J737" i="60"/>
  <c r="K737" i="60"/>
  <c r="L737" i="60"/>
  <c r="O737" i="60"/>
  <c r="P737" i="60"/>
  <c r="Q737" i="60"/>
  <c r="R737" i="60"/>
  <c r="S737" i="60"/>
  <c r="T737" i="60"/>
  <c r="U737" i="60"/>
  <c r="V737" i="60"/>
  <c r="Z737" i="60"/>
  <c r="AI737" i="60"/>
  <c r="AJ737" i="60"/>
  <c r="AK737" i="60"/>
  <c r="AL737" i="60"/>
  <c r="A738" i="60"/>
  <c r="J738" i="60"/>
  <c r="K738" i="60"/>
  <c r="L738" i="60"/>
  <c r="O738" i="60"/>
  <c r="P738" i="60"/>
  <c r="Q738" i="60"/>
  <c r="R738" i="60"/>
  <c r="S738" i="60"/>
  <c r="T738" i="60"/>
  <c r="U738" i="60"/>
  <c r="V738" i="60"/>
  <c r="Z738" i="60"/>
  <c r="AI738" i="60"/>
  <c r="AJ738" i="60"/>
  <c r="AK738" i="60"/>
  <c r="AL738" i="60"/>
  <c r="A739" i="60"/>
  <c r="J739" i="60"/>
  <c r="K739" i="60"/>
  <c r="L739" i="60"/>
  <c r="O739" i="60"/>
  <c r="P739" i="60"/>
  <c r="Q739" i="60"/>
  <c r="R739" i="60"/>
  <c r="S739" i="60"/>
  <c r="T739" i="60"/>
  <c r="U739" i="60"/>
  <c r="V739" i="60"/>
  <c r="Z739" i="60"/>
  <c r="AI739" i="60"/>
  <c r="AJ739" i="60"/>
  <c r="AK739" i="60"/>
  <c r="AL739" i="60"/>
</calcChain>
</file>

<file path=xl/comments1.xml><?xml version="1.0" encoding="utf-8"?>
<comments xmlns="http://schemas.openxmlformats.org/spreadsheetml/2006/main">
  <authors>
    <author>avkobyashev</author>
  </authors>
  <commentList>
    <comment ref="D67" authorId="0" shapeId="0">
      <text>
        <r>
          <rPr>
            <b/>
            <sz val="8"/>
            <color indexed="81"/>
            <rFont val="Tahoma"/>
            <family val="2"/>
            <charset val="204"/>
          </rPr>
          <t>avkobyashev:</t>
        </r>
        <r>
          <rPr>
            <sz val="8"/>
            <color indexed="81"/>
            <rFont val="Tahoma"/>
            <family val="2"/>
            <charset val="204"/>
          </rPr>
          <t xml:space="preserve">
Если &gt;0.9 и высокая обводненность и стабильный фонд то нужно увеличить запасы
Если &lt;0.5 требуется детальное моделирование   </t>
        </r>
      </text>
    </comment>
    <comment ref="D86" authorId="0" shapeId="0">
      <text>
        <r>
          <rPr>
            <b/>
            <sz val="8"/>
            <color indexed="81"/>
            <rFont val="Tahoma"/>
            <family val="2"/>
            <charset val="204"/>
          </rPr>
          <t>avkobyashev:</t>
        </r>
        <r>
          <rPr>
            <sz val="8"/>
            <color indexed="81"/>
            <rFont val="Tahoma"/>
            <family val="2"/>
            <charset val="204"/>
          </rPr>
          <t xml:space="preserve">
Если &gt;1 скорее всего существует переток закачиваемой воды
Уточнить по истории даление участка и провести ПГИ</t>
        </r>
      </text>
    </comment>
  </commentList>
</comments>
</file>

<file path=xl/sharedStrings.xml><?xml version="1.0" encoding="utf-8"?>
<sst xmlns="http://schemas.openxmlformats.org/spreadsheetml/2006/main" count="199" uniqueCount="161">
  <si>
    <t>Дата</t>
  </si>
  <si>
    <t>Накопленные показатели в пл. усл.</t>
  </si>
  <si>
    <t>факт</t>
  </si>
  <si>
    <t>модель</t>
  </si>
  <si>
    <t>шаг</t>
  </si>
  <si>
    <t>Н</t>
  </si>
  <si>
    <t>В</t>
  </si>
  <si>
    <t>Ж</t>
  </si>
  <si>
    <t>З</t>
  </si>
  <si>
    <t>P</t>
  </si>
  <si>
    <t>We</t>
  </si>
  <si>
    <t>Р</t>
  </si>
  <si>
    <t>del We</t>
  </si>
  <si>
    <t>месяц</t>
  </si>
  <si>
    <t>m3</t>
  </si>
  <si>
    <t>атм</t>
  </si>
  <si>
    <t>Площадь</t>
  </si>
  <si>
    <t>S</t>
  </si>
  <si>
    <t>Радиус залежи</t>
  </si>
  <si>
    <t>м</t>
  </si>
  <si>
    <t>Толщина</t>
  </si>
  <si>
    <t>h</t>
  </si>
  <si>
    <t>Пористость</t>
  </si>
  <si>
    <t>f</t>
  </si>
  <si>
    <t>д.ед.</t>
  </si>
  <si>
    <t>Нач. нефтенасыщенность</t>
  </si>
  <si>
    <t>Soi</t>
  </si>
  <si>
    <t>Плотность нефти</t>
  </si>
  <si>
    <t>Объемный фактор нефти</t>
  </si>
  <si>
    <t>Объемный фактор воды</t>
  </si>
  <si>
    <t>Балансовые запасы</t>
  </si>
  <si>
    <t>N</t>
  </si>
  <si>
    <t>т</t>
  </si>
  <si>
    <t>Сжимаемость нефти</t>
  </si>
  <si>
    <t>1/атм</t>
  </si>
  <si>
    <t>Сжимаемость воды</t>
  </si>
  <si>
    <t>Сжимаемость породы</t>
  </si>
  <si>
    <t>Эффективная сжимемость</t>
  </si>
  <si>
    <t xml:space="preserve">Сжимаемость аквифера </t>
  </si>
  <si>
    <t>Pi</t>
  </si>
  <si>
    <t>Вязкость воды</t>
  </si>
  <si>
    <t>сП</t>
  </si>
  <si>
    <t>Угол притока из аквифера</t>
  </si>
  <si>
    <t>o</t>
  </si>
  <si>
    <t>Безразмерный угол притока</t>
  </si>
  <si>
    <t>f*</t>
  </si>
  <si>
    <t>Проницаемость аквифера</t>
  </si>
  <si>
    <t>мД</t>
  </si>
  <si>
    <t>Безразмерный радиус аквифера</t>
  </si>
  <si>
    <t>reD</t>
  </si>
  <si>
    <t>Радиус аквифера</t>
  </si>
  <si>
    <t>re</t>
  </si>
  <si>
    <t>Продуктивность аквифера</t>
  </si>
  <si>
    <t>U</t>
  </si>
  <si>
    <t>м3/атм.</t>
  </si>
  <si>
    <t>ГТМ</t>
  </si>
  <si>
    <t>J*</t>
  </si>
  <si>
    <t>А</t>
  </si>
  <si>
    <r>
      <t>D</t>
    </r>
    <r>
      <rPr>
        <sz val="10"/>
        <rFont val="Tahoma"/>
        <family val="2"/>
        <charset val="204"/>
      </rPr>
      <t>P</t>
    </r>
  </si>
  <si>
    <r>
      <t>t</t>
    </r>
    <r>
      <rPr>
        <vertAlign val="subscript"/>
        <sz val="10"/>
        <rFont val="Tahoma"/>
        <family val="2"/>
        <charset val="204"/>
      </rPr>
      <t>D</t>
    </r>
  </si>
  <si>
    <r>
      <t>W</t>
    </r>
    <r>
      <rPr>
        <vertAlign val="subscript"/>
        <sz val="10"/>
        <rFont val="Tahoma"/>
        <family val="2"/>
        <charset val="204"/>
      </rPr>
      <t>D</t>
    </r>
  </si>
  <si>
    <r>
      <t>м</t>
    </r>
    <r>
      <rPr>
        <vertAlign val="superscript"/>
        <sz val="10"/>
        <rFont val="Tahoma"/>
        <family val="2"/>
        <charset val="204"/>
      </rPr>
      <t>2</t>
    </r>
  </si>
  <si>
    <r>
      <t>r</t>
    </r>
    <r>
      <rPr>
        <vertAlign val="subscript"/>
        <sz val="10"/>
        <rFont val="Tahoma"/>
        <family val="2"/>
        <charset val="204"/>
      </rPr>
      <t>o</t>
    </r>
  </si>
  <si>
    <r>
      <t>r</t>
    </r>
    <r>
      <rPr>
        <vertAlign val="subscript"/>
        <sz val="10"/>
        <rFont val="Tahoma"/>
        <family val="2"/>
        <charset val="204"/>
      </rPr>
      <t>oil</t>
    </r>
  </si>
  <si>
    <r>
      <t>т/м</t>
    </r>
    <r>
      <rPr>
        <vertAlign val="superscript"/>
        <sz val="10"/>
        <rFont val="Tahoma"/>
        <family val="2"/>
        <charset val="204"/>
      </rPr>
      <t>3</t>
    </r>
  </si>
  <si>
    <r>
      <t>B</t>
    </r>
    <r>
      <rPr>
        <vertAlign val="subscript"/>
        <sz val="10"/>
        <rFont val="Tahoma"/>
        <family val="2"/>
        <charset val="204"/>
      </rPr>
      <t>oi</t>
    </r>
  </si>
  <si>
    <r>
      <t>B</t>
    </r>
    <r>
      <rPr>
        <vertAlign val="subscript"/>
        <sz val="10"/>
        <rFont val="Tahoma"/>
        <family val="2"/>
        <charset val="204"/>
      </rPr>
      <t>w</t>
    </r>
  </si>
  <si>
    <r>
      <t>м</t>
    </r>
    <r>
      <rPr>
        <vertAlign val="superscript"/>
        <sz val="10"/>
        <rFont val="Tahoma"/>
        <family val="2"/>
        <charset val="204"/>
      </rPr>
      <t>3</t>
    </r>
  </si>
  <si>
    <r>
      <t>C</t>
    </r>
    <r>
      <rPr>
        <vertAlign val="subscript"/>
        <sz val="10"/>
        <rFont val="Tahoma"/>
        <family val="2"/>
        <charset val="204"/>
      </rPr>
      <t>o</t>
    </r>
  </si>
  <si>
    <r>
      <t>C</t>
    </r>
    <r>
      <rPr>
        <vertAlign val="subscript"/>
        <sz val="10"/>
        <rFont val="Tahoma"/>
        <family val="2"/>
        <charset val="204"/>
      </rPr>
      <t>w</t>
    </r>
  </si>
  <si>
    <r>
      <t>C</t>
    </r>
    <r>
      <rPr>
        <vertAlign val="subscript"/>
        <sz val="10"/>
        <rFont val="Tahoma"/>
        <family val="2"/>
        <charset val="204"/>
      </rPr>
      <t>f</t>
    </r>
  </si>
  <si>
    <r>
      <t>С</t>
    </r>
    <r>
      <rPr>
        <vertAlign val="subscript"/>
        <sz val="10"/>
        <rFont val="Tahoma"/>
        <family val="2"/>
        <charset val="204"/>
      </rPr>
      <t>е</t>
    </r>
  </si>
  <si>
    <r>
      <t>С</t>
    </r>
    <r>
      <rPr>
        <vertAlign val="subscript"/>
        <sz val="10"/>
        <rFont val="Tahoma"/>
        <family val="2"/>
        <charset val="204"/>
      </rPr>
      <t>а</t>
    </r>
  </si>
  <si>
    <r>
      <t>m</t>
    </r>
    <r>
      <rPr>
        <vertAlign val="subscript"/>
        <sz val="10"/>
        <rFont val="Tahoma"/>
        <family val="2"/>
        <charset val="204"/>
      </rPr>
      <t>w</t>
    </r>
  </si>
  <si>
    <r>
      <t>к</t>
    </r>
    <r>
      <rPr>
        <vertAlign val="subscript"/>
        <sz val="10"/>
        <rFont val="Tahoma"/>
        <family val="2"/>
        <charset val="204"/>
      </rPr>
      <t>а</t>
    </r>
  </si>
  <si>
    <r>
      <t>t</t>
    </r>
    <r>
      <rPr>
        <vertAlign val="subscript"/>
        <sz val="10"/>
        <color indexed="8"/>
        <rFont val="Tahoma"/>
        <family val="2"/>
        <charset val="204"/>
      </rPr>
      <t>D</t>
    </r>
    <r>
      <rPr>
        <sz val="10"/>
        <color indexed="8"/>
        <rFont val="Tahoma"/>
        <family val="2"/>
        <charset val="204"/>
      </rPr>
      <t>*</t>
    </r>
  </si>
  <si>
    <t>Граничные условия</t>
  </si>
  <si>
    <t>Аквифер</t>
  </si>
  <si>
    <t>Запасы</t>
  </si>
  <si>
    <t>Тип границы</t>
  </si>
  <si>
    <t>Давление</t>
  </si>
  <si>
    <t>Промеж. Расчет</t>
  </si>
  <si>
    <t>Извлекаемые запасы</t>
  </si>
  <si>
    <t>Коэффициент вытеснения</t>
  </si>
  <si>
    <t>Подвижные запасы</t>
  </si>
  <si>
    <t>Ожидаемый коэф. охвата</t>
  </si>
  <si>
    <t>Ожидаемый КИН</t>
  </si>
  <si>
    <t>Прогнозные извлекаемые запасы</t>
  </si>
  <si>
    <t>Прогнозный КИН</t>
  </si>
  <si>
    <t>Прогнозный коэф. охвата</t>
  </si>
  <si>
    <t>Ожидаемые извлекаемые запасы</t>
  </si>
  <si>
    <t>Ожидаемые параметры по харакетристике вытеснения</t>
  </si>
  <si>
    <t>Прогнозные параметры по месторождениям аналогам</t>
  </si>
  <si>
    <t>ИСХОДНЫЕ ДАННЫЕ</t>
  </si>
  <si>
    <t>Физико-химические свойства</t>
  </si>
  <si>
    <t>Скважины</t>
  </si>
  <si>
    <t>Добывающие</t>
  </si>
  <si>
    <t>Забойное давление</t>
  </si>
  <si>
    <t xml:space="preserve">доб. </t>
  </si>
  <si>
    <t>наг.</t>
  </si>
  <si>
    <t>Сред. PI на скважину т/сут.</t>
  </si>
  <si>
    <t>Нагнетательные</t>
  </si>
  <si>
    <t>PI доб. участка т/мес.</t>
  </si>
  <si>
    <t>PI зак. участка м3/мес.</t>
  </si>
  <si>
    <t>Оценочный PI в случае Рзаб&gt;Ргрп</t>
  </si>
  <si>
    <t>Отношение PIфакт/PIоценка</t>
  </si>
  <si>
    <t>Накопленная добыча нефти</t>
  </si>
  <si>
    <t>ВНФ</t>
  </si>
  <si>
    <t>Закачка</t>
  </si>
  <si>
    <t>Дейст. фонд</t>
  </si>
  <si>
    <t>Обводненность</t>
  </si>
  <si>
    <t>Комп.</t>
  </si>
  <si>
    <t>тек.</t>
  </si>
  <si>
    <t>нак.</t>
  </si>
  <si>
    <t>Нефть</t>
  </si>
  <si>
    <t>Вода</t>
  </si>
  <si>
    <t>Жидкость</t>
  </si>
  <si>
    <t>Добыча, т/мес.</t>
  </si>
  <si>
    <t>Оценка ожидаемых извлекаемых запасов</t>
  </si>
  <si>
    <t>Накопленная добыча нефти, тонн</t>
  </si>
  <si>
    <t>Коэффициенты линии тренда</t>
  </si>
  <si>
    <t>Адаптация энергетики системы</t>
  </si>
  <si>
    <t>Разница давлений в контрольных точках</t>
  </si>
  <si>
    <t>До введения ППД</t>
  </si>
  <si>
    <t>После введения ППД</t>
  </si>
  <si>
    <t>Контрольные замеры</t>
  </si>
  <si>
    <t>Модель</t>
  </si>
  <si>
    <t>Дельта Ф-М</t>
  </si>
  <si>
    <t>Доля закачиваемой воды в не зону добычи, %</t>
  </si>
  <si>
    <t>Закачка с учетом перетоков</t>
  </si>
  <si>
    <t>Фактические и прогнозные-базовые данные добычи.</t>
  </si>
  <si>
    <t>Сред. PI на скважину с учетом корректировки по давлению</t>
  </si>
  <si>
    <t>Сред. PI на скважину</t>
  </si>
  <si>
    <t>Отношение Piфакт*/PIоценка</t>
  </si>
  <si>
    <t>вводимые данные</t>
  </si>
  <si>
    <t>расчетные данные</t>
  </si>
  <si>
    <t>рычаги управления</t>
  </si>
  <si>
    <t>Утвержденный КИН</t>
  </si>
  <si>
    <t>Средний дебит нефти на 1 скв.</t>
  </si>
  <si>
    <t>Контрольное 01.11.2007</t>
  </si>
  <si>
    <t>Погрешность тренда добычи</t>
  </si>
  <si>
    <t>Приёмистость</t>
  </si>
  <si>
    <t>Сред. PI на скважину ППД с учетом корректировки по давлению</t>
  </si>
  <si>
    <t xml:space="preserve"> Дата</t>
  </si>
  <si>
    <t>Действ.фонд добыв скважин, шт</t>
  </si>
  <si>
    <t>Действ.фонд нагн. скважин, шт</t>
  </si>
  <si>
    <t>Добыча нефти, т</t>
  </si>
  <si>
    <t>Добыча воды, т</t>
  </si>
  <si>
    <t>Закачка воды, куб.м</t>
  </si>
  <si>
    <t>Среднее значение Рпл.</t>
  </si>
  <si>
    <t>Начальное 01.01.1998</t>
  </si>
  <si>
    <t>Заданная приёмистость, м3/сут.</t>
  </si>
  <si>
    <t>Коэфф., эксплуатации ППД</t>
  </si>
  <si>
    <t>Условные обозначения:</t>
  </si>
  <si>
    <t>Накопленная закачка, м3</t>
  </si>
  <si>
    <t>Накопленная добыча жидкости, тонн</t>
  </si>
  <si>
    <t>Накопленная компенсация, %</t>
  </si>
  <si>
    <t>Накопленная добыча жидкости в пластовых условиях, тонн</t>
  </si>
  <si>
    <t>радиус дренирования по нагнетательной скважине</t>
  </si>
  <si>
    <t>радиус дренирования по добывающей скважине</t>
  </si>
  <si>
    <t>Элемент разработки (№1257) пласта БП-16 Восточно-Таркосалинского м-я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</si>
</sst>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0.0000"/>
    <numFmt numFmtId="166" formatCode="0.000"/>
    <numFmt numFmtId="167" formatCode="#,##0.0"/>
    <numFmt numFmtId="168" formatCode="#,##0.0000000"/>
    <numFmt numFmtId="169" formatCode="_-* #,##0.0_р_._-;\-* #,##0.0_р_._-;_-* &quot;-&quot;??_р_._-;_-@_-"/>
  </numFmts>
  <fonts count="3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10"/>
      <name val="Symbol"/>
      <family val="1"/>
      <charset val="2"/>
    </font>
    <font>
      <vertAlign val="subscript"/>
      <sz val="10"/>
      <name val="Tahoma"/>
      <family val="2"/>
      <charset val="204"/>
    </font>
    <font>
      <vertAlign val="superscript"/>
      <sz val="10"/>
      <name val="Tahoma"/>
      <family val="2"/>
      <charset val="204"/>
    </font>
    <font>
      <sz val="10"/>
      <color indexed="9"/>
      <name val="Tahoma"/>
      <family val="2"/>
      <charset val="204"/>
    </font>
    <font>
      <vertAlign val="superscript"/>
      <sz val="10"/>
      <color indexed="9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vertAlign val="subscript"/>
      <sz val="10"/>
      <color indexed="8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.5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9"/>
      <name val="Tahoma"/>
      <family val="2"/>
      <charset val="204"/>
    </font>
    <font>
      <sz val="10"/>
      <color indexed="12"/>
      <name val="Tahoma"/>
      <family val="2"/>
      <charset val="204"/>
    </font>
    <font>
      <sz val="10"/>
      <name val="Arial"/>
      <family val="2"/>
      <charset val="204"/>
    </font>
    <font>
      <b/>
      <sz val="10"/>
      <color indexed="9"/>
      <name val="Tahoma"/>
      <family val="2"/>
      <charset val="204"/>
    </font>
    <font>
      <b/>
      <sz val="10"/>
      <color indexed="10"/>
      <name val="Tahoma"/>
      <family val="2"/>
      <charset val="204"/>
    </font>
    <font>
      <sz val="8"/>
      <name val="Arial"/>
      <family val="2"/>
      <charset val="204"/>
    </font>
    <font>
      <sz val="10"/>
      <color indexed="10"/>
      <name val="Tahoma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1" fillId="0" borderId="0"/>
  </cellStyleXfs>
  <cellXfs count="299">
    <xf numFmtId="0" fontId="0" fillId="0" borderId="0" xfId="0"/>
    <xf numFmtId="0" fontId="4" fillId="0" borderId="0" xfId="1" applyFont="1"/>
    <xf numFmtId="0" fontId="4" fillId="0" borderId="1" xfId="1" applyFont="1" applyBorder="1"/>
    <xf numFmtId="0" fontId="4" fillId="0" borderId="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vertical="top" wrapText="1"/>
    </xf>
    <xf numFmtId="0" fontId="6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/>
    <xf numFmtId="0" fontId="4" fillId="0" borderId="5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/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Border="1"/>
    <xf numFmtId="0" fontId="4" fillId="0" borderId="5" xfId="1" applyFont="1" applyBorder="1" applyAlignment="1">
      <alignment horizontal="center"/>
    </xf>
    <xf numFmtId="0" fontId="4" fillId="0" borderId="6" xfId="1" applyFont="1" applyBorder="1"/>
    <xf numFmtId="1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7" fontId="4" fillId="0" borderId="2" xfId="1" applyNumberFormat="1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" fontId="4" fillId="0" borderId="2" xfId="1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168" fontId="4" fillId="0" borderId="0" xfId="1" applyNumberFormat="1" applyFont="1"/>
    <xf numFmtId="0" fontId="4" fillId="0" borderId="0" xfId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" fontId="4" fillId="0" borderId="0" xfId="1" applyNumberFormat="1" applyFont="1" applyFill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67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" fontId="4" fillId="0" borderId="4" xfId="1" applyNumberFormat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0" borderId="8" xfId="1" applyFont="1" applyBorder="1"/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164" fontId="4" fillId="0" borderId="0" xfId="1" applyNumberFormat="1" applyFont="1"/>
    <xf numFmtId="0" fontId="4" fillId="0" borderId="8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/>
    </xf>
    <xf numFmtId="164" fontId="4" fillId="0" borderId="0" xfId="1" applyNumberFormat="1" applyFont="1" applyBorder="1"/>
    <xf numFmtId="1" fontId="4" fillId="0" borderId="0" xfId="1" applyNumberFormat="1" applyFont="1" applyBorder="1"/>
    <xf numFmtId="165" fontId="4" fillId="0" borderId="0" xfId="1" applyNumberFormat="1" applyFont="1" applyBorder="1"/>
    <xf numFmtId="0" fontId="4" fillId="2" borderId="5" xfId="1" applyFont="1" applyFill="1" applyBorder="1" applyAlignment="1">
      <alignment horizontal="center"/>
    </xf>
    <xf numFmtId="0" fontId="4" fillId="0" borderId="0" xfId="1" applyFont="1" applyBorder="1"/>
    <xf numFmtId="0" fontId="4" fillId="2" borderId="0" xfId="1" applyFont="1" applyFill="1" applyBorder="1"/>
    <xf numFmtId="0" fontId="11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1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1" fontId="4" fillId="0" borderId="4" xfId="1" applyNumberFormat="1" applyFont="1" applyFill="1" applyBorder="1" applyAlignment="1">
      <alignment horizontal="center"/>
    </xf>
    <xf numFmtId="1" fontId="4" fillId="0" borderId="0" xfId="1" applyNumberFormat="1" applyFont="1"/>
    <xf numFmtId="2" fontId="4" fillId="0" borderId="0" xfId="1" applyNumberFormat="1" applyFont="1"/>
    <xf numFmtId="0" fontId="15" fillId="0" borderId="0" xfId="1" applyFont="1"/>
    <xf numFmtId="0" fontId="15" fillId="0" borderId="0" xfId="1" applyFont="1" applyAlignment="1">
      <alignment horizontal="right"/>
    </xf>
    <xf numFmtId="0" fontId="14" fillId="0" borderId="0" xfId="1" applyFont="1"/>
    <xf numFmtId="0" fontId="14" fillId="0" borderId="0" xfId="1" applyFont="1" applyAlignment="1">
      <alignment horizontal="right"/>
    </xf>
    <xf numFmtId="0" fontId="15" fillId="0" borderId="0" xfId="1" applyFont="1" applyBorder="1"/>
    <xf numFmtId="0" fontId="4" fillId="0" borderId="0" xfId="1" applyFont="1" applyFill="1" applyBorder="1"/>
    <xf numFmtId="3" fontId="4" fillId="0" borderId="0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vertical="center"/>
    </xf>
    <xf numFmtId="0" fontId="4" fillId="0" borderId="8" xfId="1" applyFont="1" applyFill="1" applyBorder="1"/>
    <xf numFmtId="3" fontId="4" fillId="0" borderId="4" xfId="1" applyNumberFormat="1" applyFont="1" applyFill="1" applyBorder="1" applyAlignment="1">
      <alignment horizontal="right"/>
    </xf>
    <xf numFmtId="0" fontId="4" fillId="0" borderId="1" xfId="1" applyFont="1" applyBorder="1" applyAlignment="1">
      <alignment horizontal="right"/>
    </xf>
    <xf numFmtId="0" fontId="14" fillId="0" borderId="0" xfId="1" applyFont="1" applyBorder="1"/>
    <xf numFmtId="0" fontId="14" fillId="0" borderId="0" xfId="1" applyFont="1" applyBorder="1" applyAlignment="1">
      <alignment horizontal="right"/>
    </xf>
    <xf numFmtId="0" fontId="15" fillId="0" borderId="0" xfId="1" applyFont="1" applyBorder="1" applyAlignment="1">
      <alignment horizontal="right"/>
    </xf>
    <xf numFmtId="0" fontId="15" fillId="0" borderId="0" xfId="1" applyFont="1" applyBorder="1" applyAlignment="1">
      <alignment horizontal="left"/>
    </xf>
    <xf numFmtId="11" fontId="4" fillId="0" borderId="0" xfId="1" applyNumberFormat="1" applyFont="1" applyFill="1" applyBorder="1"/>
    <xf numFmtId="14" fontId="4" fillId="0" borderId="0" xfId="1" applyNumberFormat="1" applyFont="1" applyAlignment="1">
      <alignment horizontal="left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center" vertical="center"/>
    </xf>
    <xf numFmtId="2" fontId="9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/>
    <xf numFmtId="0" fontId="15" fillId="0" borderId="8" xfId="1" applyFont="1" applyBorder="1"/>
    <xf numFmtId="0" fontId="11" fillId="0" borderId="5" xfId="1" applyFont="1" applyBorder="1"/>
    <xf numFmtId="0" fontId="11" fillId="0" borderId="5" xfId="1" applyFont="1" applyBorder="1" applyAlignment="1">
      <alignment horizontal="right"/>
    </xf>
    <xf numFmtId="0" fontId="4" fillId="0" borderId="6" xfId="1" applyFont="1" applyBorder="1" applyAlignment="1">
      <alignment horizontal="right"/>
    </xf>
    <xf numFmtId="0" fontId="15" fillId="0" borderId="8" xfId="1" applyFont="1" applyBorder="1" applyAlignment="1">
      <alignment horizontal="left"/>
    </xf>
    <xf numFmtId="0" fontId="15" fillId="0" borderId="4" xfId="1" applyFont="1" applyBorder="1" applyAlignment="1">
      <alignment horizontal="left"/>
    </xf>
    <xf numFmtId="0" fontId="4" fillId="0" borderId="8" xfId="1" applyFont="1" applyFill="1" applyBorder="1" applyAlignment="1">
      <alignment horizontal="center" vertical="center"/>
    </xf>
    <xf numFmtId="0" fontId="6" fillId="0" borderId="5" xfId="1" applyFont="1" applyBorder="1"/>
    <xf numFmtId="11" fontId="4" fillId="0" borderId="4" xfId="1" applyNumberFormat="1" applyFont="1" applyFill="1" applyBorder="1"/>
    <xf numFmtId="14" fontId="4" fillId="0" borderId="7" xfId="1" applyNumberFormat="1" applyFont="1" applyBorder="1" applyAlignment="1">
      <alignment horizontal="left"/>
    </xf>
    <xf numFmtId="14" fontId="4" fillId="0" borderId="8" xfId="1" applyNumberFormat="1" applyFont="1" applyBorder="1" applyAlignment="1">
      <alignment horizontal="left"/>
    </xf>
    <xf numFmtId="0" fontId="8" fillId="0" borderId="0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3" borderId="0" xfId="1" applyFont="1" applyFill="1" applyBorder="1"/>
    <xf numFmtId="0" fontId="12" fillId="0" borderId="8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/>
    </xf>
    <xf numFmtId="0" fontId="12" fillId="0" borderId="8" xfId="1" applyFont="1" applyFill="1" applyBorder="1"/>
    <xf numFmtId="0" fontId="12" fillId="0" borderId="0" xfId="1" applyFont="1" applyFill="1" applyBorder="1"/>
    <xf numFmtId="0" fontId="12" fillId="0" borderId="7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left" vertical="top" wrapText="1"/>
    </xf>
    <xf numFmtId="0" fontId="15" fillId="0" borderId="4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center"/>
    </xf>
    <xf numFmtId="2" fontId="9" fillId="0" borderId="4" xfId="1" applyNumberFormat="1" applyFont="1" applyFill="1" applyBorder="1" applyAlignment="1">
      <alignment horizontal="right" vertical="center"/>
    </xf>
    <xf numFmtId="0" fontId="4" fillId="0" borderId="8" xfId="1" applyFont="1" applyFill="1" applyBorder="1" applyAlignment="1">
      <alignment horizontal="left" vertical="top" wrapText="1"/>
    </xf>
    <xf numFmtId="166" fontId="4" fillId="0" borderId="4" xfId="1" applyNumberFormat="1" applyFont="1" applyFill="1" applyBorder="1"/>
    <xf numFmtId="0" fontId="4" fillId="0" borderId="9" xfId="1" applyFont="1" applyBorder="1"/>
    <xf numFmtId="0" fontId="4" fillId="0" borderId="10" xfId="1" applyFont="1" applyBorder="1"/>
    <xf numFmtId="166" fontId="4" fillId="0" borderId="11" xfId="1" applyNumberFormat="1" applyFont="1" applyFill="1" applyBorder="1"/>
    <xf numFmtId="0" fontId="4" fillId="0" borderId="5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3" fontId="4" fillId="0" borderId="4" xfId="1" applyNumberFormat="1" applyFont="1" applyFill="1" applyBorder="1" applyAlignment="1">
      <alignment horizontal="center"/>
    </xf>
    <xf numFmtId="0" fontId="19" fillId="4" borderId="0" xfId="1" applyFont="1" applyFill="1"/>
    <xf numFmtId="0" fontId="9" fillId="4" borderId="0" xfId="1" applyFont="1" applyFill="1"/>
    <xf numFmtId="0" fontId="15" fillId="0" borderId="0" xfId="1" applyFont="1" applyAlignment="1">
      <alignment vertical="center"/>
    </xf>
    <xf numFmtId="0" fontId="15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4" fillId="5" borderId="0" xfId="1" applyFont="1" applyFill="1" applyBorder="1"/>
    <xf numFmtId="0" fontId="4" fillId="5" borderId="14" xfId="1" applyFont="1" applyFill="1" applyBorder="1" applyAlignment="1">
      <alignment horizontal="center"/>
    </xf>
    <xf numFmtId="2" fontId="4" fillId="5" borderId="15" xfId="1" applyNumberFormat="1" applyFon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164" fontId="4" fillId="5" borderId="13" xfId="1" applyNumberFormat="1" applyFont="1" applyFill="1" applyBorder="1" applyAlignment="1">
      <alignment horizontal="center"/>
    </xf>
    <xf numFmtId="0" fontId="4" fillId="5" borderId="17" xfId="1" applyFont="1" applyFill="1" applyBorder="1" applyAlignment="1">
      <alignment horizontal="center"/>
    </xf>
    <xf numFmtId="0" fontId="4" fillId="5" borderId="12" xfId="1" applyFont="1" applyFill="1" applyBorder="1" applyAlignment="1">
      <alignment horizontal="center"/>
    </xf>
    <xf numFmtId="0" fontId="4" fillId="5" borderId="18" xfId="1" applyFont="1" applyFill="1" applyBorder="1" applyAlignment="1">
      <alignment horizontal="center"/>
    </xf>
    <xf numFmtId="1" fontId="4" fillId="5" borderId="0" xfId="1" applyNumberFormat="1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center"/>
    </xf>
    <xf numFmtId="14" fontId="4" fillId="5" borderId="0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17" fontId="12" fillId="0" borderId="8" xfId="0" applyNumberFormat="1" applyFont="1" applyFill="1" applyBorder="1" applyAlignment="1">
      <alignment horizontal="right" vertical="top"/>
    </xf>
    <xf numFmtId="3" fontId="4" fillId="6" borderId="4" xfId="1" applyNumberFormat="1" applyFont="1" applyFill="1" applyBorder="1" applyAlignment="1">
      <alignment horizontal="right"/>
    </xf>
    <xf numFmtId="0" fontId="4" fillId="6" borderId="4" xfId="1" applyFont="1" applyFill="1" applyBorder="1" applyAlignment="1">
      <alignment horizontal="right"/>
    </xf>
    <xf numFmtId="0" fontId="21" fillId="6" borderId="4" xfId="1" applyFont="1" applyFill="1" applyBorder="1" applyAlignment="1">
      <alignment horizontal="right"/>
    </xf>
    <xf numFmtId="0" fontId="4" fillId="6" borderId="4" xfId="1" applyFont="1" applyFill="1" applyBorder="1" applyAlignment="1">
      <alignment horizontal="right" vertical="center"/>
    </xf>
    <xf numFmtId="0" fontId="4" fillId="6" borderId="4" xfId="1" applyFont="1" applyFill="1" applyBorder="1"/>
    <xf numFmtId="3" fontId="22" fillId="7" borderId="4" xfId="1" applyNumberFormat="1" applyFont="1" applyFill="1" applyBorder="1" applyAlignment="1">
      <alignment horizontal="right"/>
    </xf>
    <xf numFmtId="3" fontId="22" fillId="7" borderId="4" xfId="1" applyNumberFormat="1" applyFont="1" applyFill="1" applyBorder="1"/>
    <xf numFmtId="3" fontId="22" fillId="7" borderId="6" xfId="1" applyNumberFormat="1" applyFont="1" applyFill="1" applyBorder="1" applyAlignment="1">
      <alignment horizontal="right"/>
    </xf>
    <xf numFmtId="11" fontId="4" fillId="6" borderId="4" xfId="1" applyNumberFormat="1" applyFont="1" applyFill="1" applyBorder="1"/>
    <xf numFmtId="11" fontId="22" fillId="7" borderId="4" xfId="1" applyNumberFormat="1" applyFont="1" applyFill="1" applyBorder="1"/>
    <xf numFmtId="0" fontId="4" fillId="6" borderId="6" xfId="1" applyFont="1" applyFill="1" applyBorder="1"/>
    <xf numFmtId="0" fontId="23" fillId="8" borderId="4" xfId="1" applyFont="1" applyFill="1" applyBorder="1"/>
    <xf numFmtId="2" fontId="22" fillId="7" borderId="4" xfId="1" applyNumberFormat="1" applyFont="1" applyFill="1" applyBorder="1"/>
    <xf numFmtId="0" fontId="23" fillId="8" borderId="4" xfId="1" applyFont="1" applyFill="1" applyBorder="1" applyAlignment="1">
      <alignment horizontal="right"/>
    </xf>
    <xf numFmtId="1" fontId="22" fillId="7" borderId="4" xfId="1" applyNumberFormat="1" applyFont="1" applyFill="1" applyBorder="1" applyAlignment="1">
      <alignment horizontal="right"/>
    </xf>
    <xf numFmtId="1" fontId="22" fillId="7" borderId="4" xfId="1" applyNumberFormat="1" applyFont="1" applyFill="1" applyBorder="1"/>
    <xf numFmtId="0" fontId="22" fillId="7" borderId="6" xfId="1" applyFont="1" applyFill="1" applyBorder="1" applyAlignment="1">
      <alignment horizontal="right" vertical="center"/>
    </xf>
    <xf numFmtId="2" fontId="4" fillId="6" borderId="4" xfId="1" applyNumberFormat="1" applyFont="1" applyFill="1" applyBorder="1" applyAlignment="1">
      <alignment horizontal="right" vertical="center"/>
    </xf>
    <xf numFmtId="3" fontId="22" fillId="7" borderId="4" xfId="1" applyNumberFormat="1" applyFont="1" applyFill="1" applyBorder="1" applyAlignment="1">
      <alignment horizontal="right" vertical="center"/>
    </xf>
    <xf numFmtId="166" fontId="22" fillId="7" borderId="4" xfId="1" applyNumberFormat="1" applyFont="1" applyFill="1" applyBorder="1"/>
    <xf numFmtId="2" fontId="22" fillId="7" borderId="6" xfId="1" applyNumberFormat="1" applyFont="1" applyFill="1" applyBorder="1"/>
    <xf numFmtId="1" fontId="4" fillId="6" borderId="4" xfId="1" applyNumberFormat="1" applyFont="1" applyFill="1" applyBorder="1"/>
    <xf numFmtId="2" fontId="22" fillId="7" borderId="11" xfId="1" applyNumberFormat="1" applyFont="1" applyFill="1" applyBorder="1"/>
    <xf numFmtId="1" fontId="4" fillId="2" borderId="0" xfId="0" applyNumberFormat="1" applyFont="1" applyFill="1" applyBorder="1" applyAlignment="1">
      <alignment horizontal="center"/>
    </xf>
    <xf numFmtId="1" fontId="4" fillId="2" borderId="0" xfId="1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167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169" fontId="4" fillId="0" borderId="2" xfId="4" applyNumberFormat="1" applyFont="1" applyFill="1" applyBorder="1" applyAlignment="1">
      <alignment horizontal="center"/>
    </xf>
    <xf numFmtId="169" fontId="4" fillId="0" borderId="2" xfId="4" applyNumberFormat="1" applyFont="1" applyBorder="1" applyAlignment="1">
      <alignment horizontal="center"/>
    </xf>
    <xf numFmtId="169" fontId="4" fillId="0" borderId="0" xfId="4" applyNumberFormat="1" applyFont="1" applyFill="1" applyBorder="1" applyAlignment="1">
      <alignment horizontal="center"/>
    </xf>
    <xf numFmtId="169" fontId="4" fillId="0" borderId="0" xfId="4" applyNumberFormat="1" applyFont="1" applyBorder="1" applyAlignment="1">
      <alignment horizontal="center"/>
    </xf>
    <xf numFmtId="169" fontId="12" fillId="0" borderId="0" xfId="4" applyNumberFormat="1" applyFont="1" applyFill="1" applyBorder="1" applyAlignment="1">
      <alignment horizontal="center" vertical="top"/>
    </xf>
    <xf numFmtId="169" fontId="12" fillId="0" borderId="0" xfId="4" applyNumberFormat="1" applyFont="1" applyFill="1" applyBorder="1" applyAlignment="1">
      <alignment horizontal="right" vertical="top"/>
    </xf>
    <xf numFmtId="169" fontId="4" fillId="2" borderId="0" xfId="4" applyNumberFormat="1" applyFont="1" applyFill="1" applyBorder="1" applyAlignment="1">
      <alignment horizontal="center"/>
    </xf>
    <xf numFmtId="166" fontId="4" fillId="6" borderId="4" xfId="1" applyNumberFormat="1" applyFont="1" applyFill="1" applyBorder="1"/>
    <xf numFmtId="164" fontId="4" fillId="0" borderId="1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2" borderId="4" xfId="1" applyNumberFormat="1" applyFont="1" applyFill="1" applyBorder="1" applyAlignment="1">
      <alignment horizontal="center"/>
    </xf>
    <xf numFmtId="1" fontId="22" fillId="0" borderId="4" xfId="1" applyNumberFormat="1" applyFont="1" applyFill="1" applyBorder="1"/>
    <xf numFmtId="164" fontId="22" fillId="0" borderId="4" xfId="1" applyNumberFormat="1" applyFont="1" applyFill="1" applyBorder="1"/>
    <xf numFmtId="164" fontId="22" fillId="0" borderId="6" xfId="1" applyNumberFormat="1" applyFont="1" applyFill="1" applyBorder="1"/>
    <xf numFmtId="2" fontId="22" fillId="0" borderId="4" xfId="1" applyNumberFormat="1" applyFont="1" applyFill="1" applyBorder="1" applyAlignment="1">
      <alignment vertical="center"/>
    </xf>
    <xf numFmtId="169" fontId="1" fillId="0" borderId="2" xfId="4" applyNumberFormat="1" applyBorder="1" applyAlignment="1">
      <alignment horizontal="center"/>
    </xf>
    <xf numFmtId="169" fontId="1" fillId="0" borderId="0" xfId="4" applyNumberFormat="1" applyBorder="1" applyAlignment="1">
      <alignment horizontal="center"/>
    </xf>
    <xf numFmtId="9" fontId="4" fillId="0" borderId="0" xfId="2" applyFont="1"/>
    <xf numFmtId="169" fontId="4" fillId="0" borderId="0" xfId="1" applyNumberFormat="1" applyFont="1"/>
    <xf numFmtId="1" fontId="9" fillId="9" borderId="4" xfId="1" applyNumberFormat="1" applyFont="1" applyFill="1" applyBorder="1"/>
    <xf numFmtId="2" fontId="22" fillId="9" borderId="4" xfId="1" applyNumberFormat="1" applyFont="1" applyFill="1" applyBorder="1" applyAlignment="1">
      <alignment horizontal="center" vertical="center"/>
    </xf>
    <xf numFmtId="43" fontId="25" fillId="0" borderId="0" xfId="1" applyNumberFormat="1" applyFont="1" applyFill="1"/>
    <xf numFmtId="0" fontId="4" fillId="6" borderId="19" xfId="1" applyFont="1" applyFill="1" applyBorder="1"/>
    <xf numFmtId="0" fontId="4" fillId="6" borderId="20" xfId="1" applyFont="1" applyFill="1" applyBorder="1"/>
    <xf numFmtId="0" fontId="4" fillId="6" borderId="21" xfId="1" applyFont="1" applyFill="1" applyBorder="1"/>
    <xf numFmtId="169" fontId="4" fillId="11" borderId="0" xfId="4" applyNumberFormat="1" applyFont="1" applyFill="1" applyBorder="1" applyAlignment="1">
      <alignment horizontal="center"/>
    </xf>
    <xf numFmtId="0" fontId="0" fillId="12" borderId="0" xfId="0" applyFill="1"/>
    <xf numFmtId="0" fontId="0" fillId="12" borderId="0" xfId="0" applyFill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0" fontId="21" fillId="12" borderId="0" xfId="0" applyFont="1" applyFill="1" applyAlignment="1">
      <alignment horizontal="center" vertical="center" wrapText="1"/>
    </xf>
    <xf numFmtId="9" fontId="27" fillId="12" borderId="0" xfId="2" applyFont="1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0" fillId="12" borderId="0" xfId="0" applyFill="1" applyAlignment="1"/>
    <xf numFmtId="0" fontId="4" fillId="12" borderId="0" xfId="1" applyFont="1" applyFill="1" applyBorder="1" applyAlignment="1">
      <alignment horizontal="center"/>
    </xf>
    <xf numFmtId="169" fontId="27" fillId="12" borderId="0" xfId="4" applyNumberFormat="1" applyFont="1" applyFill="1" applyBorder="1" applyAlignment="1">
      <alignment horizontal="center"/>
    </xf>
    <xf numFmtId="169" fontId="4" fillId="12" borderId="0" xfId="4" applyNumberFormat="1" applyFont="1" applyFill="1" applyBorder="1" applyAlignment="1">
      <alignment horizontal="center"/>
    </xf>
    <xf numFmtId="0" fontId="12" fillId="12" borderId="0" xfId="0" applyFont="1" applyFill="1" applyBorder="1" applyAlignment="1">
      <alignment horizontal="center" vertical="top" wrapText="1"/>
    </xf>
    <xf numFmtId="169" fontId="12" fillId="12" borderId="0" xfId="4" applyNumberFormat="1" applyFont="1" applyFill="1" applyBorder="1" applyAlignment="1">
      <alignment horizontal="center" vertical="top"/>
    </xf>
    <xf numFmtId="1" fontId="12" fillId="12" borderId="0" xfId="0" applyNumberFormat="1" applyFont="1" applyFill="1" applyBorder="1" applyAlignment="1">
      <alignment horizontal="center" vertical="top"/>
    </xf>
    <xf numFmtId="0" fontId="0" fillId="12" borderId="0" xfId="0" applyFill="1" applyBorder="1" applyAlignment="1">
      <alignment horizontal="center"/>
    </xf>
    <xf numFmtId="17" fontId="12" fillId="12" borderId="0" xfId="0" applyNumberFormat="1" applyFont="1" applyFill="1" applyBorder="1" applyAlignment="1">
      <alignment horizontal="center" vertical="top"/>
    </xf>
    <xf numFmtId="169" fontId="12" fillId="12" borderId="0" xfId="4" applyNumberFormat="1" applyFont="1" applyFill="1" applyBorder="1" applyAlignment="1">
      <alignment horizontal="center" vertical="top" wrapText="1"/>
    </xf>
    <xf numFmtId="3" fontId="4" fillId="5" borderId="31" xfId="1" applyNumberFormat="1" applyFont="1" applyFill="1" applyBorder="1" applyAlignment="1">
      <alignment horizontal="center"/>
    </xf>
    <xf numFmtId="3" fontId="4" fillId="5" borderId="12" xfId="1" applyNumberFormat="1" applyFont="1" applyFill="1" applyBorder="1" applyAlignment="1">
      <alignment horizontal="center"/>
    </xf>
    <xf numFmtId="0" fontId="4" fillId="5" borderId="29" xfId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169" fontId="1" fillId="0" borderId="0" xfId="4" applyNumberFormat="1" applyFill="1" applyBorder="1" applyAlignment="1">
      <alignment horizontal="center"/>
    </xf>
    <xf numFmtId="169" fontId="12" fillId="0" borderId="0" xfId="4" applyNumberFormat="1" applyFont="1" applyFill="1" applyBorder="1" applyAlignment="1">
      <alignment horizontal="center" vertical="top" wrapText="1"/>
    </xf>
    <xf numFmtId="0" fontId="9" fillId="4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Fill="1" applyAlignment="1">
      <alignment horizontal="center"/>
    </xf>
    <xf numFmtId="1" fontId="20" fillId="5" borderId="39" xfId="1" applyNumberFormat="1" applyFont="1" applyFill="1" applyBorder="1" applyAlignment="1">
      <alignment horizontal="center"/>
    </xf>
    <xf numFmtId="0" fontId="21" fillId="12" borderId="0" xfId="0" applyFont="1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29" fillId="12" borderId="0" xfId="0" applyFont="1" applyFill="1" applyAlignment="1">
      <alignment horizontal="center" vertical="center" wrapText="1"/>
    </xf>
    <xf numFmtId="0" fontId="28" fillId="12" borderId="0" xfId="0" applyFont="1" applyFill="1" applyAlignment="1">
      <alignment horizontal="left"/>
    </xf>
    <xf numFmtId="0" fontId="15" fillId="0" borderId="0" xfId="1" applyFont="1" applyAlignment="1">
      <alignment horizontal="right" vertical="center"/>
    </xf>
    <xf numFmtId="0" fontId="4" fillId="6" borderId="0" xfId="1" applyFont="1" applyFill="1" applyAlignment="1">
      <alignment horizontal="center"/>
    </xf>
    <xf numFmtId="0" fontId="4" fillId="7" borderId="0" xfId="1" applyFont="1" applyFill="1" applyAlignment="1">
      <alignment horizontal="center"/>
    </xf>
    <xf numFmtId="0" fontId="4" fillId="8" borderId="0" xfId="1" applyFont="1" applyFill="1" applyAlignment="1">
      <alignment horizontal="center" vertical="center"/>
    </xf>
    <xf numFmtId="0" fontId="4" fillId="5" borderId="24" xfId="1" applyFont="1" applyFill="1" applyBorder="1" applyAlignment="1">
      <alignment horizontal="center"/>
    </xf>
    <xf numFmtId="0" fontId="4" fillId="5" borderId="17" xfId="1" applyFont="1" applyFill="1" applyBorder="1" applyAlignment="1">
      <alignment horizontal="center"/>
    </xf>
    <xf numFmtId="0" fontId="4" fillId="5" borderId="29" xfId="1" applyFont="1" applyFill="1" applyBorder="1" applyAlignment="1">
      <alignment horizontal="center" vertical="top" wrapText="1"/>
    </xf>
    <xf numFmtId="0" fontId="4" fillId="5" borderId="32" xfId="1" applyFont="1" applyFill="1" applyBorder="1" applyAlignment="1">
      <alignment horizontal="center" vertical="top" wrapText="1"/>
    </xf>
    <xf numFmtId="0" fontId="19" fillId="4" borderId="0" xfId="1" applyFont="1" applyFill="1" applyBorder="1" applyAlignment="1">
      <alignment horizontal="center"/>
    </xf>
    <xf numFmtId="0" fontId="4" fillId="5" borderId="28" xfId="1" applyFont="1" applyFill="1" applyBorder="1" applyAlignment="1">
      <alignment horizontal="center" vertical="center" wrapText="1"/>
    </xf>
    <xf numFmtId="0" fontId="4" fillId="5" borderId="23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/>
    </xf>
    <xf numFmtId="0" fontId="4" fillId="5" borderId="33" xfId="1" applyFont="1" applyFill="1" applyBorder="1" applyAlignment="1">
      <alignment horizontal="center"/>
    </xf>
    <xf numFmtId="0" fontId="4" fillId="5" borderId="34" xfId="1" applyFont="1" applyFill="1" applyBorder="1" applyAlignment="1">
      <alignment horizontal="center"/>
    </xf>
    <xf numFmtId="0" fontId="19" fillId="4" borderId="4" xfId="1" applyFont="1" applyFill="1" applyBorder="1" applyAlignment="1">
      <alignment horizontal="center"/>
    </xf>
    <xf numFmtId="0" fontId="4" fillId="10" borderId="26" xfId="1" applyFont="1" applyFill="1" applyBorder="1" applyAlignment="1">
      <alignment horizontal="left"/>
    </xf>
    <xf numFmtId="0" fontId="4" fillId="10" borderId="35" xfId="1" applyFont="1" applyFill="1" applyBorder="1" applyAlignment="1">
      <alignment horizontal="left"/>
    </xf>
    <xf numFmtId="0" fontId="4" fillId="10" borderId="36" xfId="1" applyFont="1" applyFill="1" applyBorder="1" applyAlignment="1">
      <alignment horizontal="left"/>
    </xf>
    <xf numFmtId="0" fontId="16" fillId="10" borderId="26" xfId="1" applyFont="1" applyFill="1" applyBorder="1" applyAlignment="1">
      <alignment horizontal="left" vertical="top" wrapText="1"/>
    </xf>
    <xf numFmtId="0" fontId="16" fillId="10" borderId="35" xfId="1" applyFont="1" applyFill="1" applyBorder="1" applyAlignment="1">
      <alignment horizontal="left" vertical="top" wrapText="1"/>
    </xf>
    <xf numFmtId="0" fontId="16" fillId="10" borderId="36" xfId="1" applyFont="1" applyFill="1" applyBorder="1" applyAlignment="1">
      <alignment horizontal="left" vertical="top" wrapText="1"/>
    </xf>
    <xf numFmtId="0" fontId="4" fillId="0" borderId="1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5" borderId="27" xfId="1" applyFont="1" applyFill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5" fillId="0" borderId="20" xfId="1" applyFont="1" applyBorder="1" applyAlignment="1">
      <alignment horizontal="center"/>
    </xf>
    <xf numFmtId="0" fontId="4" fillId="0" borderId="8" xfId="1" applyFont="1" applyBorder="1" applyAlignment="1">
      <alignment horizontal="left" vertical="top" wrapText="1"/>
    </xf>
    <xf numFmtId="0" fontId="16" fillId="10" borderId="26" xfId="1" applyFont="1" applyFill="1" applyBorder="1" applyAlignment="1">
      <alignment horizontal="center"/>
    </xf>
    <xf numFmtId="0" fontId="16" fillId="10" borderId="35" xfId="1" applyFont="1" applyFill="1" applyBorder="1" applyAlignment="1">
      <alignment horizontal="center"/>
    </xf>
    <xf numFmtId="0" fontId="16" fillId="10" borderId="36" xfId="1" applyFont="1" applyFill="1" applyBorder="1" applyAlignment="1">
      <alignment horizontal="center"/>
    </xf>
    <xf numFmtId="0" fontId="19" fillId="4" borderId="3" xfId="1" applyFont="1" applyFill="1" applyBorder="1" applyAlignment="1">
      <alignment horizontal="left"/>
    </xf>
    <xf numFmtId="0" fontId="19" fillId="4" borderId="2" xfId="1" applyFont="1" applyFill="1" applyBorder="1" applyAlignment="1">
      <alignment horizontal="left"/>
    </xf>
    <xf numFmtId="0" fontId="19" fillId="4" borderId="1" xfId="1" applyFont="1" applyFill="1" applyBorder="1" applyAlignment="1">
      <alignment horizontal="left"/>
    </xf>
    <xf numFmtId="0" fontId="4" fillId="0" borderId="3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19" xfId="1" applyFont="1" applyBorder="1" applyAlignment="1">
      <alignment horizontal="center" vertical="top"/>
    </xf>
    <xf numFmtId="0" fontId="4" fillId="0" borderId="2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14" fontId="19" fillId="4" borderId="3" xfId="1" applyNumberFormat="1" applyFont="1" applyFill="1" applyBorder="1" applyAlignment="1">
      <alignment horizontal="left"/>
    </xf>
    <xf numFmtId="14" fontId="19" fillId="4" borderId="2" xfId="1" applyNumberFormat="1" applyFont="1" applyFill="1" applyBorder="1" applyAlignment="1">
      <alignment horizontal="left"/>
    </xf>
    <xf numFmtId="14" fontId="19" fillId="4" borderId="1" xfId="1" applyNumberFormat="1" applyFont="1" applyFill="1" applyBorder="1" applyAlignment="1">
      <alignment horizontal="left"/>
    </xf>
    <xf numFmtId="0" fontId="19" fillId="4" borderId="3" xfId="1" applyFont="1" applyFill="1" applyBorder="1" applyAlignment="1">
      <alignment horizontal="left" vertical="top" wrapText="1"/>
    </xf>
    <xf numFmtId="0" fontId="19" fillId="4" borderId="2" xfId="1" applyFont="1" applyFill="1" applyBorder="1" applyAlignment="1">
      <alignment horizontal="left" vertical="top" wrapText="1"/>
    </xf>
    <xf numFmtId="0" fontId="19" fillId="4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19" fillId="4" borderId="3" xfId="1" applyFont="1" applyFill="1" applyBorder="1" applyAlignment="1">
      <alignment horizontal="left" vertical="center"/>
    </xf>
    <xf numFmtId="0" fontId="19" fillId="4" borderId="2" xfId="1" applyFont="1" applyFill="1" applyBorder="1" applyAlignment="1">
      <alignment horizontal="left" vertical="center"/>
    </xf>
    <xf numFmtId="0" fontId="19" fillId="4" borderId="1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8" xfId="1" applyFont="1" applyFill="1" applyBorder="1" applyAlignment="1">
      <alignment horizontal="left" vertical="center" wrapText="1"/>
    </xf>
    <xf numFmtId="0" fontId="4" fillId="3" borderId="0" xfId="1" applyFont="1" applyFill="1" applyBorder="1" applyAlignment="1">
      <alignment horizontal="center" vertical="center"/>
    </xf>
    <xf numFmtId="0" fontId="23" fillId="8" borderId="4" xfId="1" applyFont="1" applyFill="1" applyBorder="1" applyAlignment="1">
      <alignment horizontal="right" vertical="center"/>
    </xf>
    <xf numFmtId="0" fontId="15" fillId="0" borderId="0" xfId="1" applyFont="1" applyAlignment="1">
      <alignment horizontal="center"/>
    </xf>
    <xf numFmtId="0" fontId="4" fillId="0" borderId="8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top" wrapText="1"/>
    </xf>
    <xf numFmtId="0" fontId="4" fillId="0" borderId="37" xfId="1" applyFont="1" applyFill="1" applyBorder="1" applyAlignment="1">
      <alignment horizontal="center" vertical="top" wrapText="1"/>
    </xf>
    <xf numFmtId="0" fontId="4" fillId="0" borderId="38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27" xfId="1" applyFont="1" applyBorder="1" applyAlignment="1">
      <alignment horizontal="center" vertical="top"/>
    </xf>
    <xf numFmtId="0" fontId="4" fillId="0" borderId="28" xfId="1" applyFont="1" applyBorder="1" applyAlignment="1">
      <alignment horizontal="center" vertical="top"/>
    </xf>
    <xf numFmtId="0" fontId="4" fillId="0" borderId="24" xfId="1" applyFont="1" applyBorder="1" applyAlignment="1">
      <alignment horizontal="center" vertical="top"/>
    </xf>
    <xf numFmtId="0" fontId="4" fillId="0" borderId="23" xfId="1" applyFont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 wrapText="1"/>
    </xf>
  </cellXfs>
  <cellStyles count="6">
    <cellStyle name="Normal_Hurst Van Everdinger" xfId="1"/>
    <cellStyle name="Обычный" xfId="0" builtinId="0"/>
    <cellStyle name="Обычный 2" xfId="5"/>
    <cellStyle name="Процентный" xfId="2" builtinId="5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исх_Рпл.!$G$1</c:f>
              <c:strCache>
                <c:ptCount val="1"/>
                <c:pt idx="0">
                  <c:v>Накопленная добыча жидкости, тонн</c:v>
                </c:pt>
              </c:strCache>
            </c:strRef>
          </c:tx>
          <c:marker>
            <c:symbol val="none"/>
          </c:marker>
          <c:cat>
            <c:numRef>
              <c:f>исх_Рпл.!$A$3:$A$282</c:f>
              <c:numCache>
                <c:formatCode>mmm\-yy</c:formatCode>
                <c:ptCount val="280"/>
                <c:pt idx="0">
                  <c:v>32051</c:v>
                </c:pt>
                <c:pt idx="1">
                  <c:v>32082</c:v>
                </c:pt>
                <c:pt idx="2">
                  <c:v>32112</c:v>
                </c:pt>
                <c:pt idx="3">
                  <c:v>32143</c:v>
                </c:pt>
                <c:pt idx="4">
                  <c:v>32174</c:v>
                </c:pt>
                <c:pt idx="5">
                  <c:v>32203</c:v>
                </c:pt>
                <c:pt idx="6">
                  <c:v>32234</c:v>
                </c:pt>
                <c:pt idx="7">
                  <c:v>32264</c:v>
                </c:pt>
                <c:pt idx="8">
                  <c:v>32295</c:v>
                </c:pt>
                <c:pt idx="9">
                  <c:v>32325</c:v>
                </c:pt>
                <c:pt idx="10">
                  <c:v>32356</c:v>
                </c:pt>
                <c:pt idx="11">
                  <c:v>32387</c:v>
                </c:pt>
                <c:pt idx="12">
                  <c:v>32417</c:v>
                </c:pt>
                <c:pt idx="13">
                  <c:v>32448</c:v>
                </c:pt>
                <c:pt idx="14">
                  <c:v>32478</c:v>
                </c:pt>
                <c:pt idx="15">
                  <c:v>32509</c:v>
                </c:pt>
                <c:pt idx="16">
                  <c:v>32540</c:v>
                </c:pt>
                <c:pt idx="17">
                  <c:v>32568</c:v>
                </c:pt>
                <c:pt idx="18">
                  <c:v>32599</c:v>
                </c:pt>
                <c:pt idx="19">
                  <c:v>32629</c:v>
                </c:pt>
                <c:pt idx="20">
                  <c:v>32660</c:v>
                </c:pt>
                <c:pt idx="21">
                  <c:v>32690</c:v>
                </c:pt>
                <c:pt idx="22">
                  <c:v>32721</c:v>
                </c:pt>
                <c:pt idx="23">
                  <c:v>32752</c:v>
                </c:pt>
                <c:pt idx="24">
                  <c:v>32782</c:v>
                </c:pt>
                <c:pt idx="25">
                  <c:v>32813</c:v>
                </c:pt>
                <c:pt idx="26">
                  <c:v>32843</c:v>
                </c:pt>
                <c:pt idx="27">
                  <c:v>32874</c:v>
                </c:pt>
                <c:pt idx="28">
                  <c:v>32905</c:v>
                </c:pt>
                <c:pt idx="29">
                  <c:v>32933</c:v>
                </c:pt>
                <c:pt idx="30">
                  <c:v>32964</c:v>
                </c:pt>
                <c:pt idx="31">
                  <c:v>32994</c:v>
                </c:pt>
                <c:pt idx="32">
                  <c:v>33025</c:v>
                </c:pt>
                <c:pt idx="33">
                  <c:v>33055</c:v>
                </c:pt>
                <c:pt idx="34">
                  <c:v>33086</c:v>
                </c:pt>
                <c:pt idx="35">
                  <c:v>33117</c:v>
                </c:pt>
                <c:pt idx="36">
                  <c:v>33147</c:v>
                </c:pt>
                <c:pt idx="37">
                  <c:v>33178</c:v>
                </c:pt>
                <c:pt idx="38">
                  <c:v>33208</c:v>
                </c:pt>
                <c:pt idx="39">
                  <c:v>33239</c:v>
                </c:pt>
                <c:pt idx="40">
                  <c:v>33270</c:v>
                </c:pt>
                <c:pt idx="41">
                  <c:v>33298</c:v>
                </c:pt>
                <c:pt idx="42">
                  <c:v>33329</c:v>
                </c:pt>
                <c:pt idx="43">
                  <c:v>33359</c:v>
                </c:pt>
                <c:pt idx="44">
                  <c:v>33390</c:v>
                </c:pt>
                <c:pt idx="45">
                  <c:v>33420</c:v>
                </c:pt>
                <c:pt idx="46">
                  <c:v>33451</c:v>
                </c:pt>
                <c:pt idx="47">
                  <c:v>33482</c:v>
                </c:pt>
                <c:pt idx="48">
                  <c:v>33512</c:v>
                </c:pt>
                <c:pt idx="49">
                  <c:v>33543</c:v>
                </c:pt>
                <c:pt idx="50">
                  <c:v>33573</c:v>
                </c:pt>
                <c:pt idx="51">
                  <c:v>33604</c:v>
                </c:pt>
                <c:pt idx="52">
                  <c:v>33635</c:v>
                </c:pt>
                <c:pt idx="53">
                  <c:v>33664</c:v>
                </c:pt>
                <c:pt idx="54">
                  <c:v>33695</c:v>
                </c:pt>
                <c:pt idx="55">
                  <c:v>33725</c:v>
                </c:pt>
                <c:pt idx="56">
                  <c:v>33756</c:v>
                </c:pt>
                <c:pt idx="57">
                  <c:v>33786</c:v>
                </c:pt>
                <c:pt idx="58">
                  <c:v>33817</c:v>
                </c:pt>
                <c:pt idx="59">
                  <c:v>33848</c:v>
                </c:pt>
                <c:pt idx="60">
                  <c:v>33878</c:v>
                </c:pt>
                <c:pt idx="61">
                  <c:v>33909</c:v>
                </c:pt>
                <c:pt idx="62">
                  <c:v>33939</c:v>
                </c:pt>
                <c:pt idx="63">
                  <c:v>33970</c:v>
                </c:pt>
                <c:pt idx="64">
                  <c:v>34001</c:v>
                </c:pt>
                <c:pt idx="65">
                  <c:v>34029</c:v>
                </c:pt>
                <c:pt idx="66">
                  <c:v>34060</c:v>
                </c:pt>
                <c:pt idx="67">
                  <c:v>34090</c:v>
                </c:pt>
                <c:pt idx="68">
                  <c:v>34121</c:v>
                </c:pt>
                <c:pt idx="69">
                  <c:v>34151</c:v>
                </c:pt>
                <c:pt idx="70">
                  <c:v>34182</c:v>
                </c:pt>
                <c:pt idx="71">
                  <c:v>34213</c:v>
                </c:pt>
                <c:pt idx="72">
                  <c:v>34243</c:v>
                </c:pt>
                <c:pt idx="73">
                  <c:v>34274</c:v>
                </c:pt>
                <c:pt idx="74">
                  <c:v>34304</c:v>
                </c:pt>
                <c:pt idx="75">
                  <c:v>34335</c:v>
                </c:pt>
                <c:pt idx="76">
                  <c:v>34366</c:v>
                </c:pt>
                <c:pt idx="77">
                  <c:v>34394</c:v>
                </c:pt>
                <c:pt idx="78">
                  <c:v>34425</c:v>
                </c:pt>
                <c:pt idx="79">
                  <c:v>34455</c:v>
                </c:pt>
                <c:pt idx="80">
                  <c:v>34486</c:v>
                </c:pt>
                <c:pt idx="81">
                  <c:v>34516</c:v>
                </c:pt>
                <c:pt idx="82">
                  <c:v>34547</c:v>
                </c:pt>
                <c:pt idx="83">
                  <c:v>34578</c:v>
                </c:pt>
                <c:pt idx="84">
                  <c:v>34608</c:v>
                </c:pt>
                <c:pt idx="85">
                  <c:v>34639</c:v>
                </c:pt>
                <c:pt idx="86">
                  <c:v>34669</c:v>
                </c:pt>
                <c:pt idx="87">
                  <c:v>34700</c:v>
                </c:pt>
                <c:pt idx="88">
                  <c:v>34731</c:v>
                </c:pt>
                <c:pt idx="89">
                  <c:v>34759</c:v>
                </c:pt>
                <c:pt idx="90">
                  <c:v>34790</c:v>
                </c:pt>
                <c:pt idx="91">
                  <c:v>34820</c:v>
                </c:pt>
                <c:pt idx="92">
                  <c:v>34851</c:v>
                </c:pt>
                <c:pt idx="93">
                  <c:v>34881</c:v>
                </c:pt>
                <c:pt idx="94">
                  <c:v>34912</c:v>
                </c:pt>
                <c:pt idx="95">
                  <c:v>34943</c:v>
                </c:pt>
                <c:pt idx="96">
                  <c:v>34973</c:v>
                </c:pt>
                <c:pt idx="97">
                  <c:v>35004</c:v>
                </c:pt>
                <c:pt idx="98">
                  <c:v>35034</c:v>
                </c:pt>
                <c:pt idx="99">
                  <c:v>35065</c:v>
                </c:pt>
                <c:pt idx="100">
                  <c:v>35096</c:v>
                </c:pt>
                <c:pt idx="101">
                  <c:v>35125</c:v>
                </c:pt>
                <c:pt idx="102">
                  <c:v>35156</c:v>
                </c:pt>
                <c:pt idx="103">
                  <c:v>35186</c:v>
                </c:pt>
                <c:pt idx="104">
                  <c:v>35217</c:v>
                </c:pt>
                <c:pt idx="105">
                  <c:v>35247</c:v>
                </c:pt>
                <c:pt idx="106">
                  <c:v>35278</c:v>
                </c:pt>
                <c:pt idx="107">
                  <c:v>35309</c:v>
                </c:pt>
                <c:pt idx="108">
                  <c:v>35339</c:v>
                </c:pt>
                <c:pt idx="109">
                  <c:v>35370</c:v>
                </c:pt>
                <c:pt idx="110">
                  <c:v>35400</c:v>
                </c:pt>
                <c:pt idx="111">
                  <c:v>35431</c:v>
                </c:pt>
                <c:pt idx="112">
                  <c:v>35462</c:v>
                </c:pt>
                <c:pt idx="113">
                  <c:v>35490</c:v>
                </c:pt>
                <c:pt idx="114">
                  <c:v>35521</c:v>
                </c:pt>
                <c:pt idx="115">
                  <c:v>35551</c:v>
                </c:pt>
                <c:pt idx="116">
                  <c:v>35582</c:v>
                </c:pt>
                <c:pt idx="117">
                  <c:v>35612</c:v>
                </c:pt>
                <c:pt idx="118">
                  <c:v>35643</c:v>
                </c:pt>
                <c:pt idx="119">
                  <c:v>35674</c:v>
                </c:pt>
                <c:pt idx="120">
                  <c:v>35704</c:v>
                </c:pt>
                <c:pt idx="121">
                  <c:v>35735</c:v>
                </c:pt>
                <c:pt idx="122">
                  <c:v>35765</c:v>
                </c:pt>
                <c:pt idx="123">
                  <c:v>35796</c:v>
                </c:pt>
                <c:pt idx="124">
                  <c:v>35827</c:v>
                </c:pt>
                <c:pt idx="125">
                  <c:v>35855</c:v>
                </c:pt>
                <c:pt idx="126">
                  <c:v>35886</c:v>
                </c:pt>
                <c:pt idx="127">
                  <c:v>35916</c:v>
                </c:pt>
                <c:pt idx="128">
                  <c:v>35947</c:v>
                </c:pt>
                <c:pt idx="129">
                  <c:v>35977</c:v>
                </c:pt>
                <c:pt idx="130">
                  <c:v>36008</c:v>
                </c:pt>
                <c:pt idx="131">
                  <c:v>36039</c:v>
                </c:pt>
                <c:pt idx="132">
                  <c:v>36069</c:v>
                </c:pt>
                <c:pt idx="133">
                  <c:v>36100</c:v>
                </c:pt>
                <c:pt idx="134">
                  <c:v>36130</c:v>
                </c:pt>
                <c:pt idx="135">
                  <c:v>36161</c:v>
                </c:pt>
                <c:pt idx="136">
                  <c:v>36192</c:v>
                </c:pt>
                <c:pt idx="137">
                  <c:v>36220</c:v>
                </c:pt>
                <c:pt idx="138">
                  <c:v>36251</c:v>
                </c:pt>
                <c:pt idx="139">
                  <c:v>36281</c:v>
                </c:pt>
                <c:pt idx="140">
                  <c:v>36312</c:v>
                </c:pt>
                <c:pt idx="141">
                  <c:v>36342</c:v>
                </c:pt>
                <c:pt idx="142">
                  <c:v>36373</c:v>
                </c:pt>
                <c:pt idx="143">
                  <c:v>36404</c:v>
                </c:pt>
                <c:pt idx="144">
                  <c:v>36434</c:v>
                </c:pt>
                <c:pt idx="145">
                  <c:v>36465</c:v>
                </c:pt>
                <c:pt idx="146">
                  <c:v>36495</c:v>
                </c:pt>
                <c:pt idx="147">
                  <c:v>36526</c:v>
                </c:pt>
                <c:pt idx="148">
                  <c:v>36557</c:v>
                </c:pt>
                <c:pt idx="149">
                  <c:v>36586</c:v>
                </c:pt>
                <c:pt idx="150">
                  <c:v>36617</c:v>
                </c:pt>
                <c:pt idx="151">
                  <c:v>36647</c:v>
                </c:pt>
                <c:pt idx="152">
                  <c:v>36678</c:v>
                </c:pt>
                <c:pt idx="153">
                  <c:v>36708</c:v>
                </c:pt>
                <c:pt idx="154">
                  <c:v>36739</c:v>
                </c:pt>
                <c:pt idx="155">
                  <c:v>36770</c:v>
                </c:pt>
                <c:pt idx="156">
                  <c:v>36800</c:v>
                </c:pt>
                <c:pt idx="157">
                  <c:v>36831</c:v>
                </c:pt>
                <c:pt idx="158">
                  <c:v>36861</c:v>
                </c:pt>
                <c:pt idx="159">
                  <c:v>36892</c:v>
                </c:pt>
                <c:pt idx="160">
                  <c:v>36923</c:v>
                </c:pt>
                <c:pt idx="161">
                  <c:v>36951</c:v>
                </c:pt>
                <c:pt idx="162">
                  <c:v>36982</c:v>
                </c:pt>
                <c:pt idx="163">
                  <c:v>37012</c:v>
                </c:pt>
                <c:pt idx="164">
                  <c:v>37043</c:v>
                </c:pt>
                <c:pt idx="165">
                  <c:v>37073</c:v>
                </c:pt>
                <c:pt idx="166">
                  <c:v>37104</c:v>
                </c:pt>
                <c:pt idx="167">
                  <c:v>37135</c:v>
                </c:pt>
                <c:pt idx="168">
                  <c:v>37165</c:v>
                </c:pt>
                <c:pt idx="169">
                  <c:v>37196</c:v>
                </c:pt>
                <c:pt idx="170">
                  <c:v>37226</c:v>
                </c:pt>
                <c:pt idx="171">
                  <c:v>37257</c:v>
                </c:pt>
                <c:pt idx="172">
                  <c:v>37288</c:v>
                </c:pt>
                <c:pt idx="173">
                  <c:v>37316</c:v>
                </c:pt>
                <c:pt idx="174">
                  <c:v>37347</c:v>
                </c:pt>
                <c:pt idx="175">
                  <c:v>37377</c:v>
                </c:pt>
                <c:pt idx="176">
                  <c:v>37408</c:v>
                </c:pt>
                <c:pt idx="177">
                  <c:v>37438</c:v>
                </c:pt>
                <c:pt idx="178">
                  <c:v>37469</c:v>
                </c:pt>
                <c:pt idx="179">
                  <c:v>37500</c:v>
                </c:pt>
                <c:pt idx="180">
                  <c:v>37530</c:v>
                </c:pt>
                <c:pt idx="181">
                  <c:v>37561</c:v>
                </c:pt>
                <c:pt idx="182">
                  <c:v>37591</c:v>
                </c:pt>
                <c:pt idx="183">
                  <c:v>37622</c:v>
                </c:pt>
                <c:pt idx="184">
                  <c:v>37653</c:v>
                </c:pt>
                <c:pt idx="185">
                  <c:v>37681</c:v>
                </c:pt>
                <c:pt idx="186">
                  <c:v>37712</c:v>
                </c:pt>
                <c:pt idx="187">
                  <c:v>37742</c:v>
                </c:pt>
                <c:pt idx="188">
                  <c:v>37773</c:v>
                </c:pt>
                <c:pt idx="189">
                  <c:v>37803</c:v>
                </c:pt>
                <c:pt idx="190">
                  <c:v>37834</c:v>
                </c:pt>
                <c:pt idx="191">
                  <c:v>37865</c:v>
                </c:pt>
                <c:pt idx="192">
                  <c:v>37895</c:v>
                </c:pt>
                <c:pt idx="193">
                  <c:v>37926</c:v>
                </c:pt>
                <c:pt idx="194">
                  <c:v>37956</c:v>
                </c:pt>
                <c:pt idx="195">
                  <c:v>37987</c:v>
                </c:pt>
                <c:pt idx="196">
                  <c:v>38018</c:v>
                </c:pt>
                <c:pt idx="197">
                  <c:v>38047</c:v>
                </c:pt>
                <c:pt idx="198">
                  <c:v>38078</c:v>
                </c:pt>
                <c:pt idx="199">
                  <c:v>38108</c:v>
                </c:pt>
                <c:pt idx="200">
                  <c:v>38139</c:v>
                </c:pt>
                <c:pt idx="201">
                  <c:v>38169</c:v>
                </c:pt>
                <c:pt idx="202">
                  <c:v>38200</c:v>
                </c:pt>
                <c:pt idx="203">
                  <c:v>38231</c:v>
                </c:pt>
                <c:pt idx="204">
                  <c:v>38261</c:v>
                </c:pt>
                <c:pt idx="205">
                  <c:v>38292</c:v>
                </c:pt>
                <c:pt idx="206">
                  <c:v>38322</c:v>
                </c:pt>
                <c:pt idx="207">
                  <c:v>38353</c:v>
                </c:pt>
                <c:pt idx="208">
                  <c:v>38384</c:v>
                </c:pt>
                <c:pt idx="209">
                  <c:v>38412</c:v>
                </c:pt>
                <c:pt idx="210">
                  <c:v>38443</c:v>
                </c:pt>
                <c:pt idx="211">
                  <c:v>38473</c:v>
                </c:pt>
                <c:pt idx="212">
                  <c:v>38504</c:v>
                </c:pt>
                <c:pt idx="213">
                  <c:v>38534</c:v>
                </c:pt>
                <c:pt idx="214">
                  <c:v>38565</c:v>
                </c:pt>
                <c:pt idx="215">
                  <c:v>38596</c:v>
                </c:pt>
                <c:pt idx="216">
                  <c:v>38626</c:v>
                </c:pt>
                <c:pt idx="217">
                  <c:v>38657</c:v>
                </c:pt>
                <c:pt idx="218">
                  <c:v>38687</c:v>
                </c:pt>
                <c:pt idx="219">
                  <c:v>38718</c:v>
                </c:pt>
                <c:pt idx="220">
                  <c:v>38749</c:v>
                </c:pt>
                <c:pt idx="221">
                  <c:v>38777</c:v>
                </c:pt>
                <c:pt idx="222">
                  <c:v>38808</c:v>
                </c:pt>
                <c:pt idx="223">
                  <c:v>38838</c:v>
                </c:pt>
                <c:pt idx="224">
                  <c:v>38869</c:v>
                </c:pt>
                <c:pt idx="225">
                  <c:v>38899</c:v>
                </c:pt>
                <c:pt idx="226">
                  <c:v>38930</c:v>
                </c:pt>
                <c:pt idx="227">
                  <c:v>38961</c:v>
                </c:pt>
                <c:pt idx="228">
                  <c:v>38991</c:v>
                </c:pt>
                <c:pt idx="229">
                  <c:v>39022</c:v>
                </c:pt>
                <c:pt idx="230">
                  <c:v>39052</c:v>
                </c:pt>
                <c:pt idx="231">
                  <c:v>39083</c:v>
                </c:pt>
                <c:pt idx="232">
                  <c:v>39114</c:v>
                </c:pt>
                <c:pt idx="233">
                  <c:v>39142</c:v>
                </c:pt>
                <c:pt idx="234">
                  <c:v>39173</c:v>
                </c:pt>
                <c:pt idx="235">
                  <c:v>39203</c:v>
                </c:pt>
                <c:pt idx="236">
                  <c:v>39234</c:v>
                </c:pt>
                <c:pt idx="237">
                  <c:v>39264</c:v>
                </c:pt>
                <c:pt idx="238">
                  <c:v>39295</c:v>
                </c:pt>
                <c:pt idx="239">
                  <c:v>39326</c:v>
                </c:pt>
                <c:pt idx="240">
                  <c:v>39356</c:v>
                </c:pt>
                <c:pt idx="241">
                  <c:v>39387</c:v>
                </c:pt>
                <c:pt idx="242">
                  <c:v>39417</c:v>
                </c:pt>
                <c:pt idx="243">
                  <c:v>39448</c:v>
                </c:pt>
                <c:pt idx="244">
                  <c:v>39479</c:v>
                </c:pt>
                <c:pt idx="245">
                  <c:v>39508</c:v>
                </c:pt>
                <c:pt idx="246">
                  <c:v>39539</c:v>
                </c:pt>
                <c:pt idx="247">
                  <c:v>39569</c:v>
                </c:pt>
                <c:pt idx="248">
                  <c:v>39600</c:v>
                </c:pt>
                <c:pt idx="249">
                  <c:v>39630</c:v>
                </c:pt>
                <c:pt idx="250">
                  <c:v>39661</c:v>
                </c:pt>
                <c:pt idx="251">
                  <c:v>39692</c:v>
                </c:pt>
                <c:pt idx="252">
                  <c:v>39722</c:v>
                </c:pt>
                <c:pt idx="253">
                  <c:v>39753</c:v>
                </c:pt>
                <c:pt idx="254">
                  <c:v>39783</c:v>
                </c:pt>
                <c:pt idx="255">
                  <c:v>39814</c:v>
                </c:pt>
                <c:pt idx="256">
                  <c:v>39845</c:v>
                </c:pt>
                <c:pt idx="257">
                  <c:v>39873</c:v>
                </c:pt>
                <c:pt idx="258">
                  <c:v>39904</c:v>
                </c:pt>
                <c:pt idx="259">
                  <c:v>39934</c:v>
                </c:pt>
                <c:pt idx="260">
                  <c:v>39965</c:v>
                </c:pt>
                <c:pt idx="261">
                  <c:v>39995</c:v>
                </c:pt>
                <c:pt idx="262">
                  <c:v>40026</c:v>
                </c:pt>
                <c:pt idx="263">
                  <c:v>40057</c:v>
                </c:pt>
                <c:pt idx="264">
                  <c:v>40087</c:v>
                </c:pt>
                <c:pt idx="265">
                  <c:v>40118</c:v>
                </c:pt>
                <c:pt idx="266">
                  <c:v>40148</c:v>
                </c:pt>
                <c:pt idx="267">
                  <c:v>40179</c:v>
                </c:pt>
                <c:pt idx="268">
                  <c:v>40210</c:v>
                </c:pt>
                <c:pt idx="269">
                  <c:v>40238</c:v>
                </c:pt>
                <c:pt idx="270">
                  <c:v>40269</c:v>
                </c:pt>
                <c:pt idx="271">
                  <c:v>40299</c:v>
                </c:pt>
                <c:pt idx="272">
                  <c:v>40330</c:v>
                </c:pt>
                <c:pt idx="273">
                  <c:v>40360</c:v>
                </c:pt>
                <c:pt idx="274">
                  <c:v>40391</c:v>
                </c:pt>
                <c:pt idx="275">
                  <c:v>40422</c:v>
                </c:pt>
                <c:pt idx="276">
                  <c:v>40452</c:v>
                </c:pt>
                <c:pt idx="277">
                  <c:v>40483</c:v>
                </c:pt>
                <c:pt idx="278">
                  <c:v>40513</c:v>
                </c:pt>
                <c:pt idx="279">
                  <c:v>40544</c:v>
                </c:pt>
              </c:numCache>
            </c:numRef>
          </c:cat>
          <c:val>
            <c:numRef>
              <c:f>исх_Рпл.!$G$3:$G$282</c:f>
              <c:numCache>
                <c:formatCode>General</c:formatCode>
                <c:ptCount val="280"/>
                <c:pt idx="0">
                  <c:v>403</c:v>
                </c:pt>
                <c:pt idx="1">
                  <c:v>793</c:v>
                </c:pt>
                <c:pt idx="2">
                  <c:v>1196</c:v>
                </c:pt>
                <c:pt idx="3">
                  <c:v>1599</c:v>
                </c:pt>
                <c:pt idx="4">
                  <c:v>1976</c:v>
                </c:pt>
                <c:pt idx="5">
                  <c:v>2379</c:v>
                </c:pt>
                <c:pt idx="6">
                  <c:v>2769</c:v>
                </c:pt>
                <c:pt idx="7">
                  <c:v>3172</c:v>
                </c:pt>
                <c:pt idx="8">
                  <c:v>3172</c:v>
                </c:pt>
                <c:pt idx="9">
                  <c:v>3172</c:v>
                </c:pt>
                <c:pt idx="10">
                  <c:v>3172</c:v>
                </c:pt>
                <c:pt idx="11">
                  <c:v>3172</c:v>
                </c:pt>
                <c:pt idx="12">
                  <c:v>3544</c:v>
                </c:pt>
                <c:pt idx="13">
                  <c:v>3904</c:v>
                </c:pt>
                <c:pt idx="14">
                  <c:v>4276</c:v>
                </c:pt>
                <c:pt idx="15">
                  <c:v>4648</c:v>
                </c:pt>
                <c:pt idx="16">
                  <c:v>4984</c:v>
                </c:pt>
                <c:pt idx="17">
                  <c:v>5356</c:v>
                </c:pt>
                <c:pt idx="18">
                  <c:v>5716</c:v>
                </c:pt>
                <c:pt idx="19">
                  <c:v>6088</c:v>
                </c:pt>
                <c:pt idx="20">
                  <c:v>6088</c:v>
                </c:pt>
                <c:pt idx="21">
                  <c:v>6088</c:v>
                </c:pt>
                <c:pt idx="22">
                  <c:v>6088</c:v>
                </c:pt>
                <c:pt idx="23">
                  <c:v>6088</c:v>
                </c:pt>
                <c:pt idx="24">
                  <c:v>6460</c:v>
                </c:pt>
                <c:pt idx="25">
                  <c:v>6820</c:v>
                </c:pt>
                <c:pt idx="26">
                  <c:v>7192</c:v>
                </c:pt>
                <c:pt idx="27">
                  <c:v>7564</c:v>
                </c:pt>
                <c:pt idx="28">
                  <c:v>7900</c:v>
                </c:pt>
                <c:pt idx="29">
                  <c:v>8272</c:v>
                </c:pt>
                <c:pt idx="30">
                  <c:v>8632</c:v>
                </c:pt>
                <c:pt idx="31">
                  <c:v>8980</c:v>
                </c:pt>
                <c:pt idx="32">
                  <c:v>8980</c:v>
                </c:pt>
                <c:pt idx="33">
                  <c:v>8980</c:v>
                </c:pt>
                <c:pt idx="34">
                  <c:v>8980</c:v>
                </c:pt>
                <c:pt idx="35">
                  <c:v>8980</c:v>
                </c:pt>
                <c:pt idx="36">
                  <c:v>9321</c:v>
                </c:pt>
                <c:pt idx="37">
                  <c:v>9651</c:v>
                </c:pt>
                <c:pt idx="38">
                  <c:v>9992</c:v>
                </c:pt>
                <c:pt idx="39">
                  <c:v>10333</c:v>
                </c:pt>
                <c:pt idx="40">
                  <c:v>10641</c:v>
                </c:pt>
                <c:pt idx="41">
                  <c:v>10982</c:v>
                </c:pt>
                <c:pt idx="42">
                  <c:v>11312</c:v>
                </c:pt>
                <c:pt idx="43">
                  <c:v>11653</c:v>
                </c:pt>
                <c:pt idx="44">
                  <c:v>11653</c:v>
                </c:pt>
                <c:pt idx="45">
                  <c:v>11653</c:v>
                </c:pt>
                <c:pt idx="46">
                  <c:v>11653</c:v>
                </c:pt>
                <c:pt idx="47">
                  <c:v>11653</c:v>
                </c:pt>
                <c:pt idx="48">
                  <c:v>11994</c:v>
                </c:pt>
                <c:pt idx="49">
                  <c:v>12324</c:v>
                </c:pt>
                <c:pt idx="50">
                  <c:v>12665</c:v>
                </c:pt>
                <c:pt idx="51">
                  <c:v>13006</c:v>
                </c:pt>
                <c:pt idx="52">
                  <c:v>13325</c:v>
                </c:pt>
                <c:pt idx="53">
                  <c:v>13666</c:v>
                </c:pt>
                <c:pt idx="54">
                  <c:v>13996</c:v>
                </c:pt>
                <c:pt idx="55">
                  <c:v>14337</c:v>
                </c:pt>
                <c:pt idx="56">
                  <c:v>14557</c:v>
                </c:pt>
                <c:pt idx="57">
                  <c:v>14647</c:v>
                </c:pt>
                <c:pt idx="58">
                  <c:v>15247</c:v>
                </c:pt>
                <c:pt idx="59">
                  <c:v>17047</c:v>
                </c:pt>
                <c:pt idx="60">
                  <c:v>19093</c:v>
                </c:pt>
                <c:pt idx="61">
                  <c:v>20953</c:v>
                </c:pt>
                <c:pt idx="62">
                  <c:v>22813</c:v>
                </c:pt>
                <c:pt idx="63">
                  <c:v>24611</c:v>
                </c:pt>
                <c:pt idx="64">
                  <c:v>26235</c:v>
                </c:pt>
                <c:pt idx="65">
                  <c:v>27940</c:v>
                </c:pt>
                <c:pt idx="66">
                  <c:v>29440</c:v>
                </c:pt>
                <c:pt idx="67">
                  <c:v>29940</c:v>
                </c:pt>
                <c:pt idx="68">
                  <c:v>29940</c:v>
                </c:pt>
                <c:pt idx="69">
                  <c:v>29940</c:v>
                </c:pt>
                <c:pt idx="70">
                  <c:v>29940</c:v>
                </c:pt>
                <c:pt idx="71">
                  <c:v>30517</c:v>
                </c:pt>
                <c:pt idx="72">
                  <c:v>31217</c:v>
                </c:pt>
                <c:pt idx="73">
                  <c:v>31349</c:v>
                </c:pt>
                <c:pt idx="74">
                  <c:v>32149</c:v>
                </c:pt>
                <c:pt idx="75">
                  <c:v>32505</c:v>
                </c:pt>
                <c:pt idx="76">
                  <c:v>32785</c:v>
                </c:pt>
                <c:pt idx="77">
                  <c:v>33113</c:v>
                </c:pt>
                <c:pt idx="78">
                  <c:v>33412</c:v>
                </c:pt>
                <c:pt idx="79">
                  <c:v>33674</c:v>
                </c:pt>
                <c:pt idx="80">
                  <c:v>33849</c:v>
                </c:pt>
                <c:pt idx="81">
                  <c:v>33849</c:v>
                </c:pt>
                <c:pt idx="82">
                  <c:v>33849</c:v>
                </c:pt>
                <c:pt idx="83">
                  <c:v>33849</c:v>
                </c:pt>
                <c:pt idx="84">
                  <c:v>33849</c:v>
                </c:pt>
                <c:pt idx="85">
                  <c:v>33916</c:v>
                </c:pt>
                <c:pt idx="86">
                  <c:v>34582</c:v>
                </c:pt>
                <c:pt idx="87">
                  <c:v>34821</c:v>
                </c:pt>
                <c:pt idx="88">
                  <c:v>35086</c:v>
                </c:pt>
                <c:pt idx="89">
                  <c:v>35409</c:v>
                </c:pt>
                <c:pt idx="90">
                  <c:v>35793</c:v>
                </c:pt>
                <c:pt idx="91">
                  <c:v>36178</c:v>
                </c:pt>
                <c:pt idx="92">
                  <c:v>36472</c:v>
                </c:pt>
                <c:pt idx="93">
                  <c:v>36829</c:v>
                </c:pt>
                <c:pt idx="94">
                  <c:v>37577</c:v>
                </c:pt>
                <c:pt idx="95">
                  <c:v>38335</c:v>
                </c:pt>
                <c:pt idx="96">
                  <c:v>39291</c:v>
                </c:pt>
                <c:pt idx="97">
                  <c:v>39954</c:v>
                </c:pt>
                <c:pt idx="98">
                  <c:v>40476</c:v>
                </c:pt>
                <c:pt idx="99">
                  <c:v>40954</c:v>
                </c:pt>
                <c:pt idx="100">
                  <c:v>41487</c:v>
                </c:pt>
                <c:pt idx="101">
                  <c:v>42302</c:v>
                </c:pt>
                <c:pt idx="102">
                  <c:v>43489</c:v>
                </c:pt>
                <c:pt idx="103">
                  <c:v>44772</c:v>
                </c:pt>
                <c:pt idx="104">
                  <c:v>46063</c:v>
                </c:pt>
                <c:pt idx="105">
                  <c:v>47241</c:v>
                </c:pt>
                <c:pt idx="106">
                  <c:v>48545</c:v>
                </c:pt>
                <c:pt idx="107">
                  <c:v>49849</c:v>
                </c:pt>
                <c:pt idx="108">
                  <c:v>52189</c:v>
                </c:pt>
                <c:pt idx="109">
                  <c:v>54404</c:v>
                </c:pt>
                <c:pt idx="110">
                  <c:v>56302</c:v>
                </c:pt>
                <c:pt idx="111">
                  <c:v>57775</c:v>
                </c:pt>
                <c:pt idx="112">
                  <c:v>59183</c:v>
                </c:pt>
                <c:pt idx="113">
                  <c:v>60491</c:v>
                </c:pt>
                <c:pt idx="114">
                  <c:v>61931</c:v>
                </c:pt>
                <c:pt idx="115">
                  <c:v>63328</c:v>
                </c:pt>
                <c:pt idx="116">
                  <c:v>64857</c:v>
                </c:pt>
                <c:pt idx="117">
                  <c:v>66315</c:v>
                </c:pt>
                <c:pt idx="118">
                  <c:v>67689</c:v>
                </c:pt>
                <c:pt idx="119">
                  <c:v>68807</c:v>
                </c:pt>
                <c:pt idx="120">
                  <c:v>69758</c:v>
                </c:pt>
                <c:pt idx="121">
                  <c:v>70836</c:v>
                </c:pt>
                <c:pt idx="122">
                  <c:v>71728</c:v>
                </c:pt>
                <c:pt idx="123">
                  <c:v>73430</c:v>
                </c:pt>
                <c:pt idx="124">
                  <c:v>75142</c:v>
                </c:pt>
                <c:pt idx="125">
                  <c:v>76957</c:v>
                </c:pt>
                <c:pt idx="126">
                  <c:v>78186</c:v>
                </c:pt>
                <c:pt idx="127">
                  <c:v>79950</c:v>
                </c:pt>
                <c:pt idx="128">
                  <c:v>83313</c:v>
                </c:pt>
                <c:pt idx="129">
                  <c:v>85966</c:v>
                </c:pt>
                <c:pt idx="130">
                  <c:v>88312</c:v>
                </c:pt>
                <c:pt idx="131">
                  <c:v>90753</c:v>
                </c:pt>
                <c:pt idx="132">
                  <c:v>93635</c:v>
                </c:pt>
                <c:pt idx="133">
                  <c:v>96103</c:v>
                </c:pt>
                <c:pt idx="134">
                  <c:v>98575</c:v>
                </c:pt>
                <c:pt idx="135">
                  <c:v>101157</c:v>
                </c:pt>
                <c:pt idx="136">
                  <c:v>103477</c:v>
                </c:pt>
                <c:pt idx="137">
                  <c:v>106549</c:v>
                </c:pt>
                <c:pt idx="138">
                  <c:v>109262</c:v>
                </c:pt>
                <c:pt idx="139">
                  <c:v>111703</c:v>
                </c:pt>
                <c:pt idx="140">
                  <c:v>114207</c:v>
                </c:pt>
                <c:pt idx="141">
                  <c:v>116905</c:v>
                </c:pt>
                <c:pt idx="142">
                  <c:v>119571</c:v>
                </c:pt>
                <c:pt idx="143">
                  <c:v>122042</c:v>
                </c:pt>
                <c:pt idx="144">
                  <c:v>124355</c:v>
                </c:pt>
                <c:pt idx="145">
                  <c:v>126480</c:v>
                </c:pt>
                <c:pt idx="146">
                  <c:v>128593</c:v>
                </c:pt>
                <c:pt idx="147">
                  <c:v>130669</c:v>
                </c:pt>
                <c:pt idx="148">
                  <c:v>132613</c:v>
                </c:pt>
                <c:pt idx="149">
                  <c:v>134736</c:v>
                </c:pt>
                <c:pt idx="150">
                  <c:v>136927</c:v>
                </c:pt>
                <c:pt idx="151">
                  <c:v>139056</c:v>
                </c:pt>
                <c:pt idx="152">
                  <c:v>141120</c:v>
                </c:pt>
                <c:pt idx="153">
                  <c:v>143088</c:v>
                </c:pt>
                <c:pt idx="154">
                  <c:v>144582</c:v>
                </c:pt>
                <c:pt idx="155">
                  <c:v>146417</c:v>
                </c:pt>
                <c:pt idx="156">
                  <c:v>147899</c:v>
                </c:pt>
                <c:pt idx="157">
                  <c:v>149046</c:v>
                </c:pt>
                <c:pt idx="158">
                  <c:v>150242</c:v>
                </c:pt>
                <c:pt idx="159">
                  <c:v>151338</c:v>
                </c:pt>
                <c:pt idx="160">
                  <c:v>152665</c:v>
                </c:pt>
                <c:pt idx="161">
                  <c:v>153974</c:v>
                </c:pt>
                <c:pt idx="162">
                  <c:v>155269</c:v>
                </c:pt>
                <c:pt idx="163">
                  <c:v>156510</c:v>
                </c:pt>
                <c:pt idx="164">
                  <c:v>157725</c:v>
                </c:pt>
                <c:pt idx="165">
                  <c:v>158783</c:v>
                </c:pt>
                <c:pt idx="166">
                  <c:v>159805</c:v>
                </c:pt>
                <c:pt idx="167">
                  <c:v>160818</c:v>
                </c:pt>
                <c:pt idx="168">
                  <c:v>161804</c:v>
                </c:pt>
                <c:pt idx="169">
                  <c:v>162756</c:v>
                </c:pt>
                <c:pt idx="170">
                  <c:v>163707</c:v>
                </c:pt>
                <c:pt idx="171">
                  <c:v>164597</c:v>
                </c:pt>
                <c:pt idx="172">
                  <c:v>165359</c:v>
                </c:pt>
                <c:pt idx="173">
                  <c:v>166248</c:v>
                </c:pt>
                <c:pt idx="174">
                  <c:v>167063</c:v>
                </c:pt>
                <c:pt idx="175">
                  <c:v>167919</c:v>
                </c:pt>
                <c:pt idx="176">
                  <c:v>168751</c:v>
                </c:pt>
                <c:pt idx="177">
                  <c:v>169644</c:v>
                </c:pt>
                <c:pt idx="178">
                  <c:v>170532</c:v>
                </c:pt>
                <c:pt idx="179">
                  <c:v>171394</c:v>
                </c:pt>
                <c:pt idx="180">
                  <c:v>172240</c:v>
                </c:pt>
                <c:pt idx="181">
                  <c:v>173122</c:v>
                </c:pt>
                <c:pt idx="182">
                  <c:v>174161</c:v>
                </c:pt>
                <c:pt idx="183">
                  <c:v>175178</c:v>
                </c:pt>
                <c:pt idx="184">
                  <c:v>175988</c:v>
                </c:pt>
                <c:pt idx="185">
                  <c:v>176868</c:v>
                </c:pt>
                <c:pt idx="186">
                  <c:v>177735</c:v>
                </c:pt>
                <c:pt idx="187">
                  <c:v>178424</c:v>
                </c:pt>
                <c:pt idx="188">
                  <c:v>179436</c:v>
                </c:pt>
                <c:pt idx="189">
                  <c:v>180464</c:v>
                </c:pt>
                <c:pt idx="190">
                  <c:v>181379</c:v>
                </c:pt>
                <c:pt idx="191">
                  <c:v>182211</c:v>
                </c:pt>
                <c:pt idx="192">
                  <c:v>182745</c:v>
                </c:pt>
                <c:pt idx="193">
                  <c:v>183199</c:v>
                </c:pt>
                <c:pt idx="194">
                  <c:v>183602</c:v>
                </c:pt>
                <c:pt idx="195">
                  <c:v>184020</c:v>
                </c:pt>
                <c:pt idx="196">
                  <c:v>184406</c:v>
                </c:pt>
                <c:pt idx="197">
                  <c:v>184800</c:v>
                </c:pt>
                <c:pt idx="198">
                  <c:v>185208</c:v>
                </c:pt>
                <c:pt idx="199">
                  <c:v>185516</c:v>
                </c:pt>
                <c:pt idx="200">
                  <c:v>185892</c:v>
                </c:pt>
                <c:pt idx="201">
                  <c:v>186966</c:v>
                </c:pt>
                <c:pt idx="202">
                  <c:v>187475</c:v>
                </c:pt>
                <c:pt idx="203">
                  <c:v>187846</c:v>
                </c:pt>
                <c:pt idx="204">
                  <c:v>188412</c:v>
                </c:pt>
                <c:pt idx="205">
                  <c:v>189186</c:v>
                </c:pt>
                <c:pt idx="206">
                  <c:v>189765</c:v>
                </c:pt>
                <c:pt idx="207">
                  <c:v>190232</c:v>
                </c:pt>
                <c:pt idx="208">
                  <c:v>190673</c:v>
                </c:pt>
                <c:pt idx="209">
                  <c:v>191328</c:v>
                </c:pt>
                <c:pt idx="210">
                  <c:v>191785</c:v>
                </c:pt>
                <c:pt idx="211">
                  <c:v>192985</c:v>
                </c:pt>
                <c:pt idx="212">
                  <c:v>194474</c:v>
                </c:pt>
                <c:pt idx="213">
                  <c:v>195658</c:v>
                </c:pt>
                <c:pt idx="214">
                  <c:v>196795</c:v>
                </c:pt>
                <c:pt idx="215">
                  <c:v>197906</c:v>
                </c:pt>
                <c:pt idx="216">
                  <c:v>198882</c:v>
                </c:pt>
                <c:pt idx="217">
                  <c:v>199802</c:v>
                </c:pt>
                <c:pt idx="218">
                  <c:v>200754</c:v>
                </c:pt>
                <c:pt idx="219">
                  <c:v>201532</c:v>
                </c:pt>
                <c:pt idx="220">
                  <c:v>202263</c:v>
                </c:pt>
                <c:pt idx="221">
                  <c:v>203274</c:v>
                </c:pt>
                <c:pt idx="222">
                  <c:v>204321</c:v>
                </c:pt>
                <c:pt idx="223">
                  <c:v>205354</c:v>
                </c:pt>
                <c:pt idx="224">
                  <c:v>205900</c:v>
                </c:pt>
                <c:pt idx="225">
                  <c:v>207079</c:v>
                </c:pt>
                <c:pt idx="226">
                  <c:v>208711</c:v>
                </c:pt>
                <c:pt idx="227">
                  <c:v>209875</c:v>
                </c:pt>
                <c:pt idx="228">
                  <c:v>211073</c:v>
                </c:pt>
                <c:pt idx="229">
                  <c:v>211983</c:v>
                </c:pt>
                <c:pt idx="230">
                  <c:v>212919</c:v>
                </c:pt>
                <c:pt idx="231">
                  <c:v>213644</c:v>
                </c:pt>
                <c:pt idx="232">
                  <c:v>214031</c:v>
                </c:pt>
                <c:pt idx="233">
                  <c:v>214618</c:v>
                </c:pt>
                <c:pt idx="234">
                  <c:v>215575</c:v>
                </c:pt>
                <c:pt idx="235">
                  <c:v>217357</c:v>
                </c:pt>
                <c:pt idx="236">
                  <c:v>218436</c:v>
                </c:pt>
                <c:pt idx="237">
                  <c:v>219472</c:v>
                </c:pt>
                <c:pt idx="238">
                  <c:v>220740</c:v>
                </c:pt>
                <c:pt idx="239">
                  <c:v>221974</c:v>
                </c:pt>
                <c:pt idx="240">
                  <c:v>223658</c:v>
                </c:pt>
                <c:pt idx="241">
                  <c:v>225037</c:v>
                </c:pt>
                <c:pt idx="242">
                  <c:v>225953</c:v>
                </c:pt>
                <c:pt idx="243">
                  <c:v>226796</c:v>
                </c:pt>
                <c:pt idx="244">
                  <c:v>227762</c:v>
                </c:pt>
                <c:pt idx="245">
                  <c:v>228780</c:v>
                </c:pt>
                <c:pt idx="246">
                  <c:v>229814</c:v>
                </c:pt>
                <c:pt idx="247">
                  <c:v>230793</c:v>
                </c:pt>
                <c:pt idx="248">
                  <c:v>231781</c:v>
                </c:pt>
                <c:pt idx="249">
                  <c:v>232787</c:v>
                </c:pt>
                <c:pt idx="250">
                  <c:v>233745</c:v>
                </c:pt>
                <c:pt idx="251">
                  <c:v>234660</c:v>
                </c:pt>
                <c:pt idx="252">
                  <c:v>235782</c:v>
                </c:pt>
                <c:pt idx="253">
                  <c:v>236795</c:v>
                </c:pt>
                <c:pt idx="254">
                  <c:v>237675</c:v>
                </c:pt>
                <c:pt idx="255">
                  <c:v>238446</c:v>
                </c:pt>
                <c:pt idx="256">
                  <c:v>239086</c:v>
                </c:pt>
                <c:pt idx="257">
                  <c:v>240071</c:v>
                </c:pt>
                <c:pt idx="258">
                  <c:v>241020</c:v>
                </c:pt>
                <c:pt idx="259">
                  <c:v>241979</c:v>
                </c:pt>
                <c:pt idx="260">
                  <c:v>242916</c:v>
                </c:pt>
                <c:pt idx="261">
                  <c:v>243850</c:v>
                </c:pt>
                <c:pt idx="262">
                  <c:v>244722</c:v>
                </c:pt>
                <c:pt idx="263">
                  <c:v>245597</c:v>
                </c:pt>
                <c:pt idx="264">
                  <c:v>246578</c:v>
                </c:pt>
                <c:pt idx="265">
                  <c:v>247529</c:v>
                </c:pt>
                <c:pt idx="266">
                  <c:v>248473</c:v>
                </c:pt>
                <c:pt idx="267">
                  <c:v>249339</c:v>
                </c:pt>
                <c:pt idx="268">
                  <c:v>250107</c:v>
                </c:pt>
                <c:pt idx="269">
                  <c:v>250956</c:v>
                </c:pt>
                <c:pt idx="270">
                  <c:v>251761</c:v>
                </c:pt>
                <c:pt idx="271">
                  <c:v>252377</c:v>
                </c:pt>
                <c:pt idx="272">
                  <c:v>253073</c:v>
                </c:pt>
                <c:pt idx="273">
                  <c:v>253817</c:v>
                </c:pt>
                <c:pt idx="274">
                  <c:v>254914</c:v>
                </c:pt>
                <c:pt idx="275">
                  <c:v>255674</c:v>
                </c:pt>
                <c:pt idx="276">
                  <c:v>256585</c:v>
                </c:pt>
                <c:pt idx="277">
                  <c:v>257444</c:v>
                </c:pt>
                <c:pt idx="278">
                  <c:v>258008</c:v>
                </c:pt>
                <c:pt idx="279">
                  <c:v>258669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исх_Рпл.!$F$1</c:f>
              <c:strCache>
                <c:ptCount val="1"/>
                <c:pt idx="0">
                  <c:v>Накопленная закачка, м3</c:v>
                </c:pt>
              </c:strCache>
            </c:strRef>
          </c:tx>
          <c:marker>
            <c:symbol val="none"/>
          </c:marker>
          <c:cat>
            <c:numRef>
              <c:f>исх_Рпл.!$A$3:$A$282</c:f>
              <c:numCache>
                <c:formatCode>mmm\-yy</c:formatCode>
                <c:ptCount val="280"/>
                <c:pt idx="0">
                  <c:v>32051</c:v>
                </c:pt>
                <c:pt idx="1">
                  <c:v>32082</c:v>
                </c:pt>
                <c:pt idx="2">
                  <c:v>32112</c:v>
                </c:pt>
                <c:pt idx="3">
                  <c:v>32143</c:v>
                </c:pt>
                <c:pt idx="4">
                  <c:v>32174</c:v>
                </c:pt>
                <c:pt idx="5">
                  <c:v>32203</c:v>
                </c:pt>
                <c:pt idx="6">
                  <c:v>32234</c:v>
                </c:pt>
                <c:pt idx="7">
                  <c:v>32264</c:v>
                </c:pt>
                <c:pt idx="8">
                  <c:v>32295</c:v>
                </c:pt>
                <c:pt idx="9">
                  <c:v>32325</c:v>
                </c:pt>
                <c:pt idx="10">
                  <c:v>32356</c:v>
                </c:pt>
                <c:pt idx="11">
                  <c:v>32387</c:v>
                </c:pt>
                <c:pt idx="12">
                  <c:v>32417</c:v>
                </c:pt>
                <c:pt idx="13">
                  <c:v>32448</c:v>
                </c:pt>
                <c:pt idx="14">
                  <c:v>32478</c:v>
                </c:pt>
                <c:pt idx="15">
                  <c:v>32509</c:v>
                </c:pt>
                <c:pt idx="16">
                  <c:v>32540</c:v>
                </c:pt>
                <c:pt idx="17">
                  <c:v>32568</c:v>
                </c:pt>
                <c:pt idx="18">
                  <c:v>32599</c:v>
                </c:pt>
                <c:pt idx="19">
                  <c:v>32629</c:v>
                </c:pt>
                <c:pt idx="20">
                  <c:v>32660</c:v>
                </c:pt>
                <c:pt idx="21">
                  <c:v>32690</c:v>
                </c:pt>
                <c:pt idx="22">
                  <c:v>32721</c:v>
                </c:pt>
                <c:pt idx="23">
                  <c:v>32752</c:v>
                </c:pt>
                <c:pt idx="24">
                  <c:v>32782</c:v>
                </c:pt>
                <c:pt idx="25">
                  <c:v>32813</c:v>
                </c:pt>
                <c:pt idx="26">
                  <c:v>32843</c:v>
                </c:pt>
                <c:pt idx="27">
                  <c:v>32874</c:v>
                </c:pt>
                <c:pt idx="28">
                  <c:v>32905</c:v>
                </c:pt>
                <c:pt idx="29">
                  <c:v>32933</c:v>
                </c:pt>
                <c:pt idx="30">
                  <c:v>32964</c:v>
                </c:pt>
                <c:pt idx="31">
                  <c:v>32994</c:v>
                </c:pt>
                <c:pt idx="32">
                  <c:v>33025</c:v>
                </c:pt>
                <c:pt idx="33">
                  <c:v>33055</c:v>
                </c:pt>
                <c:pt idx="34">
                  <c:v>33086</c:v>
                </c:pt>
                <c:pt idx="35">
                  <c:v>33117</c:v>
                </c:pt>
                <c:pt idx="36">
                  <c:v>33147</c:v>
                </c:pt>
                <c:pt idx="37">
                  <c:v>33178</c:v>
                </c:pt>
                <c:pt idx="38">
                  <c:v>33208</c:v>
                </c:pt>
                <c:pt idx="39">
                  <c:v>33239</c:v>
                </c:pt>
                <c:pt idx="40">
                  <c:v>33270</c:v>
                </c:pt>
                <c:pt idx="41">
                  <c:v>33298</c:v>
                </c:pt>
                <c:pt idx="42">
                  <c:v>33329</c:v>
                </c:pt>
                <c:pt idx="43">
                  <c:v>33359</c:v>
                </c:pt>
                <c:pt idx="44">
                  <c:v>33390</c:v>
                </c:pt>
                <c:pt idx="45">
                  <c:v>33420</c:v>
                </c:pt>
                <c:pt idx="46">
                  <c:v>33451</c:v>
                </c:pt>
                <c:pt idx="47">
                  <c:v>33482</c:v>
                </c:pt>
                <c:pt idx="48">
                  <c:v>33512</c:v>
                </c:pt>
                <c:pt idx="49">
                  <c:v>33543</c:v>
                </c:pt>
                <c:pt idx="50">
                  <c:v>33573</c:v>
                </c:pt>
                <c:pt idx="51">
                  <c:v>33604</c:v>
                </c:pt>
                <c:pt idx="52">
                  <c:v>33635</c:v>
                </c:pt>
                <c:pt idx="53">
                  <c:v>33664</c:v>
                </c:pt>
                <c:pt idx="54">
                  <c:v>33695</c:v>
                </c:pt>
                <c:pt idx="55">
                  <c:v>33725</c:v>
                </c:pt>
                <c:pt idx="56">
                  <c:v>33756</c:v>
                </c:pt>
                <c:pt idx="57">
                  <c:v>33786</c:v>
                </c:pt>
                <c:pt idx="58">
                  <c:v>33817</c:v>
                </c:pt>
                <c:pt idx="59">
                  <c:v>33848</c:v>
                </c:pt>
                <c:pt idx="60">
                  <c:v>33878</c:v>
                </c:pt>
                <c:pt idx="61">
                  <c:v>33909</c:v>
                </c:pt>
                <c:pt idx="62">
                  <c:v>33939</c:v>
                </c:pt>
                <c:pt idx="63">
                  <c:v>33970</c:v>
                </c:pt>
                <c:pt idx="64">
                  <c:v>34001</c:v>
                </c:pt>
                <c:pt idx="65">
                  <c:v>34029</c:v>
                </c:pt>
                <c:pt idx="66">
                  <c:v>34060</c:v>
                </c:pt>
                <c:pt idx="67">
                  <c:v>34090</c:v>
                </c:pt>
                <c:pt idx="68">
                  <c:v>34121</c:v>
                </c:pt>
                <c:pt idx="69">
                  <c:v>34151</c:v>
                </c:pt>
                <c:pt idx="70">
                  <c:v>34182</c:v>
                </c:pt>
                <c:pt idx="71">
                  <c:v>34213</c:v>
                </c:pt>
                <c:pt idx="72">
                  <c:v>34243</c:v>
                </c:pt>
                <c:pt idx="73">
                  <c:v>34274</c:v>
                </c:pt>
                <c:pt idx="74">
                  <c:v>34304</c:v>
                </c:pt>
                <c:pt idx="75">
                  <c:v>34335</c:v>
                </c:pt>
                <c:pt idx="76">
                  <c:v>34366</c:v>
                </c:pt>
                <c:pt idx="77">
                  <c:v>34394</c:v>
                </c:pt>
                <c:pt idx="78">
                  <c:v>34425</c:v>
                </c:pt>
                <c:pt idx="79">
                  <c:v>34455</c:v>
                </c:pt>
                <c:pt idx="80">
                  <c:v>34486</c:v>
                </c:pt>
                <c:pt idx="81">
                  <c:v>34516</c:v>
                </c:pt>
                <c:pt idx="82">
                  <c:v>34547</c:v>
                </c:pt>
                <c:pt idx="83">
                  <c:v>34578</c:v>
                </c:pt>
                <c:pt idx="84">
                  <c:v>34608</c:v>
                </c:pt>
                <c:pt idx="85">
                  <c:v>34639</c:v>
                </c:pt>
                <c:pt idx="86">
                  <c:v>34669</c:v>
                </c:pt>
                <c:pt idx="87">
                  <c:v>34700</c:v>
                </c:pt>
                <c:pt idx="88">
                  <c:v>34731</c:v>
                </c:pt>
                <c:pt idx="89">
                  <c:v>34759</c:v>
                </c:pt>
                <c:pt idx="90">
                  <c:v>34790</c:v>
                </c:pt>
                <c:pt idx="91">
                  <c:v>34820</c:v>
                </c:pt>
                <c:pt idx="92">
                  <c:v>34851</c:v>
                </c:pt>
                <c:pt idx="93">
                  <c:v>34881</c:v>
                </c:pt>
                <c:pt idx="94">
                  <c:v>34912</c:v>
                </c:pt>
                <c:pt idx="95">
                  <c:v>34943</c:v>
                </c:pt>
                <c:pt idx="96">
                  <c:v>34973</c:v>
                </c:pt>
                <c:pt idx="97">
                  <c:v>35004</c:v>
                </c:pt>
                <c:pt idx="98">
                  <c:v>35034</c:v>
                </c:pt>
                <c:pt idx="99">
                  <c:v>35065</c:v>
                </c:pt>
                <c:pt idx="100">
                  <c:v>35096</c:v>
                </c:pt>
                <c:pt idx="101">
                  <c:v>35125</c:v>
                </c:pt>
                <c:pt idx="102">
                  <c:v>35156</c:v>
                </c:pt>
                <c:pt idx="103">
                  <c:v>35186</c:v>
                </c:pt>
                <c:pt idx="104">
                  <c:v>35217</c:v>
                </c:pt>
                <c:pt idx="105">
                  <c:v>35247</c:v>
                </c:pt>
                <c:pt idx="106">
                  <c:v>35278</c:v>
                </c:pt>
                <c:pt idx="107">
                  <c:v>35309</c:v>
                </c:pt>
                <c:pt idx="108">
                  <c:v>35339</c:v>
                </c:pt>
                <c:pt idx="109">
                  <c:v>35370</c:v>
                </c:pt>
                <c:pt idx="110">
                  <c:v>35400</c:v>
                </c:pt>
                <c:pt idx="111">
                  <c:v>35431</c:v>
                </c:pt>
                <c:pt idx="112">
                  <c:v>35462</c:v>
                </c:pt>
                <c:pt idx="113">
                  <c:v>35490</c:v>
                </c:pt>
                <c:pt idx="114">
                  <c:v>35521</c:v>
                </c:pt>
                <c:pt idx="115">
                  <c:v>35551</c:v>
                </c:pt>
                <c:pt idx="116">
                  <c:v>35582</c:v>
                </c:pt>
                <c:pt idx="117">
                  <c:v>35612</c:v>
                </c:pt>
                <c:pt idx="118">
                  <c:v>35643</c:v>
                </c:pt>
                <c:pt idx="119">
                  <c:v>35674</c:v>
                </c:pt>
                <c:pt idx="120">
                  <c:v>35704</c:v>
                </c:pt>
                <c:pt idx="121">
                  <c:v>35735</c:v>
                </c:pt>
                <c:pt idx="122">
                  <c:v>35765</c:v>
                </c:pt>
                <c:pt idx="123">
                  <c:v>35796</c:v>
                </c:pt>
                <c:pt idx="124">
                  <c:v>35827</c:v>
                </c:pt>
                <c:pt idx="125">
                  <c:v>35855</c:v>
                </c:pt>
                <c:pt idx="126">
                  <c:v>35886</c:v>
                </c:pt>
                <c:pt idx="127">
                  <c:v>35916</c:v>
                </c:pt>
                <c:pt idx="128">
                  <c:v>35947</c:v>
                </c:pt>
                <c:pt idx="129">
                  <c:v>35977</c:v>
                </c:pt>
                <c:pt idx="130">
                  <c:v>36008</c:v>
                </c:pt>
                <c:pt idx="131">
                  <c:v>36039</c:v>
                </c:pt>
                <c:pt idx="132">
                  <c:v>36069</c:v>
                </c:pt>
                <c:pt idx="133">
                  <c:v>36100</c:v>
                </c:pt>
                <c:pt idx="134">
                  <c:v>36130</c:v>
                </c:pt>
                <c:pt idx="135">
                  <c:v>36161</c:v>
                </c:pt>
                <c:pt idx="136">
                  <c:v>36192</c:v>
                </c:pt>
                <c:pt idx="137">
                  <c:v>36220</c:v>
                </c:pt>
                <c:pt idx="138">
                  <c:v>36251</c:v>
                </c:pt>
                <c:pt idx="139">
                  <c:v>36281</c:v>
                </c:pt>
                <c:pt idx="140">
                  <c:v>36312</c:v>
                </c:pt>
                <c:pt idx="141">
                  <c:v>36342</c:v>
                </c:pt>
                <c:pt idx="142">
                  <c:v>36373</c:v>
                </c:pt>
                <c:pt idx="143">
                  <c:v>36404</c:v>
                </c:pt>
                <c:pt idx="144">
                  <c:v>36434</c:v>
                </c:pt>
                <c:pt idx="145">
                  <c:v>36465</c:v>
                </c:pt>
                <c:pt idx="146">
                  <c:v>36495</c:v>
                </c:pt>
                <c:pt idx="147">
                  <c:v>36526</c:v>
                </c:pt>
                <c:pt idx="148">
                  <c:v>36557</c:v>
                </c:pt>
                <c:pt idx="149">
                  <c:v>36586</c:v>
                </c:pt>
                <c:pt idx="150">
                  <c:v>36617</c:v>
                </c:pt>
                <c:pt idx="151">
                  <c:v>36647</c:v>
                </c:pt>
                <c:pt idx="152">
                  <c:v>36678</c:v>
                </c:pt>
                <c:pt idx="153">
                  <c:v>36708</c:v>
                </c:pt>
                <c:pt idx="154">
                  <c:v>36739</c:v>
                </c:pt>
                <c:pt idx="155">
                  <c:v>36770</c:v>
                </c:pt>
                <c:pt idx="156">
                  <c:v>36800</c:v>
                </c:pt>
                <c:pt idx="157">
                  <c:v>36831</c:v>
                </c:pt>
                <c:pt idx="158">
                  <c:v>36861</c:v>
                </c:pt>
                <c:pt idx="159">
                  <c:v>36892</c:v>
                </c:pt>
                <c:pt idx="160">
                  <c:v>36923</c:v>
                </c:pt>
                <c:pt idx="161">
                  <c:v>36951</c:v>
                </c:pt>
                <c:pt idx="162">
                  <c:v>36982</c:v>
                </c:pt>
                <c:pt idx="163">
                  <c:v>37012</c:v>
                </c:pt>
                <c:pt idx="164">
                  <c:v>37043</c:v>
                </c:pt>
                <c:pt idx="165">
                  <c:v>37073</c:v>
                </c:pt>
                <c:pt idx="166">
                  <c:v>37104</c:v>
                </c:pt>
                <c:pt idx="167">
                  <c:v>37135</c:v>
                </c:pt>
                <c:pt idx="168">
                  <c:v>37165</c:v>
                </c:pt>
                <c:pt idx="169">
                  <c:v>37196</c:v>
                </c:pt>
                <c:pt idx="170">
                  <c:v>37226</c:v>
                </c:pt>
                <c:pt idx="171">
                  <c:v>37257</c:v>
                </c:pt>
                <c:pt idx="172">
                  <c:v>37288</c:v>
                </c:pt>
                <c:pt idx="173">
                  <c:v>37316</c:v>
                </c:pt>
                <c:pt idx="174">
                  <c:v>37347</c:v>
                </c:pt>
                <c:pt idx="175">
                  <c:v>37377</c:v>
                </c:pt>
                <c:pt idx="176">
                  <c:v>37408</c:v>
                </c:pt>
                <c:pt idx="177">
                  <c:v>37438</c:v>
                </c:pt>
                <c:pt idx="178">
                  <c:v>37469</c:v>
                </c:pt>
                <c:pt idx="179">
                  <c:v>37500</c:v>
                </c:pt>
                <c:pt idx="180">
                  <c:v>37530</c:v>
                </c:pt>
                <c:pt idx="181">
                  <c:v>37561</c:v>
                </c:pt>
                <c:pt idx="182">
                  <c:v>37591</c:v>
                </c:pt>
                <c:pt idx="183">
                  <c:v>37622</c:v>
                </c:pt>
                <c:pt idx="184">
                  <c:v>37653</c:v>
                </c:pt>
                <c:pt idx="185">
                  <c:v>37681</c:v>
                </c:pt>
                <c:pt idx="186">
                  <c:v>37712</c:v>
                </c:pt>
                <c:pt idx="187">
                  <c:v>37742</c:v>
                </c:pt>
                <c:pt idx="188">
                  <c:v>37773</c:v>
                </c:pt>
                <c:pt idx="189">
                  <c:v>37803</c:v>
                </c:pt>
                <c:pt idx="190">
                  <c:v>37834</c:v>
                </c:pt>
                <c:pt idx="191">
                  <c:v>37865</c:v>
                </c:pt>
                <c:pt idx="192">
                  <c:v>37895</c:v>
                </c:pt>
                <c:pt idx="193">
                  <c:v>37926</c:v>
                </c:pt>
                <c:pt idx="194">
                  <c:v>37956</c:v>
                </c:pt>
                <c:pt idx="195">
                  <c:v>37987</c:v>
                </c:pt>
                <c:pt idx="196">
                  <c:v>38018</c:v>
                </c:pt>
                <c:pt idx="197">
                  <c:v>38047</c:v>
                </c:pt>
                <c:pt idx="198">
                  <c:v>38078</c:v>
                </c:pt>
                <c:pt idx="199">
                  <c:v>38108</c:v>
                </c:pt>
                <c:pt idx="200">
                  <c:v>38139</c:v>
                </c:pt>
                <c:pt idx="201">
                  <c:v>38169</c:v>
                </c:pt>
                <c:pt idx="202">
                  <c:v>38200</c:v>
                </c:pt>
                <c:pt idx="203">
                  <c:v>38231</c:v>
                </c:pt>
                <c:pt idx="204">
                  <c:v>38261</c:v>
                </c:pt>
                <c:pt idx="205">
                  <c:v>38292</c:v>
                </c:pt>
                <c:pt idx="206">
                  <c:v>38322</c:v>
                </c:pt>
                <c:pt idx="207">
                  <c:v>38353</c:v>
                </c:pt>
                <c:pt idx="208">
                  <c:v>38384</c:v>
                </c:pt>
                <c:pt idx="209">
                  <c:v>38412</c:v>
                </c:pt>
                <c:pt idx="210">
                  <c:v>38443</c:v>
                </c:pt>
                <c:pt idx="211">
                  <c:v>38473</c:v>
                </c:pt>
                <c:pt idx="212">
                  <c:v>38504</c:v>
                </c:pt>
                <c:pt idx="213">
                  <c:v>38534</c:v>
                </c:pt>
                <c:pt idx="214">
                  <c:v>38565</c:v>
                </c:pt>
                <c:pt idx="215">
                  <c:v>38596</c:v>
                </c:pt>
                <c:pt idx="216">
                  <c:v>38626</c:v>
                </c:pt>
                <c:pt idx="217">
                  <c:v>38657</c:v>
                </c:pt>
                <c:pt idx="218">
                  <c:v>38687</c:v>
                </c:pt>
                <c:pt idx="219">
                  <c:v>38718</c:v>
                </c:pt>
                <c:pt idx="220">
                  <c:v>38749</c:v>
                </c:pt>
                <c:pt idx="221">
                  <c:v>38777</c:v>
                </c:pt>
                <c:pt idx="222">
                  <c:v>38808</c:v>
                </c:pt>
                <c:pt idx="223">
                  <c:v>38838</c:v>
                </c:pt>
                <c:pt idx="224">
                  <c:v>38869</c:v>
                </c:pt>
                <c:pt idx="225">
                  <c:v>38899</c:v>
                </c:pt>
                <c:pt idx="226">
                  <c:v>38930</c:v>
                </c:pt>
                <c:pt idx="227">
                  <c:v>38961</c:v>
                </c:pt>
                <c:pt idx="228">
                  <c:v>38991</c:v>
                </c:pt>
                <c:pt idx="229">
                  <c:v>39022</c:v>
                </c:pt>
                <c:pt idx="230">
                  <c:v>39052</c:v>
                </c:pt>
                <c:pt idx="231">
                  <c:v>39083</c:v>
                </c:pt>
                <c:pt idx="232">
                  <c:v>39114</c:v>
                </c:pt>
                <c:pt idx="233">
                  <c:v>39142</c:v>
                </c:pt>
                <c:pt idx="234">
                  <c:v>39173</c:v>
                </c:pt>
                <c:pt idx="235">
                  <c:v>39203</c:v>
                </c:pt>
                <c:pt idx="236">
                  <c:v>39234</c:v>
                </c:pt>
                <c:pt idx="237">
                  <c:v>39264</c:v>
                </c:pt>
                <c:pt idx="238">
                  <c:v>39295</c:v>
                </c:pt>
                <c:pt idx="239">
                  <c:v>39326</c:v>
                </c:pt>
                <c:pt idx="240">
                  <c:v>39356</c:v>
                </c:pt>
                <c:pt idx="241">
                  <c:v>39387</c:v>
                </c:pt>
                <c:pt idx="242">
                  <c:v>39417</c:v>
                </c:pt>
                <c:pt idx="243">
                  <c:v>39448</c:v>
                </c:pt>
                <c:pt idx="244">
                  <c:v>39479</c:v>
                </c:pt>
                <c:pt idx="245">
                  <c:v>39508</c:v>
                </c:pt>
                <c:pt idx="246">
                  <c:v>39539</c:v>
                </c:pt>
                <c:pt idx="247">
                  <c:v>39569</c:v>
                </c:pt>
                <c:pt idx="248">
                  <c:v>39600</c:v>
                </c:pt>
                <c:pt idx="249">
                  <c:v>39630</c:v>
                </c:pt>
                <c:pt idx="250">
                  <c:v>39661</c:v>
                </c:pt>
                <c:pt idx="251">
                  <c:v>39692</c:v>
                </c:pt>
                <c:pt idx="252">
                  <c:v>39722</c:v>
                </c:pt>
                <c:pt idx="253">
                  <c:v>39753</c:v>
                </c:pt>
                <c:pt idx="254">
                  <c:v>39783</c:v>
                </c:pt>
                <c:pt idx="255">
                  <c:v>39814</c:v>
                </c:pt>
                <c:pt idx="256">
                  <c:v>39845</c:v>
                </c:pt>
                <c:pt idx="257">
                  <c:v>39873</c:v>
                </c:pt>
                <c:pt idx="258">
                  <c:v>39904</c:v>
                </c:pt>
                <c:pt idx="259">
                  <c:v>39934</c:v>
                </c:pt>
                <c:pt idx="260">
                  <c:v>39965</c:v>
                </c:pt>
                <c:pt idx="261">
                  <c:v>39995</c:v>
                </c:pt>
                <c:pt idx="262">
                  <c:v>40026</c:v>
                </c:pt>
                <c:pt idx="263">
                  <c:v>40057</c:v>
                </c:pt>
                <c:pt idx="264">
                  <c:v>40087</c:v>
                </c:pt>
                <c:pt idx="265">
                  <c:v>40118</c:v>
                </c:pt>
                <c:pt idx="266">
                  <c:v>40148</c:v>
                </c:pt>
                <c:pt idx="267">
                  <c:v>40179</c:v>
                </c:pt>
                <c:pt idx="268">
                  <c:v>40210</c:v>
                </c:pt>
                <c:pt idx="269">
                  <c:v>40238</c:v>
                </c:pt>
                <c:pt idx="270">
                  <c:v>40269</c:v>
                </c:pt>
                <c:pt idx="271">
                  <c:v>40299</c:v>
                </c:pt>
                <c:pt idx="272">
                  <c:v>40330</c:v>
                </c:pt>
                <c:pt idx="273">
                  <c:v>40360</c:v>
                </c:pt>
                <c:pt idx="274">
                  <c:v>40391</c:v>
                </c:pt>
                <c:pt idx="275">
                  <c:v>40422</c:v>
                </c:pt>
                <c:pt idx="276">
                  <c:v>40452</c:v>
                </c:pt>
                <c:pt idx="277">
                  <c:v>40483</c:v>
                </c:pt>
                <c:pt idx="278">
                  <c:v>40513</c:v>
                </c:pt>
                <c:pt idx="279">
                  <c:v>40544</c:v>
                </c:pt>
              </c:numCache>
            </c:numRef>
          </c:cat>
          <c:val>
            <c:numRef>
              <c:f>исх_Рпл.!$F$3:$F$282</c:f>
              <c:numCache>
                <c:formatCode>General</c:formatCode>
                <c:ptCount val="2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1090</c:v>
                </c:pt>
                <c:pt idx="116">
                  <c:v>4213</c:v>
                </c:pt>
                <c:pt idx="117">
                  <c:v>4733</c:v>
                </c:pt>
                <c:pt idx="118">
                  <c:v>4733</c:v>
                </c:pt>
                <c:pt idx="119">
                  <c:v>4878</c:v>
                </c:pt>
                <c:pt idx="120">
                  <c:v>4878</c:v>
                </c:pt>
                <c:pt idx="121">
                  <c:v>4878</c:v>
                </c:pt>
                <c:pt idx="122">
                  <c:v>4878</c:v>
                </c:pt>
                <c:pt idx="123">
                  <c:v>4878</c:v>
                </c:pt>
                <c:pt idx="124">
                  <c:v>4878</c:v>
                </c:pt>
                <c:pt idx="125">
                  <c:v>4878</c:v>
                </c:pt>
                <c:pt idx="126">
                  <c:v>4878</c:v>
                </c:pt>
                <c:pt idx="127">
                  <c:v>4878</c:v>
                </c:pt>
                <c:pt idx="128">
                  <c:v>9523</c:v>
                </c:pt>
                <c:pt idx="129">
                  <c:v>15393</c:v>
                </c:pt>
                <c:pt idx="130">
                  <c:v>22128</c:v>
                </c:pt>
                <c:pt idx="131">
                  <c:v>25058</c:v>
                </c:pt>
                <c:pt idx="132">
                  <c:v>32231</c:v>
                </c:pt>
                <c:pt idx="133">
                  <c:v>37419</c:v>
                </c:pt>
                <c:pt idx="134">
                  <c:v>42849</c:v>
                </c:pt>
                <c:pt idx="135">
                  <c:v>49347</c:v>
                </c:pt>
                <c:pt idx="136">
                  <c:v>51561</c:v>
                </c:pt>
                <c:pt idx="137">
                  <c:v>60835</c:v>
                </c:pt>
                <c:pt idx="138">
                  <c:v>61987</c:v>
                </c:pt>
                <c:pt idx="139">
                  <c:v>66304</c:v>
                </c:pt>
                <c:pt idx="140">
                  <c:v>71557</c:v>
                </c:pt>
                <c:pt idx="141">
                  <c:v>85741</c:v>
                </c:pt>
                <c:pt idx="142">
                  <c:v>87443</c:v>
                </c:pt>
                <c:pt idx="143">
                  <c:v>90987</c:v>
                </c:pt>
                <c:pt idx="144">
                  <c:v>107485</c:v>
                </c:pt>
                <c:pt idx="145">
                  <c:v>123743</c:v>
                </c:pt>
                <c:pt idx="146">
                  <c:v>136150</c:v>
                </c:pt>
                <c:pt idx="147">
                  <c:v>148010</c:v>
                </c:pt>
                <c:pt idx="148">
                  <c:v>160434</c:v>
                </c:pt>
                <c:pt idx="149">
                  <c:v>174467</c:v>
                </c:pt>
                <c:pt idx="150">
                  <c:v>186697</c:v>
                </c:pt>
                <c:pt idx="151">
                  <c:v>196549</c:v>
                </c:pt>
                <c:pt idx="152">
                  <c:v>205877</c:v>
                </c:pt>
                <c:pt idx="153">
                  <c:v>218247</c:v>
                </c:pt>
                <c:pt idx="154">
                  <c:v>229800</c:v>
                </c:pt>
                <c:pt idx="155">
                  <c:v>235940</c:v>
                </c:pt>
                <c:pt idx="156">
                  <c:v>236984</c:v>
                </c:pt>
                <c:pt idx="157">
                  <c:v>236984</c:v>
                </c:pt>
                <c:pt idx="158">
                  <c:v>236984</c:v>
                </c:pt>
                <c:pt idx="159">
                  <c:v>240770</c:v>
                </c:pt>
                <c:pt idx="160">
                  <c:v>246945</c:v>
                </c:pt>
                <c:pt idx="161">
                  <c:v>253778</c:v>
                </c:pt>
                <c:pt idx="162">
                  <c:v>260441</c:v>
                </c:pt>
                <c:pt idx="163">
                  <c:v>267208</c:v>
                </c:pt>
                <c:pt idx="164">
                  <c:v>273752</c:v>
                </c:pt>
                <c:pt idx="165">
                  <c:v>280646</c:v>
                </c:pt>
                <c:pt idx="166">
                  <c:v>287696</c:v>
                </c:pt>
                <c:pt idx="167">
                  <c:v>294441</c:v>
                </c:pt>
                <c:pt idx="168">
                  <c:v>301218</c:v>
                </c:pt>
                <c:pt idx="169">
                  <c:v>307933</c:v>
                </c:pt>
                <c:pt idx="170">
                  <c:v>314796</c:v>
                </c:pt>
                <c:pt idx="171">
                  <c:v>321697</c:v>
                </c:pt>
                <c:pt idx="172">
                  <c:v>328097</c:v>
                </c:pt>
                <c:pt idx="173">
                  <c:v>334603</c:v>
                </c:pt>
                <c:pt idx="174">
                  <c:v>342124</c:v>
                </c:pt>
                <c:pt idx="175">
                  <c:v>350142</c:v>
                </c:pt>
                <c:pt idx="176">
                  <c:v>357814</c:v>
                </c:pt>
                <c:pt idx="177">
                  <c:v>361352</c:v>
                </c:pt>
                <c:pt idx="178">
                  <c:v>361352</c:v>
                </c:pt>
                <c:pt idx="179">
                  <c:v>362617</c:v>
                </c:pt>
                <c:pt idx="180">
                  <c:v>367198</c:v>
                </c:pt>
                <c:pt idx="181">
                  <c:v>378441</c:v>
                </c:pt>
                <c:pt idx="182">
                  <c:v>389775</c:v>
                </c:pt>
                <c:pt idx="183">
                  <c:v>400890</c:v>
                </c:pt>
                <c:pt idx="184">
                  <c:v>410839</c:v>
                </c:pt>
                <c:pt idx="185">
                  <c:v>427695</c:v>
                </c:pt>
                <c:pt idx="186">
                  <c:v>443666</c:v>
                </c:pt>
                <c:pt idx="187">
                  <c:v>457085</c:v>
                </c:pt>
                <c:pt idx="188">
                  <c:v>466127</c:v>
                </c:pt>
                <c:pt idx="189">
                  <c:v>473712</c:v>
                </c:pt>
                <c:pt idx="190">
                  <c:v>480418</c:v>
                </c:pt>
                <c:pt idx="191">
                  <c:v>487976</c:v>
                </c:pt>
                <c:pt idx="192">
                  <c:v>498539</c:v>
                </c:pt>
                <c:pt idx="193">
                  <c:v>513644</c:v>
                </c:pt>
                <c:pt idx="194">
                  <c:v>529472</c:v>
                </c:pt>
                <c:pt idx="195">
                  <c:v>544968</c:v>
                </c:pt>
                <c:pt idx="196">
                  <c:v>559466</c:v>
                </c:pt>
                <c:pt idx="197">
                  <c:v>567890</c:v>
                </c:pt>
                <c:pt idx="198">
                  <c:v>584343</c:v>
                </c:pt>
                <c:pt idx="199">
                  <c:v>600959</c:v>
                </c:pt>
                <c:pt idx="200">
                  <c:v>616801</c:v>
                </c:pt>
                <c:pt idx="201">
                  <c:v>631010</c:v>
                </c:pt>
                <c:pt idx="202">
                  <c:v>650803</c:v>
                </c:pt>
                <c:pt idx="203">
                  <c:v>670905</c:v>
                </c:pt>
                <c:pt idx="204">
                  <c:v>690541</c:v>
                </c:pt>
                <c:pt idx="205">
                  <c:v>709858</c:v>
                </c:pt>
                <c:pt idx="206">
                  <c:v>719669</c:v>
                </c:pt>
                <c:pt idx="207">
                  <c:v>726630</c:v>
                </c:pt>
                <c:pt idx="208">
                  <c:v>729549</c:v>
                </c:pt>
                <c:pt idx="209">
                  <c:v>732508</c:v>
                </c:pt>
                <c:pt idx="210">
                  <c:v>735742</c:v>
                </c:pt>
                <c:pt idx="211">
                  <c:v>744531</c:v>
                </c:pt>
                <c:pt idx="212">
                  <c:v>763477</c:v>
                </c:pt>
                <c:pt idx="213">
                  <c:v>777841</c:v>
                </c:pt>
                <c:pt idx="214">
                  <c:v>779073</c:v>
                </c:pt>
                <c:pt idx="215">
                  <c:v>784164</c:v>
                </c:pt>
                <c:pt idx="216">
                  <c:v>792948</c:v>
                </c:pt>
                <c:pt idx="217">
                  <c:v>801518</c:v>
                </c:pt>
                <c:pt idx="218">
                  <c:v>811071</c:v>
                </c:pt>
                <c:pt idx="219">
                  <c:v>816152</c:v>
                </c:pt>
                <c:pt idx="220">
                  <c:v>818286</c:v>
                </c:pt>
                <c:pt idx="221">
                  <c:v>822434</c:v>
                </c:pt>
                <c:pt idx="222">
                  <c:v>831909</c:v>
                </c:pt>
                <c:pt idx="223">
                  <c:v>844871</c:v>
                </c:pt>
                <c:pt idx="224">
                  <c:v>857719</c:v>
                </c:pt>
                <c:pt idx="225">
                  <c:v>865614</c:v>
                </c:pt>
                <c:pt idx="226">
                  <c:v>869340</c:v>
                </c:pt>
                <c:pt idx="227">
                  <c:v>884312</c:v>
                </c:pt>
                <c:pt idx="228">
                  <c:v>901320</c:v>
                </c:pt>
                <c:pt idx="229">
                  <c:v>915962</c:v>
                </c:pt>
                <c:pt idx="230">
                  <c:v>930913</c:v>
                </c:pt>
                <c:pt idx="231">
                  <c:v>941781</c:v>
                </c:pt>
                <c:pt idx="232">
                  <c:v>950833</c:v>
                </c:pt>
                <c:pt idx="233">
                  <c:v>967651</c:v>
                </c:pt>
                <c:pt idx="234">
                  <c:v>977823</c:v>
                </c:pt>
                <c:pt idx="235">
                  <c:v>987638</c:v>
                </c:pt>
                <c:pt idx="236">
                  <c:v>996070</c:v>
                </c:pt>
                <c:pt idx="237">
                  <c:v>998722</c:v>
                </c:pt>
                <c:pt idx="238">
                  <c:v>1005444</c:v>
                </c:pt>
                <c:pt idx="239">
                  <c:v>1010166</c:v>
                </c:pt>
                <c:pt idx="240">
                  <c:v>1021060</c:v>
                </c:pt>
                <c:pt idx="241">
                  <c:v>1032135</c:v>
                </c:pt>
                <c:pt idx="242">
                  <c:v>1043981</c:v>
                </c:pt>
                <c:pt idx="243">
                  <c:v>1055503</c:v>
                </c:pt>
                <c:pt idx="244">
                  <c:v>1066538</c:v>
                </c:pt>
                <c:pt idx="245">
                  <c:v>1078247</c:v>
                </c:pt>
                <c:pt idx="246">
                  <c:v>1089415</c:v>
                </c:pt>
                <c:pt idx="247">
                  <c:v>1100795</c:v>
                </c:pt>
                <c:pt idx="248">
                  <c:v>1111833</c:v>
                </c:pt>
                <c:pt idx="249">
                  <c:v>1122766</c:v>
                </c:pt>
                <c:pt idx="250">
                  <c:v>1132889</c:v>
                </c:pt>
                <c:pt idx="251">
                  <c:v>1137675</c:v>
                </c:pt>
                <c:pt idx="252">
                  <c:v>1146806</c:v>
                </c:pt>
                <c:pt idx="253">
                  <c:v>1148721</c:v>
                </c:pt>
                <c:pt idx="254">
                  <c:v>1149861</c:v>
                </c:pt>
                <c:pt idx="255">
                  <c:v>1150989</c:v>
                </c:pt>
                <c:pt idx="256">
                  <c:v>1152513</c:v>
                </c:pt>
                <c:pt idx="257">
                  <c:v>1163107</c:v>
                </c:pt>
                <c:pt idx="258">
                  <c:v>1172722</c:v>
                </c:pt>
                <c:pt idx="259">
                  <c:v>1177848</c:v>
                </c:pt>
                <c:pt idx="260">
                  <c:v>1182806</c:v>
                </c:pt>
                <c:pt idx="261">
                  <c:v>1189768</c:v>
                </c:pt>
                <c:pt idx="262">
                  <c:v>1189911</c:v>
                </c:pt>
                <c:pt idx="263">
                  <c:v>1196533</c:v>
                </c:pt>
                <c:pt idx="264">
                  <c:v>1205098</c:v>
                </c:pt>
                <c:pt idx="265">
                  <c:v>1213633</c:v>
                </c:pt>
                <c:pt idx="266">
                  <c:v>1222235</c:v>
                </c:pt>
                <c:pt idx="267">
                  <c:v>1231125</c:v>
                </c:pt>
                <c:pt idx="268">
                  <c:v>1239166</c:v>
                </c:pt>
                <c:pt idx="269">
                  <c:v>1245570</c:v>
                </c:pt>
                <c:pt idx="270">
                  <c:v>1245570</c:v>
                </c:pt>
                <c:pt idx="271">
                  <c:v>1248995</c:v>
                </c:pt>
                <c:pt idx="272">
                  <c:v>1256334</c:v>
                </c:pt>
                <c:pt idx="273">
                  <c:v>1266784</c:v>
                </c:pt>
                <c:pt idx="274">
                  <c:v>1274935</c:v>
                </c:pt>
                <c:pt idx="275">
                  <c:v>1281673</c:v>
                </c:pt>
                <c:pt idx="276">
                  <c:v>1291736</c:v>
                </c:pt>
                <c:pt idx="277">
                  <c:v>1294446</c:v>
                </c:pt>
                <c:pt idx="278">
                  <c:v>1297268</c:v>
                </c:pt>
                <c:pt idx="279">
                  <c:v>1305156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04104"/>
        <c:axId val="281504496"/>
      </c:lineChart>
      <c:lineChart>
        <c:grouping val="standard"/>
        <c:varyColors val="0"/>
        <c:ser>
          <c:idx val="2"/>
          <c:order val="2"/>
          <c:tx>
            <c:strRef>
              <c:f>исх_Рпл.!$I$1</c:f>
              <c:strCache>
                <c:ptCount val="1"/>
                <c:pt idx="0">
                  <c:v>Накопленная компенсация, %</c:v>
                </c:pt>
              </c:strCache>
            </c:strRef>
          </c:tx>
          <c:marker>
            <c:symbol val="none"/>
          </c:marker>
          <c:cat>
            <c:numRef>
              <c:f>исх_Рпл.!$A$3:$A$282</c:f>
              <c:numCache>
                <c:formatCode>mmm\-yy</c:formatCode>
                <c:ptCount val="280"/>
                <c:pt idx="0">
                  <c:v>32051</c:v>
                </c:pt>
                <c:pt idx="1">
                  <c:v>32082</c:v>
                </c:pt>
                <c:pt idx="2">
                  <c:v>32112</c:v>
                </c:pt>
                <c:pt idx="3">
                  <c:v>32143</c:v>
                </c:pt>
                <c:pt idx="4">
                  <c:v>32174</c:v>
                </c:pt>
                <c:pt idx="5">
                  <c:v>32203</c:v>
                </c:pt>
                <c:pt idx="6">
                  <c:v>32234</c:v>
                </c:pt>
                <c:pt idx="7">
                  <c:v>32264</c:v>
                </c:pt>
                <c:pt idx="8">
                  <c:v>32295</c:v>
                </c:pt>
                <c:pt idx="9">
                  <c:v>32325</c:v>
                </c:pt>
                <c:pt idx="10">
                  <c:v>32356</c:v>
                </c:pt>
                <c:pt idx="11">
                  <c:v>32387</c:v>
                </c:pt>
                <c:pt idx="12">
                  <c:v>32417</c:v>
                </c:pt>
                <c:pt idx="13">
                  <c:v>32448</c:v>
                </c:pt>
                <c:pt idx="14">
                  <c:v>32478</c:v>
                </c:pt>
                <c:pt idx="15">
                  <c:v>32509</c:v>
                </c:pt>
                <c:pt idx="16">
                  <c:v>32540</c:v>
                </c:pt>
                <c:pt idx="17">
                  <c:v>32568</c:v>
                </c:pt>
                <c:pt idx="18">
                  <c:v>32599</c:v>
                </c:pt>
                <c:pt idx="19">
                  <c:v>32629</c:v>
                </c:pt>
                <c:pt idx="20">
                  <c:v>32660</c:v>
                </c:pt>
                <c:pt idx="21">
                  <c:v>32690</c:v>
                </c:pt>
                <c:pt idx="22">
                  <c:v>32721</c:v>
                </c:pt>
                <c:pt idx="23">
                  <c:v>32752</c:v>
                </c:pt>
                <c:pt idx="24">
                  <c:v>32782</c:v>
                </c:pt>
                <c:pt idx="25">
                  <c:v>32813</c:v>
                </c:pt>
                <c:pt idx="26">
                  <c:v>32843</c:v>
                </c:pt>
                <c:pt idx="27">
                  <c:v>32874</c:v>
                </c:pt>
                <c:pt idx="28">
                  <c:v>32905</c:v>
                </c:pt>
                <c:pt idx="29">
                  <c:v>32933</c:v>
                </c:pt>
                <c:pt idx="30">
                  <c:v>32964</c:v>
                </c:pt>
                <c:pt idx="31">
                  <c:v>32994</c:v>
                </c:pt>
                <c:pt idx="32">
                  <c:v>33025</c:v>
                </c:pt>
                <c:pt idx="33">
                  <c:v>33055</c:v>
                </c:pt>
                <c:pt idx="34">
                  <c:v>33086</c:v>
                </c:pt>
                <c:pt idx="35">
                  <c:v>33117</c:v>
                </c:pt>
                <c:pt idx="36">
                  <c:v>33147</c:v>
                </c:pt>
                <c:pt idx="37">
                  <c:v>33178</c:v>
                </c:pt>
                <c:pt idx="38">
                  <c:v>33208</c:v>
                </c:pt>
                <c:pt idx="39">
                  <c:v>33239</c:v>
                </c:pt>
                <c:pt idx="40">
                  <c:v>33270</c:v>
                </c:pt>
                <c:pt idx="41">
                  <c:v>33298</c:v>
                </c:pt>
                <c:pt idx="42">
                  <c:v>33329</c:v>
                </c:pt>
                <c:pt idx="43">
                  <c:v>33359</c:v>
                </c:pt>
                <c:pt idx="44">
                  <c:v>33390</c:v>
                </c:pt>
                <c:pt idx="45">
                  <c:v>33420</c:v>
                </c:pt>
                <c:pt idx="46">
                  <c:v>33451</c:v>
                </c:pt>
                <c:pt idx="47">
                  <c:v>33482</c:v>
                </c:pt>
                <c:pt idx="48">
                  <c:v>33512</c:v>
                </c:pt>
                <c:pt idx="49">
                  <c:v>33543</c:v>
                </c:pt>
                <c:pt idx="50">
                  <c:v>33573</c:v>
                </c:pt>
                <c:pt idx="51">
                  <c:v>33604</c:v>
                </c:pt>
                <c:pt idx="52">
                  <c:v>33635</c:v>
                </c:pt>
                <c:pt idx="53">
                  <c:v>33664</c:v>
                </c:pt>
                <c:pt idx="54">
                  <c:v>33695</c:v>
                </c:pt>
                <c:pt idx="55">
                  <c:v>33725</c:v>
                </c:pt>
                <c:pt idx="56">
                  <c:v>33756</c:v>
                </c:pt>
                <c:pt idx="57">
                  <c:v>33786</c:v>
                </c:pt>
                <c:pt idx="58">
                  <c:v>33817</c:v>
                </c:pt>
                <c:pt idx="59">
                  <c:v>33848</c:v>
                </c:pt>
                <c:pt idx="60">
                  <c:v>33878</c:v>
                </c:pt>
                <c:pt idx="61">
                  <c:v>33909</c:v>
                </c:pt>
                <c:pt idx="62">
                  <c:v>33939</c:v>
                </c:pt>
                <c:pt idx="63">
                  <c:v>33970</c:v>
                </c:pt>
                <c:pt idx="64">
                  <c:v>34001</c:v>
                </c:pt>
                <c:pt idx="65">
                  <c:v>34029</c:v>
                </c:pt>
                <c:pt idx="66">
                  <c:v>34060</c:v>
                </c:pt>
                <c:pt idx="67">
                  <c:v>34090</c:v>
                </c:pt>
                <c:pt idx="68">
                  <c:v>34121</c:v>
                </c:pt>
                <c:pt idx="69">
                  <c:v>34151</c:v>
                </c:pt>
                <c:pt idx="70">
                  <c:v>34182</c:v>
                </c:pt>
                <c:pt idx="71">
                  <c:v>34213</c:v>
                </c:pt>
                <c:pt idx="72">
                  <c:v>34243</c:v>
                </c:pt>
                <c:pt idx="73">
                  <c:v>34274</c:v>
                </c:pt>
                <c:pt idx="74">
                  <c:v>34304</c:v>
                </c:pt>
                <c:pt idx="75">
                  <c:v>34335</c:v>
                </c:pt>
                <c:pt idx="76">
                  <c:v>34366</c:v>
                </c:pt>
                <c:pt idx="77">
                  <c:v>34394</c:v>
                </c:pt>
                <c:pt idx="78">
                  <c:v>34425</c:v>
                </c:pt>
                <c:pt idx="79">
                  <c:v>34455</c:v>
                </c:pt>
                <c:pt idx="80">
                  <c:v>34486</c:v>
                </c:pt>
                <c:pt idx="81">
                  <c:v>34516</c:v>
                </c:pt>
                <c:pt idx="82">
                  <c:v>34547</c:v>
                </c:pt>
                <c:pt idx="83">
                  <c:v>34578</c:v>
                </c:pt>
                <c:pt idx="84">
                  <c:v>34608</c:v>
                </c:pt>
                <c:pt idx="85">
                  <c:v>34639</c:v>
                </c:pt>
                <c:pt idx="86">
                  <c:v>34669</c:v>
                </c:pt>
                <c:pt idx="87">
                  <c:v>34700</c:v>
                </c:pt>
                <c:pt idx="88">
                  <c:v>34731</c:v>
                </c:pt>
                <c:pt idx="89">
                  <c:v>34759</c:v>
                </c:pt>
                <c:pt idx="90">
                  <c:v>34790</c:v>
                </c:pt>
                <c:pt idx="91">
                  <c:v>34820</c:v>
                </c:pt>
                <c:pt idx="92">
                  <c:v>34851</c:v>
                </c:pt>
                <c:pt idx="93">
                  <c:v>34881</c:v>
                </c:pt>
                <c:pt idx="94">
                  <c:v>34912</c:v>
                </c:pt>
                <c:pt idx="95">
                  <c:v>34943</c:v>
                </c:pt>
                <c:pt idx="96">
                  <c:v>34973</c:v>
                </c:pt>
                <c:pt idx="97">
                  <c:v>35004</c:v>
                </c:pt>
                <c:pt idx="98">
                  <c:v>35034</c:v>
                </c:pt>
                <c:pt idx="99">
                  <c:v>35065</c:v>
                </c:pt>
                <c:pt idx="100">
                  <c:v>35096</c:v>
                </c:pt>
                <c:pt idx="101">
                  <c:v>35125</c:v>
                </c:pt>
                <c:pt idx="102">
                  <c:v>35156</c:v>
                </c:pt>
                <c:pt idx="103">
                  <c:v>35186</c:v>
                </c:pt>
                <c:pt idx="104">
                  <c:v>35217</c:v>
                </c:pt>
                <c:pt idx="105">
                  <c:v>35247</c:v>
                </c:pt>
                <c:pt idx="106">
                  <c:v>35278</c:v>
                </c:pt>
                <c:pt idx="107">
                  <c:v>35309</c:v>
                </c:pt>
                <c:pt idx="108">
                  <c:v>35339</c:v>
                </c:pt>
                <c:pt idx="109">
                  <c:v>35370</c:v>
                </c:pt>
                <c:pt idx="110">
                  <c:v>35400</c:v>
                </c:pt>
                <c:pt idx="111">
                  <c:v>35431</c:v>
                </c:pt>
                <c:pt idx="112">
                  <c:v>35462</c:v>
                </c:pt>
                <c:pt idx="113">
                  <c:v>35490</c:v>
                </c:pt>
                <c:pt idx="114">
                  <c:v>35521</c:v>
                </c:pt>
                <c:pt idx="115">
                  <c:v>35551</c:v>
                </c:pt>
                <c:pt idx="116">
                  <c:v>35582</c:v>
                </c:pt>
                <c:pt idx="117">
                  <c:v>35612</c:v>
                </c:pt>
                <c:pt idx="118">
                  <c:v>35643</c:v>
                </c:pt>
                <c:pt idx="119">
                  <c:v>35674</c:v>
                </c:pt>
                <c:pt idx="120">
                  <c:v>35704</c:v>
                </c:pt>
                <c:pt idx="121">
                  <c:v>35735</c:v>
                </c:pt>
                <c:pt idx="122">
                  <c:v>35765</c:v>
                </c:pt>
                <c:pt idx="123">
                  <c:v>35796</c:v>
                </c:pt>
                <c:pt idx="124">
                  <c:v>35827</c:v>
                </c:pt>
                <c:pt idx="125">
                  <c:v>35855</c:v>
                </c:pt>
                <c:pt idx="126">
                  <c:v>35886</c:v>
                </c:pt>
                <c:pt idx="127">
                  <c:v>35916</c:v>
                </c:pt>
                <c:pt idx="128">
                  <c:v>35947</c:v>
                </c:pt>
                <c:pt idx="129">
                  <c:v>35977</c:v>
                </c:pt>
                <c:pt idx="130">
                  <c:v>36008</c:v>
                </c:pt>
                <c:pt idx="131">
                  <c:v>36039</c:v>
                </c:pt>
                <c:pt idx="132">
                  <c:v>36069</c:v>
                </c:pt>
                <c:pt idx="133">
                  <c:v>36100</c:v>
                </c:pt>
                <c:pt idx="134">
                  <c:v>36130</c:v>
                </c:pt>
                <c:pt idx="135">
                  <c:v>36161</c:v>
                </c:pt>
                <c:pt idx="136">
                  <c:v>36192</c:v>
                </c:pt>
                <c:pt idx="137">
                  <c:v>36220</c:v>
                </c:pt>
                <c:pt idx="138">
                  <c:v>36251</c:v>
                </c:pt>
                <c:pt idx="139">
                  <c:v>36281</c:v>
                </c:pt>
                <c:pt idx="140">
                  <c:v>36312</c:v>
                </c:pt>
                <c:pt idx="141">
                  <c:v>36342</c:v>
                </c:pt>
                <c:pt idx="142">
                  <c:v>36373</c:v>
                </c:pt>
                <c:pt idx="143">
                  <c:v>36404</c:v>
                </c:pt>
                <c:pt idx="144">
                  <c:v>36434</c:v>
                </c:pt>
                <c:pt idx="145">
                  <c:v>36465</c:v>
                </c:pt>
                <c:pt idx="146">
                  <c:v>36495</c:v>
                </c:pt>
                <c:pt idx="147">
                  <c:v>36526</c:v>
                </c:pt>
                <c:pt idx="148">
                  <c:v>36557</c:v>
                </c:pt>
                <c:pt idx="149">
                  <c:v>36586</c:v>
                </c:pt>
                <c:pt idx="150">
                  <c:v>36617</c:v>
                </c:pt>
                <c:pt idx="151">
                  <c:v>36647</c:v>
                </c:pt>
                <c:pt idx="152">
                  <c:v>36678</c:v>
                </c:pt>
                <c:pt idx="153">
                  <c:v>36708</c:v>
                </c:pt>
                <c:pt idx="154">
                  <c:v>36739</c:v>
                </c:pt>
                <c:pt idx="155">
                  <c:v>36770</c:v>
                </c:pt>
                <c:pt idx="156">
                  <c:v>36800</c:v>
                </c:pt>
                <c:pt idx="157">
                  <c:v>36831</c:v>
                </c:pt>
                <c:pt idx="158">
                  <c:v>36861</c:v>
                </c:pt>
                <c:pt idx="159">
                  <c:v>36892</c:v>
                </c:pt>
                <c:pt idx="160">
                  <c:v>36923</c:v>
                </c:pt>
                <c:pt idx="161">
                  <c:v>36951</c:v>
                </c:pt>
                <c:pt idx="162">
                  <c:v>36982</c:v>
                </c:pt>
                <c:pt idx="163">
                  <c:v>37012</c:v>
                </c:pt>
                <c:pt idx="164">
                  <c:v>37043</c:v>
                </c:pt>
                <c:pt idx="165">
                  <c:v>37073</c:v>
                </c:pt>
                <c:pt idx="166">
                  <c:v>37104</c:v>
                </c:pt>
                <c:pt idx="167">
                  <c:v>37135</c:v>
                </c:pt>
                <c:pt idx="168">
                  <c:v>37165</c:v>
                </c:pt>
                <c:pt idx="169">
                  <c:v>37196</c:v>
                </c:pt>
                <c:pt idx="170">
                  <c:v>37226</c:v>
                </c:pt>
                <c:pt idx="171">
                  <c:v>37257</c:v>
                </c:pt>
                <c:pt idx="172">
                  <c:v>37288</c:v>
                </c:pt>
                <c:pt idx="173">
                  <c:v>37316</c:v>
                </c:pt>
                <c:pt idx="174">
                  <c:v>37347</c:v>
                </c:pt>
                <c:pt idx="175">
                  <c:v>37377</c:v>
                </c:pt>
                <c:pt idx="176">
                  <c:v>37408</c:v>
                </c:pt>
                <c:pt idx="177">
                  <c:v>37438</c:v>
                </c:pt>
                <c:pt idx="178">
                  <c:v>37469</c:v>
                </c:pt>
                <c:pt idx="179">
                  <c:v>37500</c:v>
                </c:pt>
                <c:pt idx="180">
                  <c:v>37530</c:v>
                </c:pt>
                <c:pt idx="181">
                  <c:v>37561</c:v>
                </c:pt>
                <c:pt idx="182">
                  <c:v>37591</c:v>
                </c:pt>
                <c:pt idx="183">
                  <c:v>37622</c:v>
                </c:pt>
                <c:pt idx="184">
                  <c:v>37653</c:v>
                </c:pt>
                <c:pt idx="185">
                  <c:v>37681</c:v>
                </c:pt>
                <c:pt idx="186">
                  <c:v>37712</c:v>
                </c:pt>
                <c:pt idx="187">
                  <c:v>37742</c:v>
                </c:pt>
                <c:pt idx="188">
                  <c:v>37773</c:v>
                </c:pt>
                <c:pt idx="189">
                  <c:v>37803</c:v>
                </c:pt>
                <c:pt idx="190">
                  <c:v>37834</c:v>
                </c:pt>
                <c:pt idx="191">
                  <c:v>37865</c:v>
                </c:pt>
                <c:pt idx="192">
                  <c:v>37895</c:v>
                </c:pt>
                <c:pt idx="193">
                  <c:v>37926</c:v>
                </c:pt>
                <c:pt idx="194">
                  <c:v>37956</c:v>
                </c:pt>
                <c:pt idx="195">
                  <c:v>37987</c:v>
                </c:pt>
                <c:pt idx="196">
                  <c:v>38018</c:v>
                </c:pt>
                <c:pt idx="197">
                  <c:v>38047</c:v>
                </c:pt>
                <c:pt idx="198">
                  <c:v>38078</c:v>
                </c:pt>
                <c:pt idx="199">
                  <c:v>38108</c:v>
                </c:pt>
                <c:pt idx="200">
                  <c:v>38139</c:v>
                </c:pt>
                <c:pt idx="201">
                  <c:v>38169</c:v>
                </c:pt>
                <c:pt idx="202">
                  <c:v>38200</c:v>
                </c:pt>
                <c:pt idx="203">
                  <c:v>38231</c:v>
                </c:pt>
                <c:pt idx="204">
                  <c:v>38261</c:v>
                </c:pt>
                <c:pt idx="205">
                  <c:v>38292</c:v>
                </c:pt>
                <c:pt idx="206">
                  <c:v>38322</c:v>
                </c:pt>
                <c:pt idx="207">
                  <c:v>38353</c:v>
                </c:pt>
                <c:pt idx="208">
                  <c:v>38384</c:v>
                </c:pt>
                <c:pt idx="209">
                  <c:v>38412</c:v>
                </c:pt>
                <c:pt idx="210">
                  <c:v>38443</c:v>
                </c:pt>
                <c:pt idx="211">
                  <c:v>38473</c:v>
                </c:pt>
                <c:pt idx="212">
                  <c:v>38504</c:v>
                </c:pt>
                <c:pt idx="213">
                  <c:v>38534</c:v>
                </c:pt>
                <c:pt idx="214">
                  <c:v>38565</c:v>
                </c:pt>
                <c:pt idx="215">
                  <c:v>38596</c:v>
                </c:pt>
                <c:pt idx="216">
                  <c:v>38626</c:v>
                </c:pt>
                <c:pt idx="217">
                  <c:v>38657</c:v>
                </c:pt>
                <c:pt idx="218">
                  <c:v>38687</c:v>
                </c:pt>
                <c:pt idx="219">
                  <c:v>38718</c:v>
                </c:pt>
                <c:pt idx="220">
                  <c:v>38749</c:v>
                </c:pt>
                <c:pt idx="221">
                  <c:v>38777</c:v>
                </c:pt>
                <c:pt idx="222">
                  <c:v>38808</c:v>
                </c:pt>
                <c:pt idx="223">
                  <c:v>38838</c:v>
                </c:pt>
                <c:pt idx="224">
                  <c:v>38869</c:v>
                </c:pt>
                <c:pt idx="225">
                  <c:v>38899</c:v>
                </c:pt>
                <c:pt idx="226">
                  <c:v>38930</c:v>
                </c:pt>
                <c:pt idx="227">
                  <c:v>38961</c:v>
                </c:pt>
                <c:pt idx="228">
                  <c:v>38991</c:v>
                </c:pt>
                <c:pt idx="229">
                  <c:v>39022</c:v>
                </c:pt>
                <c:pt idx="230">
                  <c:v>39052</c:v>
                </c:pt>
                <c:pt idx="231">
                  <c:v>39083</c:v>
                </c:pt>
                <c:pt idx="232">
                  <c:v>39114</c:v>
                </c:pt>
                <c:pt idx="233">
                  <c:v>39142</c:v>
                </c:pt>
                <c:pt idx="234">
                  <c:v>39173</c:v>
                </c:pt>
                <c:pt idx="235">
                  <c:v>39203</c:v>
                </c:pt>
                <c:pt idx="236">
                  <c:v>39234</c:v>
                </c:pt>
                <c:pt idx="237">
                  <c:v>39264</c:v>
                </c:pt>
                <c:pt idx="238">
                  <c:v>39295</c:v>
                </c:pt>
                <c:pt idx="239">
                  <c:v>39326</c:v>
                </c:pt>
                <c:pt idx="240">
                  <c:v>39356</c:v>
                </c:pt>
                <c:pt idx="241">
                  <c:v>39387</c:v>
                </c:pt>
                <c:pt idx="242">
                  <c:v>39417</c:v>
                </c:pt>
                <c:pt idx="243">
                  <c:v>39448</c:v>
                </c:pt>
                <c:pt idx="244">
                  <c:v>39479</c:v>
                </c:pt>
                <c:pt idx="245">
                  <c:v>39508</c:v>
                </c:pt>
                <c:pt idx="246">
                  <c:v>39539</c:v>
                </c:pt>
                <c:pt idx="247">
                  <c:v>39569</c:v>
                </c:pt>
                <c:pt idx="248">
                  <c:v>39600</c:v>
                </c:pt>
                <c:pt idx="249">
                  <c:v>39630</c:v>
                </c:pt>
                <c:pt idx="250">
                  <c:v>39661</c:v>
                </c:pt>
                <c:pt idx="251">
                  <c:v>39692</c:v>
                </c:pt>
                <c:pt idx="252">
                  <c:v>39722</c:v>
                </c:pt>
                <c:pt idx="253">
                  <c:v>39753</c:v>
                </c:pt>
                <c:pt idx="254">
                  <c:v>39783</c:v>
                </c:pt>
                <c:pt idx="255">
                  <c:v>39814</c:v>
                </c:pt>
                <c:pt idx="256">
                  <c:v>39845</c:v>
                </c:pt>
                <c:pt idx="257">
                  <c:v>39873</c:v>
                </c:pt>
                <c:pt idx="258">
                  <c:v>39904</c:v>
                </c:pt>
                <c:pt idx="259">
                  <c:v>39934</c:v>
                </c:pt>
                <c:pt idx="260">
                  <c:v>39965</c:v>
                </c:pt>
                <c:pt idx="261">
                  <c:v>39995</c:v>
                </c:pt>
                <c:pt idx="262">
                  <c:v>40026</c:v>
                </c:pt>
                <c:pt idx="263">
                  <c:v>40057</c:v>
                </c:pt>
                <c:pt idx="264">
                  <c:v>40087</c:v>
                </c:pt>
                <c:pt idx="265">
                  <c:v>40118</c:v>
                </c:pt>
                <c:pt idx="266">
                  <c:v>40148</c:v>
                </c:pt>
                <c:pt idx="267">
                  <c:v>40179</c:v>
                </c:pt>
                <c:pt idx="268">
                  <c:v>40210</c:v>
                </c:pt>
                <c:pt idx="269">
                  <c:v>40238</c:v>
                </c:pt>
                <c:pt idx="270">
                  <c:v>40269</c:v>
                </c:pt>
                <c:pt idx="271">
                  <c:v>40299</c:v>
                </c:pt>
                <c:pt idx="272">
                  <c:v>40330</c:v>
                </c:pt>
                <c:pt idx="273">
                  <c:v>40360</c:v>
                </c:pt>
                <c:pt idx="274">
                  <c:v>40391</c:v>
                </c:pt>
                <c:pt idx="275">
                  <c:v>40422</c:v>
                </c:pt>
                <c:pt idx="276">
                  <c:v>40452</c:v>
                </c:pt>
                <c:pt idx="277">
                  <c:v>40483</c:v>
                </c:pt>
                <c:pt idx="278">
                  <c:v>40513</c:v>
                </c:pt>
                <c:pt idx="279">
                  <c:v>40544</c:v>
                </c:pt>
              </c:numCache>
            </c:numRef>
          </c:cat>
          <c:val>
            <c:numRef>
              <c:f>исх_Рпл.!$I$3:$I$282</c:f>
              <c:numCache>
                <c:formatCode>0%</c:formatCode>
                <c:ptCount val="2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1.3270640716273707E-2</c:v>
                </c:pt>
                <c:pt idx="116">
                  <c:v>5.0091432022847326E-2</c:v>
                </c:pt>
                <c:pt idx="117">
                  <c:v>5.5045956919240753E-2</c:v>
                </c:pt>
                <c:pt idx="118">
                  <c:v>5.3929762551801874E-2</c:v>
                </c:pt>
                <c:pt idx="119">
                  <c:v>5.4683094762731657E-2</c:v>
                </c:pt>
                <c:pt idx="120">
                  <c:v>5.3942574049397604E-2</c:v>
                </c:pt>
                <c:pt idx="121">
                  <c:v>5.3127358629274944E-2</c:v>
                </c:pt>
                <c:pt idx="122">
                  <c:v>5.2467296675780505E-2</c:v>
                </c:pt>
                <c:pt idx="123">
                  <c:v>5.1249939588529601E-2</c:v>
                </c:pt>
                <c:pt idx="124">
                  <c:v>5.0081878429782192E-2</c:v>
                </c:pt>
                <c:pt idx="125">
                  <c:v>4.8902647840784699E-2</c:v>
                </c:pt>
                <c:pt idx="126">
                  <c:v>4.8135703607217403E-2</c:v>
                </c:pt>
                <c:pt idx="127">
                  <c:v>4.7074763757643141E-2</c:v>
                </c:pt>
                <c:pt idx="128">
                  <c:v>8.8188909293127435E-2</c:v>
                </c:pt>
                <c:pt idx="129">
                  <c:v>0.13814723140132434</c:v>
                </c:pt>
                <c:pt idx="130">
                  <c:v>0.19332112553991532</c:v>
                </c:pt>
                <c:pt idx="131">
                  <c:v>0.21303312478905406</c:v>
                </c:pt>
                <c:pt idx="132">
                  <c:v>0.265580208420024</c:v>
                </c:pt>
                <c:pt idx="133">
                  <c:v>0.30040920005684008</c:v>
                </c:pt>
                <c:pt idx="134">
                  <c:v>0.33537274987809684</c:v>
                </c:pt>
                <c:pt idx="135">
                  <c:v>0.37636598268382432</c:v>
                </c:pt>
                <c:pt idx="136">
                  <c:v>0.3844241168519289</c:v>
                </c:pt>
                <c:pt idx="137">
                  <c:v>0.44046436463368382</c:v>
                </c:pt>
                <c:pt idx="138">
                  <c:v>0.43763829093235107</c:v>
                </c:pt>
                <c:pt idx="139">
                  <c:v>0.45787715268694845</c:v>
                </c:pt>
                <c:pt idx="140">
                  <c:v>0.48333779135899541</c:v>
                </c:pt>
                <c:pt idx="141">
                  <c:v>0.56580452981492457</c:v>
                </c:pt>
                <c:pt idx="142">
                  <c:v>0.5641851501291375</c:v>
                </c:pt>
                <c:pt idx="143">
                  <c:v>0.5751768763559677</c:v>
                </c:pt>
                <c:pt idx="144">
                  <c:v>0.66685816956319965</c:v>
                </c:pt>
                <c:pt idx="145">
                  <c:v>0.75482551411862797</c:v>
                </c:pt>
                <c:pt idx="146">
                  <c:v>0.81687091939526935</c:v>
                </c:pt>
                <c:pt idx="147">
                  <c:v>0.87392633889164084</c:v>
                </c:pt>
                <c:pt idx="148">
                  <c:v>0.93340214066833471</c:v>
                </c:pt>
                <c:pt idx="149">
                  <c:v>0.99905630016984293</c:v>
                </c:pt>
                <c:pt idx="150">
                  <c:v>1.0520653947759915</c:v>
                </c:pt>
                <c:pt idx="151">
                  <c:v>1.090619239608962</c:v>
                </c:pt>
                <c:pt idx="152">
                  <c:v>1.1256512584481115</c:v>
                </c:pt>
                <c:pt idx="153">
                  <c:v>1.176852172393823</c:v>
                </c:pt>
                <c:pt idx="154">
                  <c:v>1.226357398329208</c:v>
                </c:pt>
                <c:pt idx="155">
                  <c:v>1.243343653250774</c:v>
                </c:pt>
                <c:pt idx="156">
                  <c:v>1.2363303238569434</c:v>
                </c:pt>
                <c:pt idx="157">
                  <c:v>1.2268576759365388</c:v>
                </c:pt>
                <c:pt idx="158">
                  <c:v>1.2171345075793567</c:v>
                </c:pt>
                <c:pt idx="159">
                  <c:v>1.2276391922677647</c:v>
                </c:pt>
                <c:pt idx="160">
                  <c:v>1.2481665050933504</c:v>
                </c:pt>
                <c:pt idx="161">
                  <c:v>1.2718107133031007</c:v>
                </c:pt>
                <c:pt idx="162">
                  <c:v>1.294323218759365</c:v>
                </c:pt>
                <c:pt idx="163">
                  <c:v>1.3174299840453751</c:v>
                </c:pt>
                <c:pt idx="164">
                  <c:v>1.3392882915013669</c:v>
                </c:pt>
                <c:pt idx="165">
                  <c:v>1.363854829154884</c:v>
                </c:pt>
                <c:pt idx="166">
                  <c:v>1.3891867905186321</c:v>
                </c:pt>
                <c:pt idx="167">
                  <c:v>1.4128416331019551</c:v>
                </c:pt>
                <c:pt idx="168">
                  <c:v>1.4365967854013861</c:v>
                </c:pt>
                <c:pt idx="169">
                  <c:v>1.4600838592912595</c:v>
                </c:pt>
                <c:pt idx="170">
                  <c:v>1.4839726093265186</c:v>
                </c:pt>
                <c:pt idx="171">
                  <c:v>1.508305604225733</c:v>
                </c:pt>
                <c:pt idx="172">
                  <c:v>1.531222333555637</c:v>
                </c:pt>
                <c:pt idx="173">
                  <c:v>1.5532363985106519</c:v>
                </c:pt>
                <c:pt idx="174">
                  <c:v>1.5803939575074302</c:v>
                </c:pt>
                <c:pt idx="175">
                  <c:v>1.6091846259266867</c:v>
                </c:pt>
                <c:pt idx="176">
                  <c:v>1.6363322895911294</c:v>
                </c:pt>
                <c:pt idx="177">
                  <c:v>1.6438099423225379</c:v>
                </c:pt>
                <c:pt idx="178">
                  <c:v>1.6352448871445164</c:v>
                </c:pt>
                <c:pt idx="179">
                  <c:v>1.6327119623188104</c:v>
                </c:pt>
                <c:pt idx="180">
                  <c:v>1.6452090865141851</c:v>
                </c:pt>
                <c:pt idx="181">
                  <c:v>1.6869390944561256</c:v>
                </c:pt>
                <c:pt idx="182">
                  <c:v>1.7270906537045323</c:v>
                </c:pt>
                <c:pt idx="183">
                  <c:v>1.7660259064709787</c:v>
                </c:pt>
                <c:pt idx="184">
                  <c:v>1.8015279962359179</c:v>
                </c:pt>
                <c:pt idx="185">
                  <c:v>1.8661195211822525</c:v>
                </c:pt>
                <c:pt idx="186">
                  <c:v>1.9263711194997386</c:v>
                </c:pt>
                <c:pt idx="187">
                  <c:v>1.9770035497266658</c:v>
                </c:pt>
                <c:pt idx="188">
                  <c:v>2.0048110958855792</c:v>
                </c:pt>
                <c:pt idx="189">
                  <c:v>2.0258967798166427</c:v>
                </c:pt>
                <c:pt idx="190">
                  <c:v>2.0441953452471471</c:v>
                </c:pt>
                <c:pt idx="191">
                  <c:v>2.066892680637515</c:v>
                </c:pt>
                <c:pt idx="192">
                  <c:v>2.1054509810380644</c:v>
                </c:pt>
                <c:pt idx="193">
                  <c:v>2.1638604749721848</c:v>
                </c:pt>
                <c:pt idx="194">
                  <c:v>2.2256279797459242</c:v>
                </c:pt>
                <c:pt idx="195">
                  <c:v>2.2855474878680626</c:v>
                </c:pt>
                <c:pt idx="196">
                  <c:v>2.3414232784680173</c:v>
                </c:pt>
                <c:pt idx="197">
                  <c:v>2.371597789309539</c:v>
                </c:pt>
                <c:pt idx="198">
                  <c:v>2.4349177260050325</c:v>
                </c:pt>
                <c:pt idx="199">
                  <c:v>2.4999875200095842</c:v>
                </c:pt>
                <c:pt idx="200">
                  <c:v>2.5606864687783992</c:v>
                </c:pt>
                <c:pt idx="201">
                  <c:v>2.6045787851958249</c:v>
                </c:pt>
                <c:pt idx="202">
                  <c:v>2.6789601335686806</c:v>
                </c:pt>
                <c:pt idx="203">
                  <c:v>2.7562561701019299</c:v>
                </c:pt>
                <c:pt idx="204">
                  <c:v>2.8283762889237036</c:v>
                </c:pt>
                <c:pt idx="205">
                  <c:v>2.8955666125780835</c:v>
                </c:pt>
                <c:pt idx="206">
                  <c:v>2.9266044151866279</c:v>
                </c:pt>
                <c:pt idx="207">
                  <c:v>2.9476347890921728</c:v>
                </c:pt>
                <c:pt idx="208">
                  <c:v>2.9526128362646347</c:v>
                </c:pt>
                <c:pt idx="209">
                  <c:v>2.9544213390380265</c:v>
                </c:pt>
                <c:pt idx="210">
                  <c:v>2.9603892989464398</c:v>
                </c:pt>
                <c:pt idx="211">
                  <c:v>2.9771272577940904</c:v>
                </c:pt>
                <c:pt idx="212">
                  <c:v>3.0297620086955002</c:v>
                </c:pt>
                <c:pt idx="213">
                  <c:v>3.0681727190000916</c:v>
                </c:pt>
                <c:pt idx="214">
                  <c:v>3.0553919280893234</c:v>
                </c:pt>
                <c:pt idx="215">
                  <c:v>3.0581436660331964</c:v>
                </c:pt>
                <c:pt idx="216">
                  <c:v>3.0772024881570381</c:v>
                </c:pt>
                <c:pt idx="217">
                  <c:v>3.096122497856133</c:v>
                </c:pt>
                <c:pt idx="218">
                  <c:v>3.1181354643981236</c:v>
                </c:pt>
                <c:pt idx="219">
                  <c:v>3.1255378198149</c:v>
                </c:pt>
                <c:pt idx="220">
                  <c:v>3.122400737209023</c:v>
                </c:pt>
                <c:pt idx="221">
                  <c:v>3.1227144926463191</c:v>
                </c:pt>
                <c:pt idx="222">
                  <c:v>3.1425249399096353</c:v>
                </c:pt>
                <c:pt idx="223">
                  <c:v>3.1755597167795133</c:v>
                </c:pt>
                <c:pt idx="224">
                  <c:v>3.2154570950111472</c:v>
                </c:pt>
                <c:pt idx="225">
                  <c:v>3.2268471126970057</c:v>
                </c:pt>
                <c:pt idx="226">
                  <c:v>3.2154107735900905</c:v>
                </c:pt>
                <c:pt idx="227">
                  <c:v>3.2526980696309971</c:v>
                </c:pt>
                <c:pt idx="228">
                  <c:v>3.2968588541904804</c:v>
                </c:pt>
                <c:pt idx="229">
                  <c:v>3.3363748055370097</c:v>
                </c:pt>
                <c:pt idx="230">
                  <c:v>3.3759666012806666</c:v>
                </c:pt>
                <c:pt idx="231">
                  <c:v>3.4037492595485261</c:v>
                </c:pt>
                <c:pt idx="232">
                  <c:v>3.4302275242755575</c:v>
                </c:pt>
                <c:pt idx="233">
                  <c:v>3.4813312835959005</c:v>
                </c:pt>
                <c:pt idx="234">
                  <c:v>3.5023041309597405</c:v>
                </c:pt>
                <c:pt idx="235">
                  <c:v>3.5084719089708059</c:v>
                </c:pt>
                <c:pt idx="236">
                  <c:v>3.5211090855551697</c:v>
                </c:pt>
                <c:pt idx="237">
                  <c:v>3.5138997763707316</c:v>
                </c:pt>
                <c:pt idx="238">
                  <c:v>3.517240510792635</c:v>
                </c:pt>
                <c:pt idx="239">
                  <c:v>3.5145780572587246</c:v>
                </c:pt>
                <c:pt idx="240">
                  <c:v>3.5261273793054388</c:v>
                </c:pt>
                <c:pt idx="241">
                  <c:v>3.5427346540192937</c:v>
                </c:pt>
                <c:pt idx="242">
                  <c:v>3.5690645359465014</c:v>
                </c:pt>
                <c:pt idx="243">
                  <c:v>3.5952982965044806</c:v>
                </c:pt>
                <c:pt idx="244">
                  <c:v>3.6177106490888034</c:v>
                </c:pt>
                <c:pt idx="245">
                  <c:v>3.6413300980873888</c:v>
                </c:pt>
                <c:pt idx="246">
                  <c:v>3.6625344093294836</c:v>
                </c:pt>
                <c:pt idx="247">
                  <c:v>3.6851147536154159</c:v>
                </c:pt>
                <c:pt idx="248">
                  <c:v>3.7061903007898502</c:v>
                </c:pt>
                <c:pt idx="249">
                  <c:v>3.7264043390626158</c:v>
                </c:pt>
                <c:pt idx="250">
                  <c:v>3.7445837865781368</c:v>
                </c:pt>
                <c:pt idx="251">
                  <c:v>3.7457243577523589</c:v>
                </c:pt>
                <c:pt idx="252">
                  <c:v>3.7580482369904318</c:v>
                </c:pt>
                <c:pt idx="253">
                  <c:v>3.7484789520244588</c:v>
                </c:pt>
                <c:pt idx="254">
                  <c:v>3.7386230514948666</c:v>
                </c:pt>
                <c:pt idx="255">
                  <c:v>3.7306388204715826</c:v>
                </c:pt>
                <c:pt idx="256">
                  <c:v>3.7259870521389842</c:v>
                </c:pt>
                <c:pt idx="257">
                  <c:v>3.7449658508565307</c:v>
                </c:pt>
                <c:pt idx="258">
                  <c:v>3.7611980700127141</c:v>
                </c:pt>
                <c:pt idx="259">
                  <c:v>3.7627957154818779</c:v>
                </c:pt>
                <c:pt idx="260">
                  <c:v>3.7644619787449658</c:v>
                </c:pt>
                <c:pt idx="261">
                  <c:v>3.7726924931927677</c:v>
                </c:pt>
                <c:pt idx="262">
                  <c:v>3.7602660571419904</c:v>
                </c:pt>
                <c:pt idx="263">
                  <c:v>3.7682470717764351</c:v>
                </c:pt>
                <c:pt idx="264">
                  <c:v>3.7807221439123877</c:v>
                </c:pt>
                <c:pt idx="265">
                  <c:v>3.7934602099161783</c:v>
                </c:pt>
                <c:pt idx="266">
                  <c:v>3.8064461075671741</c:v>
                </c:pt>
                <c:pt idx="267">
                  <c:v>3.8214054577538565</c:v>
                </c:pt>
                <c:pt idx="268">
                  <c:v>3.8351045490812146</c:v>
                </c:pt>
                <c:pt idx="269">
                  <c:v>3.8424839776960273</c:v>
                </c:pt>
                <c:pt idx="270">
                  <c:v>3.8307903809661474</c:v>
                </c:pt>
                <c:pt idx="271">
                  <c:v>3.8322745699182734</c:v>
                </c:pt>
                <c:pt idx="272">
                  <c:v>3.8447842351892745</c:v>
                </c:pt>
                <c:pt idx="273">
                  <c:v>3.8657870171023867</c:v>
                </c:pt>
                <c:pt idx="274">
                  <c:v>3.8751305453665661</c:v>
                </c:pt>
                <c:pt idx="275">
                  <c:v>3.8845155891558596</c:v>
                </c:pt>
                <c:pt idx="276">
                  <c:v>3.9015497029746027</c:v>
                </c:pt>
                <c:pt idx="277">
                  <c:v>3.8970814474325151</c:v>
                </c:pt>
                <c:pt idx="278">
                  <c:v>3.89745999394321</c:v>
                </c:pt>
                <c:pt idx="279">
                  <c:v>3.9113216079633979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04888"/>
        <c:axId val="281505280"/>
      </c:lineChart>
      <c:dateAx>
        <c:axId val="281504104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281504496"/>
        <c:crosses val="autoZero"/>
        <c:auto val="1"/>
        <c:lblOffset val="100"/>
        <c:baseTimeUnit val="months"/>
      </c:dateAx>
      <c:valAx>
        <c:axId val="28150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281504104"/>
        <c:crosses val="autoZero"/>
        <c:crossBetween val="between"/>
      </c:valAx>
      <c:dateAx>
        <c:axId val="28150488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81505280"/>
        <c:crosses val="autoZero"/>
        <c:auto val="1"/>
        <c:lblOffset val="100"/>
        <c:baseTimeUnit val="months"/>
      </c:dateAx>
      <c:valAx>
        <c:axId val="2815052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281504888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8.7270778652668426E-2"/>
          <c:y val="0.86570180841559718"/>
          <c:w val="0.88101399825021864"/>
          <c:h val="0.10994789499092739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>
          <a:solidFill>
            <a:schemeClr val="tx2"/>
          </a:solidFill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100646705833968E-2"/>
          <c:y val="7.4642745254955969E-2"/>
          <c:w val="0.88109151581665934"/>
          <c:h val="0.86236192922215082"/>
        </c:manualLayout>
      </c:layout>
      <c:scatterChart>
        <c:scatterStyle val="lineMarker"/>
        <c:varyColors val="0"/>
        <c:ser>
          <c:idx val="0"/>
          <c:order val="0"/>
          <c:tx>
            <c:v>Факт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'1'!$S$279:$S$544</c:f>
              <c:numCache>
                <c:formatCode>0</c:formatCode>
                <c:ptCount val="266"/>
                <c:pt idx="0">
                  <c:v>6460</c:v>
                </c:pt>
                <c:pt idx="1">
                  <c:v>6820</c:v>
                </c:pt>
                <c:pt idx="2">
                  <c:v>7192</c:v>
                </c:pt>
                <c:pt idx="3">
                  <c:v>7564</c:v>
                </c:pt>
                <c:pt idx="4">
                  <c:v>7900</c:v>
                </c:pt>
                <c:pt idx="5">
                  <c:v>8272</c:v>
                </c:pt>
                <c:pt idx="6">
                  <c:v>8632</c:v>
                </c:pt>
                <c:pt idx="7">
                  <c:v>8980</c:v>
                </c:pt>
                <c:pt idx="8">
                  <c:v>8980</c:v>
                </c:pt>
                <c:pt idx="9">
                  <c:v>8980</c:v>
                </c:pt>
                <c:pt idx="10">
                  <c:v>8980</c:v>
                </c:pt>
                <c:pt idx="11">
                  <c:v>8980</c:v>
                </c:pt>
                <c:pt idx="12">
                  <c:v>9321</c:v>
                </c:pt>
                <c:pt idx="13">
                  <c:v>9651</c:v>
                </c:pt>
                <c:pt idx="14">
                  <c:v>9992</c:v>
                </c:pt>
                <c:pt idx="15">
                  <c:v>10333</c:v>
                </c:pt>
                <c:pt idx="16">
                  <c:v>10641</c:v>
                </c:pt>
                <c:pt idx="17">
                  <c:v>10982</c:v>
                </c:pt>
                <c:pt idx="18">
                  <c:v>11312</c:v>
                </c:pt>
                <c:pt idx="19">
                  <c:v>11653</c:v>
                </c:pt>
                <c:pt idx="20">
                  <c:v>11653</c:v>
                </c:pt>
                <c:pt idx="21">
                  <c:v>11653</c:v>
                </c:pt>
                <c:pt idx="22">
                  <c:v>11653</c:v>
                </c:pt>
                <c:pt idx="23">
                  <c:v>11653</c:v>
                </c:pt>
                <c:pt idx="24">
                  <c:v>11994</c:v>
                </c:pt>
                <c:pt idx="25">
                  <c:v>12324</c:v>
                </c:pt>
                <c:pt idx="26">
                  <c:v>12665</c:v>
                </c:pt>
                <c:pt idx="27">
                  <c:v>13006</c:v>
                </c:pt>
                <c:pt idx="28">
                  <c:v>13325</c:v>
                </c:pt>
                <c:pt idx="29">
                  <c:v>13666</c:v>
                </c:pt>
                <c:pt idx="30">
                  <c:v>13996</c:v>
                </c:pt>
                <c:pt idx="31">
                  <c:v>14337</c:v>
                </c:pt>
                <c:pt idx="32">
                  <c:v>14557</c:v>
                </c:pt>
                <c:pt idx="33">
                  <c:v>14647</c:v>
                </c:pt>
                <c:pt idx="34">
                  <c:v>15247</c:v>
                </c:pt>
                <c:pt idx="35">
                  <c:v>17047</c:v>
                </c:pt>
                <c:pt idx="36">
                  <c:v>19093</c:v>
                </c:pt>
                <c:pt idx="37">
                  <c:v>20953</c:v>
                </c:pt>
                <c:pt idx="38">
                  <c:v>22813</c:v>
                </c:pt>
                <c:pt idx="39">
                  <c:v>24611</c:v>
                </c:pt>
                <c:pt idx="40">
                  <c:v>26235</c:v>
                </c:pt>
                <c:pt idx="41">
                  <c:v>27940</c:v>
                </c:pt>
                <c:pt idx="42">
                  <c:v>29440</c:v>
                </c:pt>
                <c:pt idx="43">
                  <c:v>29940</c:v>
                </c:pt>
                <c:pt idx="44">
                  <c:v>29940</c:v>
                </c:pt>
                <c:pt idx="45">
                  <c:v>29940</c:v>
                </c:pt>
                <c:pt idx="46">
                  <c:v>29940</c:v>
                </c:pt>
                <c:pt idx="47">
                  <c:v>30517</c:v>
                </c:pt>
                <c:pt idx="48">
                  <c:v>31217</c:v>
                </c:pt>
                <c:pt idx="49">
                  <c:v>31349</c:v>
                </c:pt>
                <c:pt idx="50">
                  <c:v>32149</c:v>
                </c:pt>
                <c:pt idx="51">
                  <c:v>32505</c:v>
                </c:pt>
                <c:pt idx="52">
                  <c:v>32785</c:v>
                </c:pt>
                <c:pt idx="53">
                  <c:v>33113</c:v>
                </c:pt>
                <c:pt idx="54">
                  <c:v>33412</c:v>
                </c:pt>
                <c:pt idx="55">
                  <c:v>33674</c:v>
                </c:pt>
                <c:pt idx="56">
                  <c:v>33849</c:v>
                </c:pt>
                <c:pt idx="57">
                  <c:v>33849</c:v>
                </c:pt>
                <c:pt idx="58">
                  <c:v>33849</c:v>
                </c:pt>
                <c:pt idx="59">
                  <c:v>33849</c:v>
                </c:pt>
                <c:pt idx="60">
                  <c:v>33849</c:v>
                </c:pt>
                <c:pt idx="61">
                  <c:v>33916</c:v>
                </c:pt>
                <c:pt idx="62">
                  <c:v>34582</c:v>
                </c:pt>
                <c:pt idx="63">
                  <c:v>34821</c:v>
                </c:pt>
                <c:pt idx="64">
                  <c:v>35086</c:v>
                </c:pt>
                <c:pt idx="65">
                  <c:v>35409</c:v>
                </c:pt>
                <c:pt idx="66">
                  <c:v>35793</c:v>
                </c:pt>
                <c:pt idx="67">
                  <c:v>36178</c:v>
                </c:pt>
                <c:pt idx="68">
                  <c:v>36472</c:v>
                </c:pt>
                <c:pt idx="69">
                  <c:v>36829</c:v>
                </c:pt>
                <c:pt idx="70">
                  <c:v>37577</c:v>
                </c:pt>
                <c:pt idx="71">
                  <c:v>38335</c:v>
                </c:pt>
                <c:pt idx="72">
                  <c:v>39291</c:v>
                </c:pt>
                <c:pt idx="73">
                  <c:v>39954</c:v>
                </c:pt>
                <c:pt idx="74">
                  <c:v>40476</c:v>
                </c:pt>
                <c:pt idx="75">
                  <c:v>40948</c:v>
                </c:pt>
                <c:pt idx="76">
                  <c:v>41473</c:v>
                </c:pt>
                <c:pt idx="77">
                  <c:v>42273</c:v>
                </c:pt>
                <c:pt idx="78">
                  <c:v>43429</c:v>
                </c:pt>
                <c:pt idx="79">
                  <c:v>44680</c:v>
                </c:pt>
                <c:pt idx="80">
                  <c:v>45940</c:v>
                </c:pt>
                <c:pt idx="81">
                  <c:v>47089</c:v>
                </c:pt>
                <c:pt idx="82">
                  <c:v>48364</c:v>
                </c:pt>
                <c:pt idx="83">
                  <c:v>49638</c:v>
                </c:pt>
                <c:pt idx="84">
                  <c:v>51929</c:v>
                </c:pt>
                <c:pt idx="85">
                  <c:v>54057</c:v>
                </c:pt>
                <c:pt idx="86">
                  <c:v>55893</c:v>
                </c:pt>
                <c:pt idx="87">
                  <c:v>57321</c:v>
                </c:pt>
                <c:pt idx="88">
                  <c:v>58688</c:v>
                </c:pt>
                <c:pt idx="89">
                  <c:v>59947</c:v>
                </c:pt>
                <c:pt idx="90">
                  <c:v>61345</c:v>
                </c:pt>
                <c:pt idx="91">
                  <c:v>62694</c:v>
                </c:pt>
                <c:pt idx="92">
                  <c:v>64164</c:v>
                </c:pt>
                <c:pt idx="93">
                  <c:v>65559</c:v>
                </c:pt>
                <c:pt idx="94">
                  <c:v>66911</c:v>
                </c:pt>
                <c:pt idx="95">
                  <c:v>67993</c:v>
                </c:pt>
                <c:pt idx="96">
                  <c:v>68905</c:v>
                </c:pt>
                <c:pt idx="97">
                  <c:v>69937</c:v>
                </c:pt>
                <c:pt idx="98">
                  <c:v>70814</c:v>
                </c:pt>
                <c:pt idx="99">
                  <c:v>72502</c:v>
                </c:pt>
                <c:pt idx="100">
                  <c:v>74195</c:v>
                </c:pt>
                <c:pt idx="101">
                  <c:v>75974</c:v>
                </c:pt>
                <c:pt idx="102">
                  <c:v>77175</c:v>
                </c:pt>
                <c:pt idx="103">
                  <c:v>78908</c:v>
                </c:pt>
                <c:pt idx="104">
                  <c:v>82237</c:v>
                </c:pt>
                <c:pt idx="105">
                  <c:v>84862</c:v>
                </c:pt>
                <c:pt idx="106">
                  <c:v>87168</c:v>
                </c:pt>
                <c:pt idx="107">
                  <c:v>89573</c:v>
                </c:pt>
                <c:pt idx="108">
                  <c:v>92419</c:v>
                </c:pt>
                <c:pt idx="109">
                  <c:v>94857</c:v>
                </c:pt>
                <c:pt idx="110">
                  <c:v>97301</c:v>
                </c:pt>
                <c:pt idx="111">
                  <c:v>99858</c:v>
                </c:pt>
                <c:pt idx="112">
                  <c:v>102161</c:v>
                </c:pt>
                <c:pt idx="113">
                  <c:v>105222</c:v>
                </c:pt>
                <c:pt idx="114">
                  <c:v>107926</c:v>
                </c:pt>
                <c:pt idx="115">
                  <c:v>110348</c:v>
                </c:pt>
                <c:pt idx="116">
                  <c:v>112802</c:v>
                </c:pt>
                <c:pt idx="117">
                  <c:v>115444</c:v>
                </c:pt>
                <c:pt idx="118">
                  <c:v>118063</c:v>
                </c:pt>
                <c:pt idx="119">
                  <c:v>120492</c:v>
                </c:pt>
                <c:pt idx="120">
                  <c:v>122754</c:v>
                </c:pt>
                <c:pt idx="121">
                  <c:v>124853</c:v>
                </c:pt>
                <c:pt idx="122">
                  <c:v>126932</c:v>
                </c:pt>
                <c:pt idx="123">
                  <c:v>128977</c:v>
                </c:pt>
                <c:pt idx="124">
                  <c:v>130893</c:v>
                </c:pt>
                <c:pt idx="125">
                  <c:v>132986</c:v>
                </c:pt>
                <c:pt idx="126">
                  <c:v>135102</c:v>
                </c:pt>
                <c:pt idx="127">
                  <c:v>137206</c:v>
                </c:pt>
                <c:pt idx="128">
                  <c:v>139253</c:v>
                </c:pt>
                <c:pt idx="129">
                  <c:v>141206</c:v>
                </c:pt>
                <c:pt idx="130">
                  <c:v>142674</c:v>
                </c:pt>
                <c:pt idx="131">
                  <c:v>144485</c:v>
                </c:pt>
                <c:pt idx="132">
                  <c:v>145948</c:v>
                </c:pt>
                <c:pt idx="133">
                  <c:v>147058</c:v>
                </c:pt>
                <c:pt idx="134">
                  <c:v>148215</c:v>
                </c:pt>
                <c:pt idx="135">
                  <c:v>149288</c:v>
                </c:pt>
                <c:pt idx="136">
                  <c:v>150604</c:v>
                </c:pt>
                <c:pt idx="137">
                  <c:v>151889</c:v>
                </c:pt>
                <c:pt idx="138">
                  <c:v>153163</c:v>
                </c:pt>
                <c:pt idx="139">
                  <c:v>154384</c:v>
                </c:pt>
                <c:pt idx="140">
                  <c:v>155587</c:v>
                </c:pt>
                <c:pt idx="141">
                  <c:v>156637</c:v>
                </c:pt>
                <c:pt idx="142">
                  <c:v>157639</c:v>
                </c:pt>
                <c:pt idx="143">
                  <c:v>158618</c:v>
                </c:pt>
                <c:pt idx="144">
                  <c:v>159569</c:v>
                </c:pt>
                <c:pt idx="145">
                  <c:v>160483</c:v>
                </c:pt>
                <c:pt idx="146">
                  <c:v>161412</c:v>
                </c:pt>
                <c:pt idx="147">
                  <c:v>162289</c:v>
                </c:pt>
                <c:pt idx="148">
                  <c:v>163041</c:v>
                </c:pt>
                <c:pt idx="149">
                  <c:v>163917</c:v>
                </c:pt>
                <c:pt idx="150">
                  <c:v>164724</c:v>
                </c:pt>
                <c:pt idx="151">
                  <c:v>165569</c:v>
                </c:pt>
                <c:pt idx="152">
                  <c:v>166391</c:v>
                </c:pt>
                <c:pt idx="153">
                  <c:v>167273</c:v>
                </c:pt>
                <c:pt idx="154">
                  <c:v>168151</c:v>
                </c:pt>
                <c:pt idx="155">
                  <c:v>169003</c:v>
                </c:pt>
                <c:pt idx="156">
                  <c:v>169841</c:v>
                </c:pt>
                <c:pt idx="157">
                  <c:v>170713</c:v>
                </c:pt>
                <c:pt idx="158">
                  <c:v>171740</c:v>
                </c:pt>
                <c:pt idx="159">
                  <c:v>172744</c:v>
                </c:pt>
                <c:pt idx="160">
                  <c:v>173541</c:v>
                </c:pt>
                <c:pt idx="161">
                  <c:v>174405</c:v>
                </c:pt>
                <c:pt idx="162">
                  <c:v>175256</c:v>
                </c:pt>
                <c:pt idx="163">
                  <c:v>175923</c:v>
                </c:pt>
                <c:pt idx="164">
                  <c:v>176894</c:v>
                </c:pt>
                <c:pt idx="165">
                  <c:v>177881</c:v>
                </c:pt>
                <c:pt idx="166">
                  <c:v>178789</c:v>
                </c:pt>
                <c:pt idx="167">
                  <c:v>179602</c:v>
                </c:pt>
                <c:pt idx="168">
                  <c:v>180133</c:v>
                </c:pt>
                <c:pt idx="169">
                  <c:v>180583</c:v>
                </c:pt>
                <c:pt idx="170">
                  <c:v>180986</c:v>
                </c:pt>
                <c:pt idx="171">
                  <c:v>181403</c:v>
                </c:pt>
                <c:pt idx="172">
                  <c:v>181789</c:v>
                </c:pt>
                <c:pt idx="173">
                  <c:v>182182</c:v>
                </c:pt>
                <c:pt idx="174">
                  <c:v>182589</c:v>
                </c:pt>
                <c:pt idx="175">
                  <c:v>182896</c:v>
                </c:pt>
                <c:pt idx="176">
                  <c:v>183271</c:v>
                </c:pt>
                <c:pt idx="177">
                  <c:v>184345</c:v>
                </c:pt>
                <c:pt idx="178">
                  <c:v>184854</c:v>
                </c:pt>
                <c:pt idx="179">
                  <c:v>185219</c:v>
                </c:pt>
                <c:pt idx="180">
                  <c:v>185785</c:v>
                </c:pt>
                <c:pt idx="181">
                  <c:v>186558</c:v>
                </c:pt>
                <c:pt idx="182">
                  <c:v>187136</c:v>
                </c:pt>
                <c:pt idx="183">
                  <c:v>187603</c:v>
                </c:pt>
                <c:pt idx="184">
                  <c:v>188043</c:v>
                </c:pt>
                <c:pt idx="185">
                  <c:v>188694</c:v>
                </c:pt>
                <c:pt idx="186">
                  <c:v>189146</c:v>
                </c:pt>
                <c:pt idx="187">
                  <c:v>190329</c:v>
                </c:pt>
                <c:pt idx="188">
                  <c:v>191728</c:v>
                </c:pt>
                <c:pt idx="189">
                  <c:v>192871</c:v>
                </c:pt>
                <c:pt idx="190">
                  <c:v>193960</c:v>
                </c:pt>
                <c:pt idx="191">
                  <c:v>195041</c:v>
                </c:pt>
                <c:pt idx="192">
                  <c:v>196009</c:v>
                </c:pt>
                <c:pt idx="193">
                  <c:v>196920</c:v>
                </c:pt>
                <c:pt idx="194">
                  <c:v>197867</c:v>
                </c:pt>
                <c:pt idx="195">
                  <c:v>198639</c:v>
                </c:pt>
                <c:pt idx="196">
                  <c:v>199355</c:v>
                </c:pt>
                <c:pt idx="197">
                  <c:v>200325</c:v>
                </c:pt>
                <c:pt idx="198">
                  <c:v>201351</c:v>
                </c:pt>
                <c:pt idx="199">
                  <c:v>202334</c:v>
                </c:pt>
                <c:pt idx="200">
                  <c:v>202829</c:v>
                </c:pt>
                <c:pt idx="201">
                  <c:v>203916</c:v>
                </c:pt>
                <c:pt idx="202">
                  <c:v>205519</c:v>
                </c:pt>
                <c:pt idx="203">
                  <c:v>206651</c:v>
                </c:pt>
                <c:pt idx="204">
                  <c:v>207715</c:v>
                </c:pt>
                <c:pt idx="205">
                  <c:v>208517</c:v>
                </c:pt>
                <c:pt idx="206">
                  <c:v>209427</c:v>
                </c:pt>
                <c:pt idx="207">
                  <c:v>210151</c:v>
                </c:pt>
                <c:pt idx="208">
                  <c:v>210538</c:v>
                </c:pt>
                <c:pt idx="209">
                  <c:v>211121</c:v>
                </c:pt>
                <c:pt idx="210">
                  <c:v>212064</c:v>
                </c:pt>
                <c:pt idx="211">
                  <c:v>213813</c:v>
                </c:pt>
                <c:pt idx="212">
                  <c:v>214831</c:v>
                </c:pt>
                <c:pt idx="213">
                  <c:v>215828</c:v>
                </c:pt>
                <c:pt idx="214">
                  <c:v>217072</c:v>
                </c:pt>
                <c:pt idx="215">
                  <c:v>218159</c:v>
                </c:pt>
                <c:pt idx="216">
                  <c:v>219706</c:v>
                </c:pt>
                <c:pt idx="217">
                  <c:v>221005</c:v>
                </c:pt>
                <c:pt idx="218">
                  <c:v>221851</c:v>
                </c:pt>
                <c:pt idx="219">
                  <c:v>222609</c:v>
                </c:pt>
                <c:pt idx="220">
                  <c:v>223494</c:v>
                </c:pt>
                <c:pt idx="221">
                  <c:v>224445</c:v>
                </c:pt>
                <c:pt idx="222">
                  <c:v>225448</c:v>
                </c:pt>
                <c:pt idx="223">
                  <c:v>226403</c:v>
                </c:pt>
                <c:pt idx="224">
                  <c:v>227375</c:v>
                </c:pt>
                <c:pt idx="225">
                  <c:v>228377</c:v>
                </c:pt>
                <c:pt idx="226">
                  <c:v>229319</c:v>
                </c:pt>
                <c:pt idx="227">
                  <c:v>230221</c:v>
                </c:pt>
                <c:pt idx="228">
                  <c:v>231260</c:v>
                </c:pt>
                <c:pt idx="229">
                  <c:v>232183</c:v>
                </c:pt>
                <c:pt idx="230">
                  <c:v>232959</c:v>
                </c:pt>
                <c:pt idx="231">
                  <c:v>233591</c:v>
                </c:pt>
                <c:pt idx="232">
                  <c:v>234105</c:v>
                </c:pt>
                <c:pt idx="233">
                  <c:v>235026</c:v>
                </c:pt>
                <c:pt idx="234">
                  <c:v>235916</c:v>
                </c:pt>
                <c:pt idx="235">
                  <c:v>236819</c:v>
                </c:pt>
                <c:pt idx="236">
                  <c:v>237624</c:v>
                </c:pt>
                <c:pt idx="237">
                  <c:v>238377</c:v>
                </c:pt>
                <c:pt idx="238">
                  <c:v>239071</c:v>
                </c:pt>
                <c:pt idx="239">
                  <c:v>239778</c:v>
                </c:pt>
                <c:pt idx="240">
                  <c:v>240567</c:v>
                </c:pt>
                <c:pt idx="241">
                  <c:v>241329</c:v>
                </c:pt>
                <c:pt idx="242">
                  <c:v>242077</c:v>
                </c:pt>
                <c:pt idx="243">
                  <c:v>242755</c:v>
                </c:pt>
                <c:pt idx="244">
                  <c:v>243348</c:v>
                </c:pt>
                <c:pt idx="245">
                  <c:v>244005</c:v>
                </c:pt>
                <c:pt idx="246">
                  <c:v>244620</c:v>
                </c:pt>
                <c:pt idx="247">
                  <c:v>245126</c:v>
                </c:pt>
                <c:pt idx="248">
                  <c:v>245634</c:v>
                </c:pt>
                <c:pt idx="249">
                  <c:v>246247</c:v>
                </c:pt>
                <c:pt idx="250">
                  <c:v>246968</c:v>
                </c:pt>
                <c:pt idx="251">
                  <c:v>247567</c:v>
                </c:pt>
                <c:pt idx="252">
                  <c:v>248326</c:v>
                </c:pt>
                <c:pt idx="253">
                  <c:v>249046</c:v>
                </c:pt>
                <c:pt idx="254">
                  <c:v>249472</c:v>
                </c:pt>
                <c:pt idx="255">
                  <c:v>250059</c:v>
                </c:pt>
                <c:pt idx="256">
                  <c:v>250661</c:v>
                </c:pt>
                <c:pt idx="257">
                  <c:v>251310</c:v>
                </c:pt>
                <c:pt idx="258">
                  <c:v>251947</c:v>
                </c:pt>
                <c:pt idx="259">
                  <c:v>252537</c:v>
                </c:pt>
                <c:pt idx="260">
                  <c:v>254161</c:v>
                </c:pt>
                <c:pt idx="261">
                  <c:v>255696</c:v>
                </c:pt>
                <c:pt idx="262">
                  <c:v>259822</c:v>
                </c:pt>
                <c:pt idx="263">
                  <c:v>263773</c:v>
                </c:pt>
                <c:pt idx="264">
                  <c:v>266557</c:v>
                </c:pt>
                <c:pt idx="265">
                  <c:v>269697</c:v>
                </c:pt>
              </c:numCache>
            </c:numRef>
          </c:xVal>
          <c:yVal>
            <c:numRef>
              <c:f>'1'!$O$279:$O$544</c:f>
              <c:numCache>
                <c:formatCode>0.00</c:formatCode>
                <c:ptCount val="2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1.2711864406779662E-2</c:v>
                </c:pt>
                <c:pt idx="76">
                  <c:v>1.5238095238095238E-2</c:v>
                </c:pt>
                <c:pt idx="77">
                  <c:v>1.8749999999999999E-2</c:v>
                </c:pt>
                <c:pt idx="78">
                  <c:v>2.6816608996539794E-2</c:v>
                </c:pt>
                <c:pt idx="79">
                  <c:v>2.5579536370903277E-2</c:v>
                </c:pt>
                <c:pt idx="80">
                  <c:v>2.4603174603174603E-2</c:v>
                </c:pt>
                <c:pt idx="81">
                  <c:v>2.5239338555265448E-2</c:v>
                </c:pt>
                <c:pt idx="82">
                  <c:v>2.2745098039215685E-2</c:v>
                </c:pt>
                <c:pt idx="83">
                  <c:v>2.3547880690737835E-2</c:v>
                </c:pt>
                <c:pt idx="84">
                  <c:v>2.138804015713662E-2</c:v>
                </c:pt>
                <c:pt idx="85">
                  <c:v>4.0883458646616543E-2</c:v>
                </c:pt>
                <c:pt idx="86">
                  <c:v>3.3769063180827889E-2</c:v>
                </c:pt>
                <c:pt idx="87">
                  <c:v>3.1512605042016806E-2</c:v>
                </c:pt>
                <c:pt idx="88">
                  <c:v>2.9992684711046085E-2</c:v>
                </c:pt>
                <c:pt idx="89">
                  <c:v>3.8919777601270848E-2</c:v>
                </c:pt>
                <c:pt idx="90">
                  <c:v>3.0042918454935622E-2</c:v>
                </c:pt>
                <c:pt idx="91">
                  <c:v>3.5581912527798368E-2</c:v>
                </c:pt>
                <c:pt idx="92">
                  <c:v>4.0136054421768708E-2</c:v>
                </c:pt>
                <c:pt idx="93">
                  <c:v>4.5161290322580643E-2</c:v>
                </c:pt>
                <c:pt idx="94">
                  <c:v>1.6272189349112426E-2</c:v>
                </c:pt>
                <c:pt idx="95">
                  <c:v>3.3271719038817003E-2</c:v>
                </c:pt>
                <c:pt idx="96">
                  <c:v>4.2763157894736843E-2</c:v>
                </c:pt>
                <c:pt idx="97">
                  <c:v>4.4573643410852716E-2</c:v>
                </c:pt>
                <c:pt idx="98">
                  <c:v>1.7103762827822121E-2</c:v>
                </c:pt>
                <c:pt idx="99">
                  <c:v>8.2938388625592423E-3</c:v>
                </c:pt>
                <c:pt idx="100">
                  <c:v>1.1222681630242174E-2</c:v>
                </c:pt>
                <c:pt idx="101">
                  <c:v>2.0236087689713321E-2</c:v>
                </c:pt>
                <c:pt idx="102">
                  <c:v>2.331390507910075E-2</c:v>
                </c:pt>
                <c:pt idx="103">
                  <c:v>1.7888055395268321E-2</c:v>
                </c:pt>
                <c:pt idx="104">
                  <c:v>1.021327726043857E-2</c:v>
                </c:pt>
                <c:pt idx="105">
                  <c:v>1.0666666666666666E-2</c:v>
                </c:pt>
                <c:pt idx="106">
                  <c:v>1.7346053772766695E-2</c:v>
                </c:pt>
                <c:pt idx="107">
                  <c:v>1.496881496881497E-2</c:v>
                </c:pt>
                <c:pt idx="108">
                  <c:v>1.2649332396345749E-2</c:v>
                </c:pt>
                <c:pt idx="109">
                  <c:v>1.2305168170631665E-2</c:v>
                </c:pt>
                <c:pt idx="110">
                  <c:v>1.1456628477905073E-2</c:v>
                </c:pt>
                <c:pt idx="111">
                  <c:v>9.7770825185764573E-3</c:v>
                </c:pt>
                <c:pt idx="112">
                  <c:v>7.3816760746851931E-3</c:v>
                </c:pt>
                <c:pt idx="113">
                  <c:v>3.5935968637700096E-3</c:v>
                </c:pt>
                <c:pt idx="114">
                  <c:v>3.3284023668639054E-3</c:v>
                </c:pt>
                <c:pt idx="115">
                  <c:v>7.8447563996696945E-3</c:v>
                </c:pt>
                <c:pt idx="116">
                  <c:v>2.0374898125509373E-2</c:v>
                </c:pt>
                <c:pt idx="117">
                  <c:v>2.1196063588190765E-2</c:v>
                </c:pt>
                <c:pt idx="118">
                  <c:v>1.7945780832378772E-2</c:v>
                </c:pt>
                <c:pt idx="119">
                  <c:v>1.7291066282420751E-2</c:v>
                </c:pt>
                <c:pt idx="120">
                  <c:v>2.2546419098143235E-2</c:v>
                </c:pt>
                <c:pt idx="121">
                  <c:v>1.2386850881372083E-2</c:v>
                </c:pt>
                <c:pt idx="122">
                  <c:v>1.6354016354016353E-2</c:v>
                </c:pt>
                <c:pt idx="123">
                  <c:v>1.5158924205378973E-2</c:v>
                </c:pt>
                <c:pt idx="124">
                  <c:v>1.4613778705636743E-2</c:v>
                </c:pt>
                <c:pt idx="125">
                  <c:v>1.433349259436216E-2</c:v>
                </c:pt>
                <c:pt idx="126">
                  <c:v>3.544423440453686E-2</c:v>
                </c:pt>
                <c:pt idx="127">
                  <c:v>1.1882129277566539E-2</c:v>
                </c:pt>
                <c:pt idx="128">
                  <c:v>8.3048363458720076E-3</c:v>
                </c:pt>
                <c:pt idx="129">
                  <c:v>7.6804915514592934E-3</c:v>
                </c:pt>
                <c:pt idx="130">
                  <c:v>1.7711171662125342E-2</c:v>
                </c:pt>
                <c:pt idx="131">
                  <c:v>1.3252346769740474E-2</c:v>
                </c:pt>
                <c:pt idx="132">
                  <c:v>1.2987012987012988E-2</c:v>
                </c:pt>
                <c:pt idx="133">
                  <c:v>3.3333333333333333E-2</c:v>
                </c:pt>
                <c:pt idx="134">
                  <c:v>3.3707865168539325E-2</c:v>
                </c:pt>
                <c:pt idx="135">
                  <c:v>2.1435228331780055E-2</c:v>
                </c:pt>
                <c:pt idx="136">
                  <c:v>8.3586626139817623E-3</c:v>
                </c:pt>
                <c:pt idx="137">
                  <c:v>1.867704280155642E-2</c:v>
                </c:pt>
                <c:pt idx="138">
                  <c:v>1.6483516483516484E-2</c:v>
                </c:pt>
                <c:pt idx="139">
                  <c:v>1.638001638001638E-2</c:v>
                </c:pt>
                <c:pt idx="140">
                  <c:v>9.9750623441396506E-3</c:v>
                </c:pt>
                <c:pt idx="141">
                  <c:v>7.619047619047619E-3</c:v>
                </c:pt>
                <c:pt idx="142">
                  <c:v>1.9960079840319361E-2</c:v>
                </c:pt>
                <c:pt idx="143">
                  <c:v>3.472931562819203E-2</c:v>
                </c:pt>
                <c:pt idx="144">
                  <c:v>3.6803364879074658E-2</c:v>
                </c:pt>
                <c:pt idx="145">
                  <c:v>4.1575492341356671E-2</c:v>
                </c:pt>
                <c:pt idx="146">
                  <c:v>2.3681377825618945E-2</c:v>
                </c:pt>
                <c:pt idx="147">
                  <c:v>1.4823261117445839E-2</c:v>
                </c:pt>
                <c:pt idx="148">
                  <c:v>1.3297872340425532E-2</c:v>
                </c:pt>
                <c:pt idx="149">
                  <c:v>1.4840182648401826E-2</c:v>
                </c:pt>
                <c:pt idx="150">
                  <c:v>9.9132589838909543E-3</c:v>
                </c:pt>
                <c:pt idx="151">
                  <c:v>1.301775147928994E-2</c:v>
                </c:pt>
                <c:pt idx="152">
                  <c:v>1.2165450121654502E-2</c:v>
                </c:pt>
                <c:pt idx="153">
                  <c:v>1.2471655328798186E-2</c:v>
                </c:pt>
                <c:pt idx="154">
                  <c:v>1.1389521640091117E-2</c:v>
                </c:pt>
                <c:pt idx="155">
                  <c:v>1.1737089201877934E-2</c:v>
                </c:pt>
                <c:pt idx="156">
                  <c:v>9.5465393794749408E-3</c:v>
                </c:pt>
                <c:pt idx="157">
                  <c:v>1.1467889908256881E-2</c:v>
                </c:pt>
                <c:pt idx="158">
                  <c:v>1.1684518013631937E-2</c:v>
                </c:pt>
                <c:pt idx="159">
                  <c:v>1.2948207171314742E-2</c:v>
                </c:pt>
                <c:pt idx="160">
                  <c:v>1.631116687578419E-2</c:v>
                </c:pt>
                <c:pt idx="161">
                  <c:v>1.8518518518518517E-2</c:v>
                </c:pt>
                <c:pt idx="162">
                  <c:v>1.8801410105757931E-2</c:v>
                </c:pt>
                <c:pt idx="163">
                  <c:v>3.2983508245877063E-2</c:v>
                </c:pt>
                <c:pt idx="164">
                  <c:v>4.2224510813594233E-2</c:v>
                </c:pt>
                <c:pt idx="165">
                  <c:v>4.1540020263424522E-2</c:v>
                </c:pt>
                <c:pt idx="166">
                  <c:v>7.709251101321586E-3</c:v>
                </c:pt>
                <c:pt idx="167">
                  <c:v>2.3370233702337023E-2</c:v>
                </c:pt>
                <c:pt idx="168">
                  <c:v>5.6497175141242938E-3</c:v>
                </c:pt>
                <c:pt idx="169">
                  <c:v>8.8888888888888889E-3</c:v>
                </c:pt>
                <c:pt idx="170">
                  <c:v>0</c:v>
                </c:pt>
                <c:pt idx="171">
                  <c:v>2.3980815347721821E-3</c:v>
                </c:pt>
                <c:pt idx="172">
                  <c:v>0</c:v>
                </c:pt>
                <c:pt idx="173">
                  <c:v>2.5445292620865142E-3</c:v>
                </c:pt>
                <c:pt idx="174">
                  <c:v>2.4570024570024569E-3</c:v>
                </c:pt>
                <c:pt idx="175">
                  <c:v>3.2573289902280132E-3</c:v>
                </c:pt>
                <c:pt idx="176">
                  <c:v>2.6666666666666666E-3</c:v>
                </c:pt>
                <c:pt idx="177">
                  <c:v>0</c:v>
                </c:pt>
                <c:pt idx="178">
                  <c:v>0</c:v>
                </c:pt>
                <c:pt idx="179">
                  <c:v>1.643835616438356E-2</c:v>
                </c:pt>
                <c:pt idx="180">
                  <c:v>0</c:v>
                </c:pt>
                <c:pt idx="181">
                  <c:v>1.29366106080207E-3</c:v>
                </c:pt>
                <c:pt idx="182">
                  <c:v>1.7301038062283738E-3</c:v>
                </c:pt>
                <c:pt idx="183">
                  <c:v>0</c:v>
                </c:pt>
                <c:pt idx="184">
                  <c:v>2.2727272727272726E-3</c:v>
                </c:pt>
                <c:pt idx="185">
                  <c:v>6.1443932411674347E-3</c:v>
                </c:pt>
                <c:pt idx="186">
                  <c:v>1.1061946902654867E-2</c:v>
                </c:pt>
                <c:pt idx="187">
                  <c:v>1.4370245139475908E-2</c:v>
                </c:pt>
                <c:pt idx="188">
                  <c:v>6.4331665475339528E-2</c:v>
                </c:pt>
                <c:pt idx="189">
                  <c:v>3.5870516185476813E-2</c:v>
                </c:pt>
                <c:pt idx="190">
                  <c:v>4.4077134986225897E-2</c:v>
                </c:pt>
                <c:pt idx="191">
                  <c:v>2.7752081406105456E-2</c:v>
                </c:pt>
                <c:pt idx="192">
                  <c:v>8.2644628099173556E-3</c:v>
                </c:pt>
                <c:pt idx="193">
                  <c:v>9.8792535675082324E-3</c:v>
                </c:pt>
                <c:pt idx="194">
                  <c:v>5.279831045406547E-3</c:v>
                </c:pt>
                <c:pt idx="195">
                  <c:v>7.7720207253886009E-3</c:v>
                </c:pt>
                <c:pt idx="196">
                  <c:v>2.094972067039106E-2</c:v>
                </c:pt>
                <c:pt idx="197">
                  <c:v>4.2268041237113405E-2</c:v>
                </c:pt>
                <c:pt idx="198">
                  <c:v>2.046783625730994E-2</c:v>
                </c:pt>
                <c:pt idx="199">
                  <c:v>5.0864699898270603E-2</c:v>
                </c:pt>
                <c:pt idx="200">
                  <c:v>0.10303030303030303</c:v>
                </c:pt>
                <c:pt idx="201">
                  <c:v>8.4636614535418583E-2</c:v>
                </c:pt>
                <c:pt idx="202">
                  <c:v>1.8091079226450407E-2</c:v>
                </c:pt>
                <c:pt idx="203">
                  <c:v>2.8268551236749116E-2</c:v>
                </c:pt>
                <c:pt idx="204">
                  <c:v>0.12593984962406016</c:v>
                </c:pt>
                <c:pt idx="205">
                  <c:v>0.13466334164588528</c:v>
                </c:pt>
                <c:pt idx="206">
                  <c:v>2.8571428571428571E-2</c:v>
                </c:pt>
                <c:pt idx="207">
                  <c:v>1.3812154696132596E-3</c:v>
                </c:pt>
                <c:pt idx="208">
                  <c:v>0</c:v>
                </c:pt>
                <c:pt idx="209">
                  <c:v>6.8610634648370496E-3</c:v>
                </c:pt>
                <c:pt idx="210">
                  <c:v>1.4846235418875928E-2</c:v>
                </c:pt>
                <c:pt idx="211">
                  <c:v>1.8867924528301886E-2</c:v>
                </c:pt>
                <c:pt idx="212">
                  <c:v>5.9921414538310409E-2</c:v>
                </c:pt>
                <c:pt idx="213">
                  <c:v>3.9117352056168508E-2</c:v>
                </c:pt>
                <c:pt idx="214">
                  <c:v>1.9292604501607719E-2</c:v>
                </c:pt>
                <c:pt idx="215">
                  <c:v>0.13523459061637536</c:v>
                </c:pt>
                <c:pt idx="216">
                  <c:v>8.855850032320621E-2</c:v>
                </c:pt>
                <c:pt idx="217">
                  <c:v>6.1585835257890686E-2</c:v>
                </c:pt>
                <c:pt idx="218">
                  <c:v>8.2742316784869971E-2</c:v>
                </c:pt>
                <c:pt idx="219">
                  <c:v>0.11213720316622691</c:v>
                </c:pt>
                <c:pt idx="220">
                  <c:v>9.152542372881356E-2</c:v>
                </c:pt>
                <c:pt idx="221">
                  <c:v>7.0452155625657209E-2</c:v>
                </c:pt>
                <c:pt idx="222">
                  <c:v>3.0907278165503489E-2</c:v>
                </c:pt>
                <c:pt idx="223">
                  <c:v>2.5130890052356022E-2</c:v>
                </c:pt>
                <c:pt idx="224">
                  <c:v>1.646090534979424E-2</c:v>
                </c:pt>
                <c:pt idx="225">
                  <c:v>3.9920159680638719E-3</c:v>
                </c:pt>
                <c:pt idx="226">
                  <c:v>1.6985138004246284E-2</c:v>
                </c:pt>
                <c:pt idx="227">
                  <c:v>1.4412416851441241E-2</c:v>
                </c:pt>
                <c:pt idx="228">
                  <c:v>7.9884504331087583E-2</c:v>
                </c:pt>
                <c:pt idx="229">
                  <c:v>9.7508125677139762E-2</c:v>
                </c:pt>
                <c:pt idx="230">
                  <c:v>0.13402061855670103</c:v>
                </c:pt>
                <c:pt idx="231">
                  <c:v>0.2199367088607595</c:v>
                </c:pt>
                <c:pt idx="232">
                  <c:v>0.24513618677042801</c:v>
                </c:pt>
                <c:pt idx="233">
                  <c:v>6.9489685124864281E-2</c:v>
                </c:pt>
                <c:pt idx="234">
                  <c:v>6.6292134831460681E-2</c:v>
                </c:pt>
                <c:pt idx="235">
                  <c:v>6.2015503875968991E-2</c:v>
                </c:pt>
                <c:pt idx="236">
                  <c:v>0.1639751552795031</c:v>
                </c:pt>
                <c:pt idx="237">
                  <c:v>0.2403718459495352</c:v>
                </c:pt>
                <c:pt idx="238">
                  <c:v>0.25648414985590778</c:v>
                </c:pt>
                <c:pt idx="239">
                  <c:v>0.23762376237623761</c:v>
                </c:pt>
                <c:pt idx="240">
                  <c:v>0.24334600760456274</c:v>
                </c:pt>
                <c:pt idx="241">
                  <c:v>0.24803149606299213</c:v>
                </c:pt>
                <c:pt idx="242">
                  <c:v>0.26203208556149732</c:v>
                </c:pt>
                <c:pt idx="243">
                  <c:v>0.27728613569321536</c:v>
                </c:pt>
                <c:pt idx="244">
                  <c:v>0.2951096121416526</c:v>
                </c:pt>
                <c:pt idx="245">
                  <c:v>0.29223744292237441</c:v>
                </c:pt>
                <c:pt idx="246">
                  <c:v>0.30894308943089432</c:v>
                </c:pt>
                <c:pt idx="247">
                  <c:v>0.21739130434782608</c:v>
                </c:pt>
                <c:pt idx="248">
                  <c:v>0.37007874015748032</c:v>
                </c:pt>
                <c:pt idx="249">
                  <c:v>0.21370309951060359</c:v>
                </c:pt>
                <c:pt idx="250">
                  <c:v>0.52149791955617197</c:v>
                </c:pt>
                <c:pt idx="251">
                  <c:v>0.26878130217028379</c:v>
                </c:pt>
                <c:pt idx="252">
                  <c:v>0.20026350461133069</c:v>
                </c:pt>
                <c:pt idx="253">
                  <c:v>0.19305555555555556</c:v>
                </c:pt>
                <c:pt idx="254">
                  <c:v>0.323943661971831</c:v>
                </c:pt>
                <c:pt idx="255">
                  <c:v>0.12606473594548551</c:v>
                </c:pt>
                <c:pt idx="256">
                  <c:v>0.10465116279069768</c:v>
                </c:pt>
                <c:pt idx="257">
                  <c:v>0.18952234206471494</c:v>
                </c:pt>
                <c:pt idx="258">
                  <c:v>0.23233908948194662</c:v>
                </c:pt>
                <c:pt idx="259">
                  <c:v>0.38983050847457629</c:v>
                </c:pt>
                <c:pt idx="260">
                  <c:v>0.32635467980295568</c:v>
                </c:pt>
                <c:pt idx="261">
                  <c:v>0.60260586319218246</c:v>
                </c:pt>
                <c:pt idx="262">
                  <c:v>0.33107125545322347</c:v>
                </c:pt>
                <c:pt idx="263">
                  <c:v>0.18906605922551253</c:v>
                </c:pt>
                <c:pt idx="264">
                  <c:v>0.26688218390804597</c:v>
                </c:pt>
                <c:pt idx="265">
                  <c:v>0.30477707006369426</c:v>
                </c:pt>
              </c:numCache>
            </c:numRef>
          </c:yVal>
          <c:smooth val="0"/>
        </c:ser>
        <c:ser>
          <c:idx val="1"/>
          <c:order val="1"/>
          <c:tx>
            <c:v>Ожидаемые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1"/>
            <c:trendlineLbl>
              <c:layout>
                <c:manualLayout>
                  <c:x val="7.2796644071932232E-2"/>
                  <c:y val="-6.1828066873168795E-2"/>
                </c:manualLayout>
              </c:layout>
              <c:numFmt formatCode="0.0000000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400" b="1" i="0" u="none" strike="noStrike" baseline="0">
                      <a:solidFill>
                        <a:srgbClr val="000000"/>
                      </a:solidFill>
                      <a:latin typeface="Tahoma"/>
                      <a:ea typeface="Tahoma"/>
                      <a:cs typeface="Tahoma"/>
                    </a:defRPr>
                  </a:pPr>
                  <a:endParaRPr lang="en-US"/>
                </a:p>
              </c:txPr>
            </c:trendlineLbl>
          </c:trendline>
          <c:xVal>
            <c:numRef>
              <c:f>'1'!$AN$44:$AN$45</c:f>
              <c:numCache>
                <c:formatCode>#,##0</c:formatCode>
                <c:ptCount val="2"/>
                <c:pt idx="0">
                  <c:v>269697</c:v>
                </c:pt>
                <c:pt idx="1">
                  <c:v>631488</c:v>
                </c:pt>
              </c:numCache>
            </c:numRef>
          </c:xVal>
          <c:yVal>
            <c:numRef>
              <c:f>'1'!$AO$44:$AO$45</c:f>
              <c:numCache>
                <c:formatCode>0.0</c:formatCode>
                <c:ptCount val="2"/>
                <c:pt idx="0" formatCode="0.00">
                  <c:v>0.30477707006369426</c:v>
                </c:pt>
                <c:pt idx="1">
                  <c:v>40.364539296760498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06064"/>
        <c:axId val="281506456"/>
      </c:scatterChart>
      <c:valAx>
        <c:axId val="28150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rPr lang="ru-RU"/>
                  <a:t>Накопленная добыча нефти, тонн</a:t>
                </a:r>
              </a:p>
            </c:rich>
          </c:tx>
          <c:layout>
            <c:manualLayout>
              <c:xMode val="edge"/>
              <c:yMode val="edge"/>
              <c:x val="0.37818544859311942"/>
              <c:y val="0.954474313322299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n-US"/>
          </a:p>
        </c:txPr>
        <c:crossAx val="281506456"/>
        <c:crosses val="autoZero"/>
        <c:crossBetween val="midCat"/>
      </c:valAx>
      <c:valAx>
        <c:axId val="281506456"/>
        <c:scaling>
          <c:logBase val="10"/>
          <c:orientation val="minMax"/>
          <c:max val="100"/>
        </c:scaling>
        <c:delete val="0"/>
        <c:axPos val="l"/>
        <c:majorGridlines>
          <c:spPr>
            <a:ln w="25400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rPr lang="ru-RU"/>
                  <a:t>ВНФ</a:t>
                </a:r>
              </a:p>
            </c:rich>
          </c:tx>
          <c:layout>
            <c:manualLayout>
              <c:xMode val="edge"/>
              <c:yMode val="edge"/>
              <c:x val="6.7054722998334884E-3"/>
              <c:y val="0.482795693531939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n-US"/>
          </a:p>
        </c:txPr>
        <c:crossAx val="281506064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326334208223972"/>
          <c:y val="0.11117006870956417"/>
          <c:w val="0.32185984816414082"/>
          <c:h val="0.10164117224200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'1'!$J$10:$J$531</c:f>
              <c:numCache>
                <c:formatCode>_-* #\ ##0.0_р_._-;\-* #\ ##0.0_р_._-;_-* "-"??_р_._-;_-@_-</c:formatCode>
                <c:ptCount val="5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245">
                  <c:v>403</c:v>
                </c:pt>
                <c:pt idx="246">
                  <c:v>390</c:v>
                </c:pt>
                <c:pt idx="247">
                  <c:v>403</c:v>
                </c:pt>
                <c:pt idx="248">
                  <c:v>403</c:v>
                </c:pt>
                <c:pt idx="249">
                  <c:v>377</c:v>
                </c:pt>
                <c:pt idx="250">
                  <c:v>403</c:v>
                </c:pt>
                <c:pt idx="251">
                  <c:v>390</c:v>
                </c:pt>
                <c:pt idx="252">
                  <c:v>403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372</c:v>
                </c:pt>
                <c:pt idx="258">
                  <c:v>360</c:v>
                </c:pt>
                <c:pt idx="259">
                  <c:v>372</c:v>
                </c:pt>
                <c:pt idx="260">
                  <c:v>372</c:v>
                </c:pt>
                <c:pt idx="261">
                  <c:v>336</c:v>
                </c:pt>
                <c:pt idx="262">
                  <c:v>372</c:v>
                </c:pt>
                <c:pt idx="263">
                  <c:v>360</c:v>
                </c:pt>
                <c:pt idx="264">
                  <c:v>372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372</c:v>
                </c:pt>
                <c:pt idx="270">
                  <c:v>360</c:v>
                </c:pt>
                <c:pt idx="271">
                  <c:v>372</c:v>
                </c:pt>
                <c:pt idx="272">
                  <c:v>372</c:v>
                </c:pt>
                <c:pt idx="273">
                  <c:v>336</c:v>
                </c:pt>
                <c:pt idx="274">
                  <c:v>372</c:v>
                </c:pt>
                <c:pt idx="275">
                  <c:v>360</c:v>
                </c:pt>
                <c:pt idx="276">
                  <c:v>348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341</c:v>
                </c:pt>
                <c:pt idx="282">
                  <c:v>330</c:v>
                </c:pt>
                <c:pt idx="283">
                  <c:v>341</c:v>
                </c:pt>
                <c:pt idx="284">
                  <c:v>341</c:v>
                </c:pt>
                <c:pt idx="285">
                  <c:v>308</c:v>
                </c:pt>
                <c:pt idx="286">
                  <c:v>341</c:v>
                </c:pt>
                <c:pt idx="287">
                  <c:v>330</c:v>
                </c:pt>
                <c:pt idx="288">
                  <c:v>341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341</c:v>
                </c:pt>
                <c:pt idx="294">
                  <c:v>330</c:v>
                </c:pt>
                <c:pt idx="295">
                  <c:v>341</c:v>
                </c:pt>
                <c:pt idx="296">
                  <c:v>341</c:v>
                </c:pt>
                <c:pt idx="297">
                  <c:v>319</c:v>
                </c:pt>
                <c:pt idx="298">
                  <c:v>341</c:v>
                </c:pt>
                <c:pt idx="299">
                  <c:v>330</c:v>
                </c:pt>
                <c:pt idx="300">
                  <c:v>341</c:v>
                </c:pt>
                <c:pt idx="301">
                  <c:v>220</c:v>
                </c:pt>
                <c:pt idx="302">
                  <c:v>90</c:v>
                </c:pt>
                <c:pt idx="303">
                  <c:v>600</c:v>
                </c:pt>
                <c:pt idx="304">
                  <c:v>1800</c:v>
                </c:pt>
                <c:pt idx="305">
                  <c:v>2046</c:v>
                </c:pt>
                <c:pt idx="306">
                  <c:v>1860</c:v>
                </c:pt>
                <c:pt idx="307">
                  <c:v>1860</c:v>
                </c:pt>
                <c:pt idx="308">
                  <c:v>1798</c:v>
                </c:pt>
                <c:pt idx="309">
                  <c:v>1624</c:v>
                </c:pt>
                <c:pt idx="310">
                  <c:v>1705</c:v>
                </c:pt>
                <c:pt idx="311">
                  <c:v>1500</c:v>
                </c:pt>
                <c:pt idx="312">
                  <c:v>500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577</c:v>
                </c:pt>
                <c:pt idx="317">
                  <c:v>700</c:v>
                </c:pt>
                <c:pt idx="318">
                  <c:v>132</c:v>
                </c:pt>
                <c:pt idx="319">
                  <c:v>800</c:v>
                </c:pt>
                <c:pt idx="320">
                  <c:v>356</c:v>
                </c:pt>
                <c:pt idx="321">
                  <c:v>280</c:v>
                </c:pt>
                <c:pt idx="322">
                  <c:v>328</c:v>
                </c:pt>
                <c:pt idx="323">
                  <c:v>299</c:v>
                </c:pt>
                <c:pt idx="324">
                  <c:v>262</c:v>
                </c:pt>
                <c:pt idx="325">
                  <c:v>175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67</c:v>
                </c:pt>
                <c:pt idx="331">
                  <c:v>666</c:v>
                </c:pt>
                <c:pt idx="332">
                  <c:v>239</c:v>
                </c:pt>
                <c:pt idx="333">
                  <c:v>265</c:v>
                </c:pt>
                <c:pt idx="334">
                  <c:v>323</c:v>
                </c:pt>
                <c:pt idx="335">
                  <c:v>384</c:v>
                </c:pt>
                <c:pt idx="336">
                  <c:v>385</c:v>
                </c:pt>
                <c:pt idx="337">
                  <c:v>294</c:v>
                </c:pt>
                <c:pt idx="338">
                  <c:v>357</c:v>
                </c:pt>
                <c:pt idx="339">
                  <c:v>748</c:v>
                </c:pt>
                <c:pt idx="340">
                  <c:v>758</c:v>
                </c:pt>
                <c:pt idx="341">
                  <c:v>956</c:v>
                </c:pt>
                <c:pt idx="342">
                  <c:v>663</c:v>
                </c:pt>
                <c:pt idx="343">
                  <c:v>522</c:v>
                </c:pt>
                <c:pt idx="344">
                  <c:v>472</c:v>
                </c:pt>
                <c:pt idx="345">
                  <c:v>525</c:v>
                </c:pt>
                <c:pt idx="346">
                  <c:v>800</c:v>
                </c:pt>
                <c:pt idx="347">
                  <c:v>1156</c:v>
                </c:pt>
                <c:pt idx="348">
                  <c:v>1251</c:v>
                </c:pt>
                <c:pt idx="349">
                  <c:v>1260</c:v>
                </c:pt>
                <c:pt idx="350">
                  <c:v>1149</c:v>
                </c:pt>
                <c:pt idx="351">
                  <c:v>1275</c:v>
                </c:pt>
                <c:pt idx="352">
                  <c:v>1274</c:v>
                </c:pt>
                <c:pt idx="353">
                  <c:v>2291</c:v>
                </c:pt>
                <c:pt idx="354">
                  <c:v>2128</c:v>
                </c:pt>
                <c:pt idx="355">
                  <c:v>1836</c:v>
                </c:pt>
                <c:pt idx="356">
                  <c:v>1428</c:v>
                </c:pt>
                <c:pt idx="357">
                  <c:v>1367</c:v>
                </c:pt>
                <c:pt idx="358">
                  <c:v>1259</c:v>
                </c:pt>
                <c:pt idx="359">
                  <c:v>1398</c:v>
                </c:pt>
                <c:pt idx="360">
                  <c:v>1349</c:v>
                </c:pt>
                <c:pt idx="361">
                  <c:v>1470</c:v>
                </c:pt>
                <c:pt idx="362">
                  <c:v>1395</c:v>
                </c:pt>
                <c:pt idx="363">
                  <c:v>1352</c:v>
                </c:pt>
                <c:pt idx="364">
                  <c:v>1082</c:v>
                </c:pt>
                <c:pt idx="365">
                  <c:v>912</c:v>
                </c:pt>
                <c:pt idx="366">
                  <c:v>1032</c:v>
                </c:pt>
                <c:pt idx="367">
                  <c:v>877</c:v>
                </c:pt>
                <c:pt idx="368">
                  <c:v>1688</c:v>
                </c:pt>
                <c:pt idx="369">
                  <c:v>1693</c:v>
                </c:pt>
                <c:pt idx="370">
                  <c:v>1779</c:v>
                </c:pt>
                <c:pt idx="371">
                  <c:v>1201</c:v>
                </c:pt>
                <c:pt idx="372">
                  <c:v>1733</c:v>
                </c:pt>
                <c:pt idx="373">
                  <c:v>3329</c:v>
                </c:pt>
                <c:pt idx="374">
                  <c:v>2625</c:v>
                </c:pt>
                <c:pt idx="375">
                  <c:v>2306</c:v>
                </c:pt>
                <c:pt idx="376">
                  <c:v>2405</c:v>
                </c:pt>
                <c:pt idx="377">
                  <c:v>2846</c:v>
                </c:pt>
                <c:pt idx="378">
                  <c:v>2438</c:v>
                </c:pt>
                <c:pt idx="379">
                  <c:v>2444</c:v>
                </c:pt>
                <c:pt idx="380">
                  <c:v>2557</c:v>
                </c:pt>
                <c:pt idx="381">
                  <c:v>2303</c:v>
                </c:pt>
                <c:pt idx="382">
                  <c:v>3061</c:v>
                </c:pt>
                <c:pt idx="383">
                  <c:v>2704</c:v>
                </c:pt>
                <c:pt idx="384">
                  <c:v>2422</c:v>
                </c:pt>
                <c:pt idx="385">
                  <c:v>2454</c:v>
                </c:pt>
                <c:pt idx="386">
                  <c:v>2642</c:v>
                </c:pt>
                <c:pt idx="387">
                  <c:v>2619</c:v>
                </c:pt>
                <c:pt idx="388">
                  <c:v>2429</c:v>
                </c:pt>
                <c:pt idx="389">
                  <c:v>2262</c:v>
                </c:pt>
                <c:pt idx="390">
                  <c:v>2099</c:v>
                </c:pt>
                <c:pt idx="391">
                  <c:v>2079</c:v>
                </c:pt>
                <c:pt idx="392">
                  <c:v>2045</c:v>
                </c:pt>
                <c:pt idx="393">
                  <c:v>1916</c:v>
                </c:pt>
                <c:pt idx="394">
                  <c:v>2093</c:v>
                </c:pt>
                <c:pt idx="395">
                  <c:v>2116</c:v>
                </c:pt>
                <c:pt idx="396">
                  <c:v>2104</c:v>
                </c:pt>
                <c:pt idx="397">
                  <c:v>2047</c:v>
                </c:pt>
                <c:pt idx="398">
                  <c:v>1953</c:v>
                </c:pt>
                <c:pt idx="399">
                  <c:v>1468</c:v>
                </c:pt>
                <c:pt idx="400">
                  <c:v>1811</c:v>
                </c:pt>
                <c:pt idx="401">
                  <c:v>1463</c:v>
                </c:pt>
                <c:pt idx="402">
                  <c:v>1110</c:v>
                </c:pt>
                <c:pt idx="403">
                  <c:v>1157</c:v>
                </c:pt>
                <c:pt idx="404">
                  <c:v>1073</c:v>
                </c:pt>
                <c:pt idx="405">
                  <c:v>1316</c:v>
                </c:pt>
                <c:pt idx="406">
                  <c:v>1285</c:v>
                </c:pt>
                <c:pt idx="407">
                  <c:v>1274</c:v>
                </c:pt>
                <c:pt idx="408">
                  <c:v>1221</c:v>
                </c:pt>
                <c:pt idx="409">
                  <c:v>1203</c:v>
                </c:pt>
                <c:pt idx="410">
                  <c:v>1050</c:v>
                </c:pt>
                <c:pt idx="411">
                  <c:v>1002</c:v>
                </c:pt>
                <c:pt idx="412">
                  <c:v>979</c:v>
                </c:pt>
                <c:pt idx="413">
                  <c:v>951</c:v>
                </c:pt>
                <c:pt idx="414">
                  <c:v>914</c:v>
                </c:pt>
                <c:pt idx="415">
                  <c:v>929</c:v>
                </c:pt>
                <c:pt idx="416">
                  <c:v>877</c:v>
                </c:pt>
                <c:pt idx="417">
                  <c:v>752</c:v>
                </c:pt>
                <c:pt idx="418">
                  <c:v>876</c:v>
                </c:pt>
                <c:pt idx="419">
                  <c:v>807</c:v>
                </c:pt>
                <c:pt idx="420">
                  <c:v>845</c:v>
                </c:pt>
                <c:pt idx="421">
                  <c:v>822</c:v>
                </c:pt>
                <c:pt idx="422">
                  <c:v>882</c:v>
                </c:pt>
                <c:pt idx="423">
                  <c:v>878</c:v>
                </c:pt>
                <c:pt idx="424">
                  <c:v>852</c:v>
                </c:pt>
                <c:pt idx="425">
                  <c:v>838</c:v>
                </c:pt>
                <c:pt idx="426">
                  <c:v>872</c:v>
                </c:pt>
                <c:pt idx="427">
                  <c:v>1027</c:v>
                </c:pt>
                <c:pt idx="428">
                  <c:v>1004</c:v>
                </c:pt>
                <c:pt idx="429">
                  <c:v>797</c:v>
                </c:pt>
                <c:pt idx="430">
                  <c:v>864</c:v>
                </c:pt>
                <c:pt idx="431">
                  <c:v>851</c:v>
                </c:pt>
                <c:pt idx="432">
                  <c:v>667</c:v>
                </c:pt>
                <c:pt idx="433">
                  <c:v>971</c:v>
                </c:pt>
                <c:pt idx="434">
                  <c:v>987</c:v>
                </c:pt>
                <c:pt idx="435">
                  <c:v>908</c:v>
                </c:pt>
                <c:pt idx="436">
                  <c:v>813</c:v>
                </c:pt>
                <c:pt idx="437">
                  <c:v>531</c:v>
                </c:pt>
                <c:pt idx="438">
                  <c:v>450</c:v>
                </c:pt>
                <c:pt idx="439">
                  <c:v>403</c:v>
                </c:pt>
                <c:pt idx="440">
                  <c:v>417</c:v>
                </c:pt>
                <c:pt idx="441">
                  <c:v>386</c:v>
                </c:pt>
                <c:pt idx="442">
                  <c:v>393</c:v>
                </c:pt>
                <c:pt idx="443">
                  <c:v>407</c:v>
                </c:pt>
                <c:pt idx="444">
                  <c:v>307</c:v>
                </c:pt>
                <c:pt idx="445">
                  <c:v>375</c:v>
                </c:pt>
                <c:pt idx="446">
                  <c:v>1074</c:v>
                </c:pt>
                <c:pt idx="447">
                  <c:v>509</c:v>
                </c:pt>
                <c:pt idx="448">
                  <c:v>365</c:v>
                </c:pt>
                <c:pt idx="449">
                  <c:v>566</c:v>
                </c:pt>
                <c:pt idx="450">
                  <c:v>773</c:v>
                </c:pt>
                <c:pt idx="451">
                  <c:v>578</c:v>
                </c:pt>
                <c:pt idx="452">
                  <c:v>467</c:v>
                </c:pt>
                <c:pt idx="453">
                  <c:v>440</c:v>
                </c:pt>
                <c:pt idx="454">
                  <c:v>651</c:v>
                </c:pt>
                <c:pt idx="455">
                  <c:v>452</c:v>
                </c:pt>
                <c:pt idx="456">
                  <c:v>1183</c:v>
                </c:pt>
                <c:pt idx="457">
                  <c:v>1399</c:v>
                </c:pt>
                <c:pt idx="458">
                  <c:v>1143</c:v>
                </c:pt>
                <c:pt idx="459">
                  <c:v>1089</c:v>
                </c:pt>
                <c:pt idx="460">
                  <c:v>1081</c:v>
                </c:pt>
                <c:pt idx="461">
                  <c:v>968</c:v>
                </c:pt>
                <c:pt idx="462">
                  <c:v>911</c:v>
                </c:pt>
                <c:pt idx="463">
                  <c:v>947</c:v>
                </c:pt>
                <c:pt idx="464">
                  <c:v>772</c:v>
                </c:pt>
                <c:pt idx="465">
                  <c:v>716</c:v>
                </c:pt>
                <c:pt idx="466">
                  <c:v>970</c:v>
                </c:pt>
                <c:pt idx="467">
                  <c:v>1026</c:v>
                </c:pt>
                <c:pt idx="468">
                  <c:v>983</c:v>
                </c:pt>
                <c:pt idx="469">
                  <c:v>495</c:v>
                </c:pt>
                <c:pt idx="470">
                  <c:v>1087</c:v>
                </c:pt>
                <c:pt idx="471">
                  <c:v>1603</c:v>
                </c:pt>
                <c:pt idx="472">
                  <c:v>1132</c:v>
                </c:pt>
                <c:pt idx="473">
                  <c:v>1064</c:v>
                </c:pt>
                <c:pt idx="474">
                  <c:v>802</c:v>
                </c:pt>
                <c:pt idx="475">
                  <c:v>910</c:v>
                </c:pt>
                <c:pt idx="476">
                  <c:v>724</c:v>
                </c:pt>
                <c:pt idx="477">
                  <c:v>387</c:v>
                </c:pt>
                <c:pt idx="478">
                  <c:v>583</c:v>
                </c:pt>
                <c:pt idx="479">
                  <c:v>943</c:v>
                </c:pt>
                <c:pt idx="480">
                  <c:v>1749</c:v>
                </c:pt>
                <c:pt idx="481">
                  <c:v>1018</c:v>
                </c:pt>
                <c:pt idx="482">
                  <c:v>997</c:v>
                </c:pt>
                <c:pt idx="483">
                  <c:v>1244</c:v>
                </c:pt>
                <c:pt idx="484">
                  <c:v>1087</c:v>
                </c:pt>
                <c:pt idx="485">
                  <c:v>1547</c:v>
                </c:pt>
                <c:pt idx="486">
                  <c:v>1299</c:v>
                </c:pt>
                <c:pt idx="487">
                  <c:v>846</c:v>
                </c:pt>
                <c:pt idx="488">
                  <c:v>758</c:v>
                </c:pt>
                <c:pt idx="489">
                  <c:v>885</c:v>
                </c:pt>
                <c:pt idx="490">
                  <c:v>951</c:v>
                </c:pt>
                <c:pt idx="491">
                  <c:v>1003</c:v>
                </c:pt>
                <c:pt idx="492">
                  <c:v>955</c:v>
                </c:pt>
                <c:pt idx="493">
                  <c:v>972</c:v>
                </c:pt>
                <c:pt idx="494">
                  <c:v>1002</c:v>
                </c:pt>
                <c:pt idx="495">
                  <c:v>942</c:v>
                </c:pt>
                <c:pt idx="496">
                  <c:v>902</c:v>
                </c:pt>
                <c:pt idx="497">
                  <c:v>1039</c:v>
                </c:pt>
                <c:pt idx="498">
                  <c:v>923</c:v>
                </c:pt>
                <c:pt idx="499">
                  <c:v>776</c:v>
                </c:pt>
                <c:pt idx="500">
                  <c:v>632</c:v>
                </c:pt>
                <c:pt idx="501">
                  <c:v>514</c:v>
                </c:pt>
                <c:pt idx="502">
                  <c:v>921</c:v>
                </c:pt>
                <c:pt idx="503">
                  <c:v>890</c:v>
                </c:pt>
                <c:pt idx="504">
                  <c:v>903</c:v>
                </c:pt>
                <c:pt idx="505">
                  <c:v>805</c:v>
                </c:pt>
                <c:pt idx="506">
                  <c:v>753</c:v>
                </c:pt>
                <c:pt idx="507">
                  <c:v>694</c:v>
                </c:pt>
                <c:pt idx="508">
                  <c:v>707</c:v>
                </c:pt>
                <c:pt idx="509">
                  <c:v>789</c:v>
                </c:pt>
                <c:pt idx="510">
                  <c:v>762</c:v>
                </c:pt>
                <c:pt idx="511">
                  <c:v>748</c:v>
                </c:pt>
                <c:pt idx="512">
                  <c:v>678</c:v>
                </c:pt>
                <c:pt idx="513">
                  <c:v>593</c:v>
                </c:pt>
                <c:pt idx="514">
                  <c:v>657</c:v>
                </c:pt>
                <c:pt idx="515">
                  <c:v>615</c:v>
                </c:pt>
                <c:pt idx="516">
                  <c:v>506</c:v>
                </c:pt>
                <c:pt idx="517">
                  <c:v>508</c:v>
                </c:pt>
                <c:pt idx="518">
                  <c:v>613</c:v>
                </c:pt>
                <c:pt idx="519">
                  <c:v>721</c:v>
                </c:pt>
                <c:pt idx="520">
                  <c:v>599</c:v>
                </c:pt>
                <c:pt idx="521">
                  <c:v>759</c:v>
                </c:pt>
              </c:numCache>
            </c:numRef>
          </c: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'1'!$L$10:$L$531</c:f>
              <c:numCache>
                <c:formatCode>_-* #\ ##0.0_р_._-;\-* #\ ##0.0_р_._-;_-* "-"??_р_._-;_-@_-</c:formatCode>
                <c:ptCount val="5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403</c:v>
                </c:pt>
                <c:pt idx="246">
                  <c:v>390</c:v>
                </c:pt>
                <c:pt idx="247">
                  <c:v>403</c:v>
                </c:pt>
                <c:pt idx="248">
                  <c:v>403</c:v>
                </c:pt>
                <c:pt idx="249">
                  <c:v>377</c:v>
                </c:pt>
                <c:pt idx="250">
                  <c:v>403</c:v>
                </c:pt>
                <c:pt idx="251">
                  <c:v>390</c:v>
                </c:pt>
                <c:pt idx="252">
                  <c:v>403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372</c:v>
                </c:pt>
                <c:pt idx="258">
                  <c:v>360</c:v>
                </c:pt>
                <c:pt idx="259">
                  <c:v>372</c:v>
                </c:pt>
                <c:pt idx="260">
                  <c:v>372</c:v>
                </c:pt>
                <c:pt idx="261">
                  <c:v>336</c:v>
                </c:pt>
                <c:pt idx="262">
                  <c:v>372</c:v>
                </c:pt>
                <c:pt idx="263">
                  <c:v>360</c:v>
                </c:pt>
                <c:pt idx="264">
                  <c:v>372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372</c:v>
                </c:pt>
                <c:pt idx="270">
                  <c:v>360</c:v>
                </c:pt>
                <c:pt idx="271">
                  <c:v>372</c:v>
                </c:pt>
                <c:pt idx="272">
                  <c:v>372</c:v>
                </c:pt>
                <c:pt idx="273">
                  <c:v>336</c:v>
                </c:pt>
                <c:pt idx="274">
                  <c:v>372</c:v>
                </c:pt>
                <c:pt idx="275">
                  <c:v>360</c:v>
                </c:pt>
                <c:pt idx="276">
                  <c:v>348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341</c:v>
                </c:pt>
                <c:pt idx="282">
                  <c:v>330</c:v>
                </c:pt>
                <c:pt idx="283">
                  <c:v>341</c:v>
                </c:pt>
                <c:pt idx="284">
                  <c:v>341</c:v>
                </c:pt>
                <c:pt idx="285">
                  <c:v>308</c:v>
                </c:pt>
                <c:pt idx="286">
                  <c:v>341</c:v>
                </c:pt>
                <c:pt idx="287">
                  <c:v>330</c:v>
                </c:pt>
                <c:pt idx="288">
                  <c:v>341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341</c:v>
                </c:pt>
                <c:pt idx="294">
                  <c:v>330</c:v>
                </c:pt>
                <c:pt idx="295">
                  <c:v>341</c:v>
                </c:pt>
                <c:pt idx="296">
                  <c:v>341</c:v>
                </c:pt>
                <c:pt idx="297">
                  <c:v>319</c:v>
                </c:pt>
                <c:pt idx="298">
                  <c:v>341</c:v>
                </c:pt>
                <c:pt idx="299">
                  <c:v>330</c:v>
                </c:pt>
                <c:pt idx="300">
                  <c:v>341</c:v>
                </c:pt>
                <c:pt idx="301">
                  <c:v>220</c:v>
                </c:pt>
                <c:pt idx="302">
                  <c:v>90</c:v>
                </c:pt>
                <c:pt idx="303">
                  <c:v>600</c:v>
                </c:pt>
                <c:pt idx="304">
                  <c:v>1800</c:v>
                </c:pt>
                <c:pt idx="305">
                  <c:v>2046</c:v>
                </c:pt>
                <c:pt idx="306">
                  <c:v>1860</c:v>
                </c:pt>
                <c:pt idx="307">
                  <c:v>1860</c:v>
                </c:pt>
                <c:pt idx="308">
                  <c:v>1798</c:v>
                </c:pt>
                <c:pt idx="309">
                  <c:v>1624</c:v>
                </c:pt>
                <c:pt idx="310">
                  <c:v>1705</c:v>
                </c:pt>
                <c:pt idx="311">
                  <c:v>1500</c:v>
                </c:pt>
                <c:pt idx="312">
                  <c:v>500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577</c:v>
                </c:pt>
                <c:pt idx="317">
                  <c:v>700</c:v>
                </c:pt>
                <c:pt idx="318">
                  <c:v>132</c:v>
                </c:pt>
                <c:pt idx="319">
                  <c:v>800</c:v>
                </c:pt>
                <c:pt idx="320">
                  <c:v>356</c:v>
                </c:pt>
                <c:pt idx="321">
                  <c:v>280</c:v>
                </c:pt>
                <c:pt idx="322">
                  <c:v>328</c:v>
                </c:pt>
                <c:pt idx="323">
                  <c:v>299</c:v>
                </c:pt>
                <c:pt idx="324">
                  <c:v>262</c:v>
                </c:pt>
                <c:pt idx="325">
                  <c:v>175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67</c:v>
                </c:pt>
                <c:pt idx="331">
                  <c:v>666</c:v>
                </c:pt>
                <c:pt idx="332">
                  <c:v>239</c:v>
                </c:pt>
                <c:pt idx="333">
                  <c:v>265</c:v>
                </c:pt>
                <c:pt idx="334">
                  <c:v>323</c:v>
                </c:pt>
                <c:pt idx="335">
                  <c:v>384</c:v>
                </c:pt>
                <c:pt idx="336">
                  <c:v>385</c:v>
                </c:pt>
                <c:pt idx="337">
                  <c:v>294</c:v>
                </c:pt>
                <c:pt idx="338">
                  <c:v>357</c:v>
                </c:pt>
                <c:pt idx="339">
                  <c:v>748</c:v>
                </c:pt>
                <c:pt idx="340">
                  <c:v>758</c:v>
                </c:pt>
                <c:pt idx="341">
                  <c:v>956</c:v>
                </c:pt>
                <c:pt idx="342">
                  <c:v>663</c:v>
                </c:pt>
                <c:pt idx="343">
                  <c:v>522</c:v>
                </c:pt>
                <c:pt idx="344">
                  <c:v>478</c:v>
                </c:pt>
                <c:pt idx="345">
                  <c:v>533</c:v>
                </c:pt>
                <c:pt idx="346">
                  <c:v>815</c:v>
                </c:pt>
                <c:pt idx="347">
                  <c:v>1187</c:v>
                </c:pt>
                <c:pt idx="348">
                  <c:v>1283</c:v>
                </c:pt>
                <c:pt idx="349">
                  <c:v>1291</c:v>
                </c:pt>
                <c:pt idx="350">
                  <c:v>1178</c:v>
                </c:pt>
                <c:pt idx="351">
                  <c:v>1304</c:v>
                </c:pt>
                <c:pt idx="352">
                  <c:v>1304</c:v>
                </c:pt>
                <c:pt idx="353">
                  <c:v>2340</c:v>
                </c:pt>
                <c:pt idx="354">
                  <c:v>2215</c:v>
                </c:pt>
                <c:pt idx="355">
                  <c:v>1898</c:v>
                </c:pt>
                <c:pt idx="356">
                  <c:v>1473</c:v>
                </c:pt>
                <c:pt idx="357">
                  <c:v>1408</c:v>
                </c:pt>
                <c:pt idx="358">
                  <c:v>1308</c:v>
                </c:pt>
                <c:pt idx="359">
                  <c:v>1440</c:v>
                </c:pt>
                <c:pt idx="360">
                  <c:v>1397</c:v>
                </c:pt>
                <c:pt idx="361">
                  <c:v>1529</c:v>
                </c:pt>
                <c:pt idx="362">
                  <c:v>1458</c:v>
                </c:pt>
                <c:pt idx="363">
                  <c:v>1374</c:v>
                </c:pt>
                <c:pt idx="364">
                  <c:v>1118</c:v>
                </c:pt>
                <c:pt idx="365">
                  <c:v>951</c:v>
                </c:pt>
                <c:pt idx="366">
                  <c:v>1078</c:v>
                </c:pt>
                <c:pt idx="367">
                  <c:v>892</c:v>
                </c:pt>
                <c:pt idx="368">
                  <c:v>1702</c:v>
                </c:pt>
                <c:pt idx="369">
                  <c:v>1712</c:v>
                </c:pt>
                <c:pt idx="370">
                  <c:v>1815</c:v>
                </c:pt>
                <c:pt idx="371">
                  <c:v>1229</c:v>
                </c:pt>
                <c:pt idx="372">
                  <c:v>1764</c:v>
                </c:pt>
                <c:pt idx="373">
                  <c:v>3363</c:v>
                </c:pt>
                <c:pt idx="374">
                  <c:v>2653</c:v>
                </c:pt>
                <c:pt idx="375">
                  <c:v>2346</c:v>
                </c:pt>
                <c:pt idx="376">
                  <c:v>2441</c:v>
                </c:pt>
                <c:pt idx="377">
                  <c:v>2882</c:v>
                </c:pt>
                <c:pt idx="378">
                  <c:v>2468</c:v>
                </c:pt>
                <c:pt idx="379">
                  <c:v>2472</c:v>
                </c:pt>
                <c:pt idx="380">
                  <c:v>2582</c:v>
                </c:pt>
                <c:pt idx="381">
                  <c:v>2320</c:v>
                </c:pt>
                <c:pt idx="382">
                  <c:v>3072</c:v>
                </c:pt>
                <c:pt idx="383">
                  <c:v>2713</c:v>
                </c:pt>
                <c:pt idx="384">
                  <c:v>2441</c:v>
                </c:pt>
                <c:pt idx="385">
                  <c:v>2504</c:v>
                </c:pt>
                <c:pt idx="386">
                  <c:v>2698</c:v>
                </c:pt>
                <c:pt idx="387">
                  <c:v>2666</c:v>
                </c:pt>
                <c:pt idx="388">
                  <c:v>2471</c:v>
                </c:pt>
                <c:pt idx="389">
                  <c:v>2313</c:v>
                </c:pt>
                <c:pt idx="390">
                  <c:v>2125</c:v>
                </c:pt>
                <c:pt idx="391">
                  <c:v>2113</c:v>
                </c:pt>
                <c:pt idx="392">
                  <c:v>2076</c:v>
                </c:pt>
                <c:pt idx="393">
                  <c:v>1944</c:v>
                </c:pt>
                <c:pt idx="394">
                  <c:v>2123</c:v>
                </c:pt>
                <c:pt idx="395">
                  <c:v>2191</c:v>
                </c:pt>
                <c:pt idx="396">
                  <c:v>2129</c:v>
                </c:pt>
                <c:pt idx="397">
                  <c:v>2064</c:v>
                </c:pt>
                <c:pt idx="398">
                  <c:v>1968</c:v>
                </c:pt>
                <c:pt idx="399">
                  <c:v>1494</c:v>
                </c:pt>
                <c:pt idx="400">
                  <c:v>1835</c:v>
                </c:pt>
                <c:pt idx="401">
                  <c:v>1482</c:v>
                </c:pt>
                <c:pt idx="402">
                  <c:v>1147</c:v>
                </c:pt>
                <c:pt idx="403">
                  <c:v>1196</c:v>
                </c:pt>
                <c:pt idx="404">
                  <c:v>1096</c:v>
                </c:pt>
                <c:pt idx="405">
                  <c:v>1327</c:v>
                </c:pt>
                <c:pt idx="406">
                  <c:v>1309</c:v>
                </c:pt>
                <c:pt idx="407">
                  <c:v>1295</c:v>
                </c:pt>
                <c:pt idx="408">
                  <c:v>1241</c:v>
                </c:pt>
                <c:pt idx="409">
                  <c:v>1215</c:v>
                </c:pt>
                <c:pt idx="410">
                  <c:v>1058</c:v>
                </c:pt>
                <c:pt idx="411">
                  <c:v>1022</c:v>
                </c:pt>
                <c:pt idx="412">
                  <c:v>1013</c:v>
                </c:pt>
                <c:pt idx="413">
                  <c:v>986</c:v>
                </c:pt>
                <c:pt idx="414">
                  <c:v>952</c:v>
                </c:pt>
                <c:pt idx="415">
                  <c:v>951</c:v>
                </c:pt>
                <c:pt idx="416">
                  <c:v>890</c:v>
                </c:pt>
                <c:pt idx="417">
                  <c:v>762</c:v>
                </c:pt>
                <c:pt idx="418">
                  <c:v>889</c:v>
                </c:pt>
                <c:pt idx="419">
                  <c:v>815</c:v>
                </c:pt>
                <c:pt idx="420">
                  <c:v>856</c:v>
                </c:pt>
                <c:pt idx="421">
                  <c:v>832</c:v>
                </c:pt>
                <c:pt idx="422">
                  <c:v>893</c:v>
                </c:pt>
                <c:pt idx="423">
                  <c:v>888</c:v>
                </c:pt>
                <c:pt idx="424">
                  <c:v>862</c:v>
                </c:pt>
                <c:pt idx="425">
                  <c:v>846</c:v>
                </c:pt>
                <c:pt idx="426">
                  <c:v>882</c:v>
                </c:pt>
                <c:pt idx="427">
                  <c:v>1039</c:v>
                </c:pt>
                <c:pt idx="428">
                  <c:v>1017</c:v>
                </c:pt>
                <c:pt idx="429">
                  <c:v>810</c:v>
                </c:pt>
                <c:pt idx="430">
                  <c:v>880</c:v>
                </c:pt>
                <c:pt idx="431">
                  <c:v>867</c:v>
                </c:pt>
                <c:pt idx="432">
                  <c:v>689</c:v>
                </c:pt>
                <c:pt idx="433">
                  <c:v>1012</c:v>
                </c:pt>
                <c:pt idx="434">
                  <c:v>1028</c:v>
                </c:pt>
                <c:pt idx="435">
                  <c:v>915</c:v>
                </c:pt>
                <c:pt idx="436">
                  <c:v>832</c:v>
                </c:pt>
                <c:pt idx="437">
                  <c:v>534</c:v>
                </c:pt>
                <c:pt idx="438">
                  <c:v>454</c:v>
                </c:pt>
                <c:pt idx="439">
                  <c:v>403</c:v>
                </c:pt>
                <c:pt idx="440">
                  <c:v>418</c:v>
                </c:pt>
                <c:pt idx="441">
                  <c:v>386</c:v>
                </c:pt>
                <c:pt idx="442">
                  <c:v>394</c:v>
                </c:pt>
                <c:pt idx="443">
                  <c:v>408</c:v>
                </c:pt>
                <c:pt idx="444">
                  <c:v>308</c:v>
                </c:pt>
                <c:pt idx="445">
                  <c:v>376</c:v>
                </c:pt>
                <c:pt idx="446">
                  <c:v>1074</c:v>
                </c:pt>
                <c:pt idx="447">
                  <c:v>509</c:v>
                </c:pt>
                <c:pt idx="448">
                  <c:v>371</c:v>
                </c:pt>
                <c:pt idx="449">
                  <c:v>566</c:v>
                </c:pt>
                <c:pt idx="450">
                  <c:v>774</c:v>
                </c:pt>
                <c:pt idx="451">
                  <c:v>579</c:v>
                </c:pt>
                <c:pt idx="452">
                  <c:v>467</c:v>
                </c:pt>
                <c:pt idx="453">
                  <c:v>441</c:v>
                </c:pt>
                <c:pt idx="454">
                  <c:v>655</c:v>
                </c:pt>
                <c:pt idx="455">
                  <c:v>457</c:v>
                </c:pt>
                <c:pt idx="456">
                  <c:v>1200</c:v>
                </c:pt>
                <c:pt idx="457">
                  <c:v>1489</c:v>
                </c:pt>
                <c:pt idx="458">
                  <c:v>1184</c:v>
                </c:pt>
                <c:pt idx="459">
                  <c:v>1137</c:v>
                </c:pt>
                <c:pt idx="460">
                  <c:v>1111</c:v>
                </c:pt>
                <c:pt idx="461">
                  <c:v>976</c:v>
                </c:pt>
                <c:pt idx="462">
                  <c:v>920</c:v>
                </c:pt>
                <c:pt idx="463">
                  <c:v>952</c:v>
                </c:pt>
                <c:pt idx="464">
                  <c:v>778</c:v>
                </c:pt>
                <c:pt idx="465">
                  <c:v>731</c:v>
                </c:pt>
                <c:pt idx="466">
                  <c:v>1011</c:v>
                </c:pt>
                <c:pt idx="467">
                  <c:v>1047</c:v>
                </c:pt>
                <c:pt idx="468">
                  <c:v>1033</c:v>
                </c:pt>
                <c:pt idx="469">
                  <c:v>546</c:v>
                </c:pt>
                <c:pt idx="470">
                  <c:v>1179</c:v>
                </c:pt>
                <c:pt idx="471">
                  <c:v>1632</c:v>
                </c:pt>
                <c:pt idx="472">
                  <c:v>1164</c:v>
                </c:pt>
                <c:pt idx="473">
                  <c:v>1198</c:v>
                </c:pt>
                <c:pt idx="474">
                  <c:v>910</c:v>
                </c:pt>
                <c:pt idx="475">
                  <c:v>936</c:v>
                </c:pt>
                <c:pt idx="476">
                  <c:v>725</c:v>
                </c:pt>
                <c:pt idx="477">
                  <c:v>387</c:v>
                </c:pt>
                <c:pt idx="478">
                  <c:v>587</c:v>
                </c:pt>
                <c:pt idx="479">
                  <c:v>957</c:v>
                </c:pt>
                <c:pt idx="480">
                  <c:v>1782</c:v>
                </c:pt>
                <c:pt idx="481">
                  <c:v>1079</c:v>
                </c:pt>
                <c:pt idx="482">
                  <c:v>1036</c:v>
                </c:pt>
                <c:pt idx="483">
                  <c:v>1268</c:v>
                </c:pt>
                <c:pt idx="484">
                  <c:v>1234</c:v>
                </c:pt>
                <c:pt idx="485">
                  <c:v>1684</c:v>
                </c:pt>
                <c:pt idx="486">
                  <c:v>1379</c:v>
                </c:pt>
                <c:pt idx="487">
                  <c:v>916</c:v>
                </c:pt>
                <c:pt idx="488">
                  <c:v>843</c:v>
                </c:pt>
                <c:pt idx="489">
                  <c:v>966</c:v>
                </c:pt>
                <c:pt idx="490">
                  <c:v>1018</c:v>
                </c:pt>
                <c:pt idx="491">
                  <c:v>1034</c:v>
                </c:pt>
                <c:pt idx="492">
                  <c:v>979</c:v>
                </c:pt>
                <c:pt idx="493">
                  <c:v>988</c:v>
                </c:pt>
                <c:pt idx="494">
                  <c:v>1006</c:v>
                </c:pt>
                <c:pt idx="495">
                  <c:v>958</c:v>
                </c:pt>
                <c:pt idx="496">
                  <c:v>915</c:v>
                </c:pt>
                <c:pt idx="497">
                  <c:v>1122</c:v>
                </c:pt>
                <c:pt idx="498">
                  <c:v>1013</c:v>
                </c:pt>
                <c:pt idx="499">
                  <c:v>880</c:v>
                </c:pt>
                <c:pt idx="500">
                  <c:v>771</c:v>
                </c:pt>
                <c:pt idx="501">
                  <c:v>640</c:v>
                </c:pt>
                <c:pt idx="502">
                  <c:v>985</c:v>
                </c:pt>
                <c:pt idx="503">
                  <c:v>949</c:v>
                </c:pt>
                <c:pt idx="504">
                  <c:v>959</c:v>
                </c:pt>
                <c:pt idx="505">
                  <c:v>937</c:v>
                </c:pt>
                <c:pt idx="506">
                  <c:v>934</c:v>
                </c:pt>
                <c:pt idx="507">
                  <c:v>872</c:v>
                </c:pt>
                <c:pt idx="508">
                  <c:v>875</c:v>
                </c:pt>
                <c:pt idx="509">
                  <c:v>981</c:v>
                </c:pt>
                <c:pt idx="510">
                  <c:v>951</c:v>
                </c:pt>
                <c:pt idx="511">
                  <c:v>944</c:v>
                </c:pt>
                <c:pt idx="512">
                  <c:v>866</c:v>
                </c:pt>
                <c:pt idx="513">
                  <c:v>768</c:v>
                </c:pt>
                <c:pt idx="514">
                  <c:v>849</c:v>
                </c:pt>
                <c:pt idx="515">
                  <c:v>805</c:v>
                </c:pt>
                <c:pt idx="516">
                  <c:v>616</c:v>
                </c:pt>
                <c:pt idx="517">
                  <c:v>696</c:v>
                </c:pt>
                <c:pt idx="518">
                  <c:v>744</c:v>
                </c:pt>
                <c:pt idx="519">
                  <c:v>1097</c:v>
                </c:pt>
                <c:pt idx="520">
                  <c:v>760</c:v>
                </c:pt>
                <c:pt idx="521">
                  <c:v>911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07240"/>
        <c:axId val="344771504"/>
      </c:lineChart>
      <c:catAx>
        <c:axId val="281507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771504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344771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\ ##0.0_р_._-;\-* #\ ##0.0_р_._-;_-* &quot;-&quot;??_р_.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15072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Пластовое давление</a:t>
            </a:r>
          </a:p>
        </c:rich>
      </c:tx>
      <c:layout>
        <c:manualLayout>
          <c:xMode val="edge"/>
          <c:yMode val="edge"/>
          <c:x val="0.38565306332354315"/>
          <c:y val="2.69413377467943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5514931983728"/>
          <c:y val="0.12995245641838352"/>
          <c:w val="0.83485953835824345"/>
          <c:h val="0.75435816164817748"/>
        </c:manualLayout>
      </c:layout>
      <c:lineChart>
        <c:grouping val="standard"/>
        <c:varyColors val="0"/>
        <c:ser>
          <c:idx val="0"/>
          <c:order val="0"/>
          <c:tx>
            <c:v>Контрольные замеры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'1'!$F$255:$F$544</c:f>
              <c:numCache>
                <c:formatCode>mmm\-yy</c:formatCode>
                <c:ptCount val="290"/>
                <c:pt idx="0">
                  <c:v>32051</c:v>
                </c:pt>
                <c:pt idx="1">
                  <c:v>32082</c:v>
                </c:pt>
                <c:pt idx="2">
                  <c:v>32112</c:v>
                </c:pt>
                <c:pt idx="3">
                  <c:v>32143</c:v>
                </c:pt>
                <c:pt idx="4">
                  <c:v>32174</c:v>
                </c:pt>
                <c:pt idx="5">
                  <c:v>32203</c:v>
                </c:pt>
                <c:pt idx="6">
                  <c:v>32234</c:v>
                </c:pt>
                <c:pt idx="7">
                  <c:v>32264</c:v>
                </c:pt>
                <c:pt idx="8">
                  <c:v>32295</c:v>
                </c:pt>
                <c:pt idx="9">
                  <c:v>32325</c:v>
                </c:pt>
                <c:pt idx="10">
                  <c:v>32356</c:v>
                </c:pt>
                <c:pt idx="11">
                  <c:v>32387</c:v>
                </c:pt>
                <c:pt idx="12">
                  <c:v>32417</c:v>
                </c:pt>
                <c:pt idx="13">
                  <c:v>32448</c:v>
                </c:pt>
                <c:pt idx="14">
                  <c:v>32478</c:v>
                </c:pt>
                <c:pt idx="15">
                  <c:v>32509</c:v>
                </c:pt>
                <c:pt idx="16">
                  <c:v>32540</c:v>
                </c:pt>
                <c:pt idx="17">
                  <c:v>32568</c:v>
                </c:pt>
                <c:pt idx="18">
                  <c:v>32599</c:v>
                </c:pt>
                <c:pt idx="19">
                  <c:v>32629</c:v>
                </c:pt>
                <c:pt idx="20">
                  <c:v>32660</c:v>
                </c:pt>
                <c:pt idx="21">
                  <c:v>32690</c:v>
                </c:pt>
                <c:pt idx="22">
                  <c:v>32721</c:v>
                </c:pt>
                <c:pt idx="23">
                  <c:v>32752</c:v>
                </c:pt>
                <c:pt idx="24">
                  <c:v>32782</c:v>
                </c:pt>
                <c:pt idx="25">
                  <c:v>32813</c:v>
                </c:pt>
                <c:pt idx="26">
                  <c:v>32843</c:v>
                </c:pt>
                <c:pt idx="27">
                  <c:v>32874</c:v>
                </c:pt>
                <c:pt idx="28">
                  <c:v>32905</c:v>
                </c:pt>
                <c:pt idx="29">
                  <c:v>32933</c:v>
                </c:pt>
                <c:pt idx="30">
                  <c:v>32964</c:v>
                </c:pt>
                <c:pt idx="31">
                  <c:v>32994</c:v>
                </c:pt>
                <c:pt idx="32">
                  <c:v>33025</c:v>
                </c:pt>
                <c:pt idx="33">
                  <c:v>33055</c:v>
                </c:pt>
                <c:pt idx="34">
                  <c:v>33086</c:v>
                </c:pt>
                <c:pt idx="35">
                  <c:v>33117</c:v>
                </c:pt>
                <c:pt idx="36">
                  <c:v>33147</c:v>
                </c:pt>
                <c:pt idx="37">
                  <c:v>33178</c:v>
                </c:pt>
                <c:pt idx="38">
                  <c:v>33208</c:v>
                </c:pt>
                <c:pt idx="39">
                  <c:v>33239</c:v>
                </c:pt>
                <c:pt idx="40">
                  <c:v>33270</c:v>
                </c:pt>
                <c:pt idx="41">
                  <c:v>33298</c:v>
                </c:pt>
                <c:pt idx="42">
                  <c:v>33329</c:v>
                </c:pt>
                <c:pt idx="43">
                  <c:v>33359</c:v>
                </c:pt>
                <c:pt idx="44">
                  <c:v>33390</c:v>
                </c:pt>
                <c:pt idx="45">
                  <c:v>33420</c:v>
                </c:pt>
                <c:pt idx="46">
                  <c:v>33451</c:v>
                </c:pt>
                <c:pt idx="47">
                  <c:v>33482</c:v>
                </c:pt>
                <c:pt idx="48">
                  <c:v>33512</c:v>
                </c:pt>
                <c:pt idx="49">
                  <c:v>33543</c:v>
                </c:pt>
                <c:pt idx="50">
                  <c:v>33573</c:v>
                </c:pt>
                <c:pt idx="51">
                  <c:v>33604</c:v>
                </c:pt>
                <c:pt idx="52">
                  <c:v>33635</c:v>
                </c:pt>
                <c:pt idx="53">
                  <c:v>33664</c:v>
                </c:pt>
                <c:pt idx="54">
                  <c:v>33695</c:v>
                </c:pt>
                <c:pt idx="55">
                  <c:v>33725</c:v>
                </c:pt>
                <c:pt idx="56">
                  <c:v>33756</c:v>
                </c:pt>
                <c:pt idx="57">
                  <c:v>33786</c:v>
                </c:pt>
                <c:pt idx="58">
                  <c:v>33817</c:v>
                </c:pt>
                <c:pt idx="59">
                  <c:v>33848</c:v>
                </c:pt>
                <c:pt idx="60">
                  <c:v>33878</c:v>
                </c:pt>
                <c:pt idx="61">
                  <c:v>33909</c:v>
                </c:pt>
                <c:pt idx="62">
                  <c:v>33939</c:v>
                </c:pt>
                <c:pt idx="63">
                  <c:v>33970</c:v>
                </c:pt>
                <c:pt idx="64">
                  <c:v>34001</c:v>
                </c:pt>
                <c:pt idx="65">
                  <c:v>34029</c:v>
                </c:pt>
                <c:pt idx="66">
                  <c:v>34060</c:v>
                </c:pt>
                <c:pt idx="67">
                  <c:v>34090</c:v>
                </c:pt>
                <c:pt idx="68">
                  <c:v>34121</c:v>
                </c:pt>
                <c:pt idx="69">
                  <c:v>34151</c:v>
                </c:pt>
                <c:pt idx="70">
                  <c:v>34182</c:v>
                </c:pt>
                <c:pt idx="71">
                  <c:v>34213</c:v>
                </c:pt>
                <c:pt idx="72">
                  <c:v>34243</c:v>
                </c:pt>
                <c:pt idx="73">
                  <c:v>34274</c:v>
                </c:pt>
                <c:pt idx="74">
                  <c:v>34304</c:v>
                </c:pt>
                <c:pt idx="75">
                  <c:v>34335</c:v>
                </c:pt>
                <c:pt idx="76">
                  <c:v>34366</c:v>
                </c:pt>
                <c:pt idx="77">
                  <c:v>34394</c:v>
                </c:pt>
                <c:pt idx="78">
                  <c:v>34425</c:v>
                </c:pt>
                <c:pt idx="79">
                  <c:v>34455</c:v>
                </c:pt>
                <c:pt idx="80">
                  <c:v>34486</c:v>
                </c:pt>
                <c:pt idx="81">
                  <c:v>34516</c:v>
                </c:pt>
                <c:pt idx="82">
                  <c:v>34547</c:v>
                </c:pt>
                <c:pt idx="83">
                  <c:v>34578</c:v>
                </c:pt>
                <c:pt idx="84">
                  <c:v>34608</c:v>
                </c:pt>
                <c:pt idx="85">
                  <c:v>34639</c:v>
                </c:pt>
                <c:pt idx="86">
                  <c:v>34669</c:v>
                </c:pt>
                <c:pt idx="87">
                  <c:v>34700</c:v>
                </c:pt>
                <c:pt idx="88">
                  <c:v>34731</c:v>
                </c:pt>
                <c:pt idx="89">
                  <c:v>34759</c:v>
                </c:pt>
                <c:pt idx="90">
                  <c:v>34790</c:v>
                </c:pt>
                <c:pt idx="91">
                  <c:v>34820</c:v>
                </c:pt>
                <c:pt idx="92">
                  <c:v>34851</c:v>
                </c:pt>
                <c:pt idx="93">
                  <c:v>34881</c:v>
                </c:pt>
                <c:pt idx="94">
                  <c:v>34912</c:v>
                </c:pt>
                <c:pt idx="95">
                  <c:v>34943</c:v>
                </c:pt>
                <c:pt idx="96">
                  <c:v>34973</c:v>
                </c:pt>
                <c:pt idx="97">
                  <c:v>35004</c:v>
                </c:pt>
                <c:pt idx="98">
                  <c:v>35034</c:v>
                </c:pt>
                <c:pt idx="99">
                  <c:v>35065</c:v>
                </c:pt>
                <c:pt idx="100">
                  <c:v>35096</c:v>
                </c:pt>
                <c:pt idx="101">
                  <c:v>35125</c:v>
                </c:pt>
                <c:pt idx="102">
                  <c:v>35156</c:v>
                </c:pt>
                <c:pt idx="103">
                  <c:v>35186</c:v>
                </c:pt>
                <c:pt idx="104">
                  <c:v>35217</c:v>
                </c:pt>
                <c:pt idx="105">
                  <c:v>35247</c:v>
                </c:pt>
                <c:pt idx="106">
                  <c:v>35278</c:v>
                </c:pt>
                <c:pt idx="107">
                  <c:v>35309</c:v>
                </c:pt>
                <c:pt idx="108">
                  <c:v>35339</c:v>
                </c:pt>
                <c:pt idx="109">
                  <c:v>35370</c:v>
                </c:pt>
                <c:pt idx="110">
                  <c:v>35400</c:v>
                </c:pt>
                <c:pt idx="111">
                  <c:v>35431</c:v>
                </c:pt>
                <c:pt idx="112">
                  <c:v>35462</c:v>
                </c:pt>
                <c:pt idx="113">
                  <c:v>35490</c:v>
                </c:pt>
                <c:pt idx="114">
                  <c:v>35521</c:v>
                </c:pt>
                <c:pt idx="115">
                  <c:v>35551</c:v>
                </c:pt>
                <c:pt idx="116">
                  <c:v>35582</c:v>
                </c:pt>
                <c:pt idx="117">
                  <c:v>35612</c:v>
                </c:pt>
                <c:pt idx="118">
                  <c:v>35643</c:v>
                </c:pt>
                <c:pt idx="119">
                  <c:v>35674</c:v>
                </c:pt>
                <c:pt idx="120">
                  <c:v>35704</c:v>
                </c:pt>
                <c:pt idx="121">
                  <c:v>35735</c:v>
                </c:pt>
                <c:pt idx="122">
                  <c:v>35765</c:v>
                </c:pt>
                <c:pt idx="123">
                  <c:v>35796</c:v>
                </c:pt>
                <c:pt idx="124">
                  <c:v>35827</c:v>
                </c:pt>
                <c:pt idx="125">
                  <c:v>35855</c:v>
                </c:pt>
                <c:pt idx="126">
                  <c:v>35886</c:v>
                </c:pt>
                <c:pt idx="127">
                  <c:v>35916</c:v>
                </c:pt>
                <c:pt idx="128">
                  <c:v>35947</c:v>
                </c:pt>
                <c:pt idx="129">
                  <c:v>35977</c:v>
                </c:pt>
                <c:pt idx="130">
                  <c:v>36008</c:v>
                </c:pt>
                <c:pt idx="131">
                  <c:v>36039</c:v>
                </c:pt>
                <c:pt idx="132">
                  <c:v>36069</c:v>
                </c:pt>
                <c:pt idx="133">
                  <c:v>36100</c:v>
                </c:pt>
                <c:pt idx="134">
                  <c:v>36130</c:v>
                </c:pt>
                <c:pt idx="135">
                  <c:v>36161</c:v>
                </c:pt>
                <c:pt idx="136">
                  <c:v>36192</c:v>
                </c:pt>
                <c:pt idx="137">
                  <c:v>36220</c:v>
                </c:pt>
                <c:pt idx="138">
                  <c:v>36251</c:v>
                </c:pt>
                <c:pt idx="139">
                  <c:v>36281</c:v>
                </c:pt>
                <c:pt idx="140">
                  <c:v>36312</c:v>
                </c:pt>
                <c:pt idx="141">
                  <c:v>36342</c:v>
                </c:pt>
                <c:pt idx="142">
                  <c:v>36373</c:v>
                </c:pt>
                <c:pt idx="143">
                  <c:v>36404</c:v>
                </c:pt>
                <c:pt idx="144">
                  <c:v>36434</c:v>
                </c:pt>
                <c:pt idx="145">
                  <c:v>36465</c:v>
                </c:pt>
                <c:pt idx="146">
                  <c:v>36495</c:v>
                </c:pt>
                <c:pt idx="147">
                  <c:v>36526</c:v>
                </c:pt>
                <c:pt idx="148">
                  <c:v>36557</c:v>
                </c:pt>
                <c:pt idx="149">
                  <c:v>36586</c:v>
                </c:pt>
                <c:pt idx="150">
                  <c:v>36617</c:v>
                </c:pt>
                <c:pt idx="151">
                  <c:v>36647</c:v>
                </c:pt>
                <c:pt idx="152">
                  <c:v>36678</c:v>
                </c:pt>
                <c:pt idx="153">
                  <c:v>36708</c:v>
                </c:pt>
                <c:pt idx="154">
                  <c:v>36739</c:v>
                </c:pt>
                <c:pt idx="155">
                  <c:v>36770</c:v>
                </c:pt>
                <c:pt idx="156">
                  <c:v>36800</c:v>
                </c:pt>
                <c:pt idx="157">
                  <c:v>36831</c:v>
                </c:pt>
                <c:pt idx="158">
                  <c:v>36861</c:v>
                </c:pt>
                <c:pt idx="159">
                  <c:v>36892</c:v>
                </c:pt>
                <c:pt idx="160">
                  <c:v>36923</c:v>
                </c:pt>
                <c:pt idx="161">
                  <c:v>36951</c:v>
                </c:pt>
                <c:pt idx="162">
                  <c:v>36982</c:v>
                </c:pt>
                <c:pt idx="163">
                  <c:v>37012</c:v>
                </c:pt>
                <c:pt idx="164">
                  <c:v>37043</c:v>
                </c:pt>
                <c:pt idx="165">
                  <c:v>37073</c:v>
                </c:pt>
                <c:pt idx="166">
                  <c:v>37104</c:v>
                </c:pt>
                <c:pt idx="167">
                  <c:v>37135</c:v>
                </c:pt>
                <c:pt idx="168">
                  <c:v>37165</c:v>
                </c:pt>
                <c:pt idx="169">
                  <c:v>37196</c:v>
                </c:pt>
                <c:pt idx="170">
                  <c:v>37226</c:v>
                </c:pt>
                <c:pt idx="171">
                  <c:v>37257</c:v>
                </c:pt>
                <c:pt idx="172">
                  <c:v>37288</c:v>
                </c:pt>
                <c:pt idx="173">
                  <c:v>37316</c:v>
                </c:pt>
                <c:pt idx="174">
                  <c:v>37347</c:v>
                </c:pt>
                <c:pt idx="175">
                  <c:v>37377</c:v>
                </c:pt>
                <c:pt idx="176">
                  <c:v>37408</c:v>
                </c:pt>
                <c:pt idx="177">
                  <c:v>37438</c:v>
                </c:pt>
                <c:pt idx="178">
                  <c:v>37469</c:v>
                </c:pt>
                <c:pt idx="179">
                  <c:v>37500</c:v>
                </c:pt>
                <c:pt idx="180">
                  <c:v>37530</c:v>
                </c:pt>
                <c:pt idx="181">
                  <c:v>37561</c:v>
                </c:pt>
                <c:pt idx="182">
                  <c:v>37591</c:v>
                </c:pt>
                <c:pt idx="183">
                  <c:v>37622</c:v>
                </c:pt>
                <c:pt idx="184">
                  <c:v>37653</c:v>
                </c:pt>
                <c:pt idx="185">
                  <c:v>37681</c:v>
                </c:pt>
                <c:pt idx="186">
                  <c:v>37712</c:v>
                </c:pt>
                <c:pt idx="187">
                  <c:v>37742</c:v>
                </c:pt>
                <c:pt idx="188">
                  <c:v>37773</c:v>
                </c:pt>
                <c:pt idx="189">
                  <c:v>37803</c:v>
                </c:pt>
                <c:pt idx="190">
                  <c:v>37834</c:v>
                </c:pt>
                <c:pt idx="191">
                  <c:v>37865</c:v>
                </c:pt>
                <c:pt idx="192">
                  <c:v>37895</c:v>
                </c:pt>
                <c:pt idx="193">
                  <c:v>37926</c:v>
                </c:pt>
                <c:pt idx="194">
                  <c:v>37956</c:v>
                </c:pt>
                <c:pt idx="195">
                  <c:v>37987</c:v>
                </c:pt>
                <c:pt idx="196">
                  <c:v>38018</c:v>
                </c:pt>
                <c:pt idx="197">
                  <c:v>38047</c:v>
                </c:pt>
                <c:pt idx="198">
                  <c:v>38078</c:v>
                </c:pt>
                <c:pt idx="199">
                  <c:v>38108</c:v>
                </c:pt>
                <c:pt idx="200">
                  <c:v>38139</c:v>
                </c:pt>
                <c:pt idx="201">
                  <c:v>38169</c:v>
                </c:pt>
                <c:pt idx="202">
                  <c:v>38200</c:v>
                </c:pt>
                <c:pt idx="203">
                  <c:v>38231</c:v>
                </c:pt>
                <c:pt idx="204">
                  <c:v>38261</c:v>
                </c:pt>
                <c:pt idx="205">
                  <c:v>38292</c:v>
                </c:pt>
                <c:pt idx="206">
                  <c:v>38322</c:v>
                </c:pt>
                <c:pt idx="207">
                  <c:v>38353</c:v>
                </c:pt>
                <c:pt idx="208">
                  <c:v>38384</c:v>
                </c:pt>
                <c:pt idx="209">
                  <c:v>38412</c:v>
                </c:pt>
                <c:pt idx="210">
                  <c:v>38443</c:v>
                </c:pt>
                <c:pt idx="211">
                  <c:v>38473</c:v>
                </c:pt>
                <c:pt idx="212">
                  <c:v>38504</c:v>
                </c:pt>
                <c:pt idx="213">
                  <c:v>38534</c:v>
                </c:pt>
                <c:pt idx="214">
                  <c:v>38565</c:v>
                </c:pt>
                <c:pt idx="215">
                  <c:v>38596</c:v>
                </c:pt>
                <c:pt idx="216">
                  <c:v>38626</c:v>
                </c:pt>
                <c:pt idx="217">
                  <c:v>38657</c:v>
                </c:pt>
                <c:pt idx="218">
                  <c:v>38687</c:v>
                </c:pt>
                <c:pt idx="219">
                  <c:v>38718</c:v>
                </c:pt>
                <c:pt idx="220">
                  <c:v>38749</c:v>
                </c:pt>
                <c:pt idx="221">
                  <c:v>38777</c:v>
                </c:pt>
                <c:pt idx="222">
                  <c:v>38808</c:v>
                </c:pt>
                <c:pt idx="223">
                  <c:v>38838</c:v>
                </c:pt>
                <c:pt idx="224">
                  <c:v>38869</c:v>
                </c:pt>
                <c:pt idx="225">
                  <c:v>38899</c:v>
                </c:pt>
                <c:pt idx="226">
                  <c:v>38930</c:v>
                </c:pt>
                <c:pt idx="227">
                  <c:v>38961</c:v>
                </c:pt>
                <c:pt idx="228">
                  <c:v>38991</c:v>
                </c:pt>
                <c:pt idx="229">
                  <c:v>39022</c:v>
                </c:pt>
                <c:pt idx="230">
                  <c:v>39052</c:v>
                </c:pt>
                <c:pt idx="231">
                  <c:v>39083</c:v>
                </c:pt>
                <c:pt idx="232">
                  <c:v>39114</c:v>
                </c:pt>
                <c:pt idx="233">
                  <c:v>39142</c:v>
                </c:pt>
                <c:pt idx="234">
                  <c:v>39173</c:v>
                </c:pt>
                <c:pt idx="235">
                  <c:v>39203</c:v>
                </c:pt>
                <c:pt idx="236">
                  <c:v>39234</c:v>
                </c:pt>
                <c:pt idx="237">
                  <c:v>39264</c:v>
                </c:pt>
                <c:pt idx="238">
                  <c:v>39295</c:v>
                </c:pt>
                <c:pt idx="239">
                  <c:v>39326</c:v>
                </c:pt>
                <c:pt idx="240">
                  <c:v>39356</c:v>
                </c:pt>
                <c:pt idx="241">
                  <c:v>39387</c:v>
                </c:pt>
                <c:pt idx="242">
                  <c:v>39417</c:v>
                </c:pt>
                <c:pt idx="243">
                  <c:v>39448</c:v>
                </c:pt>
                <c:pt idx="244">
                  <c:v>39479</c:v>
                </c:pt>
                <c:pt idx="245">
                  <c:v>39508</c:v>
                </c:pt>
                <c:pt idx="246">
                  <c:v>39539</c:v>
                </c:pt>
                <c:pt idx="247">
                  <c:v>39569</c:v>
                </c:pt>
                <c:pt idx="248">
                  <c:v>39600</c:v>
                </c:pt>
                <c:pt idx="249">
                  <c:v>39630</c:v>
                </c:pt>
                <c:pt idx="250">
                  <c:v>39661</c:v>
                </c:pt>
                <c:pt idx="251">
                  <c:v>39692</c:v>
                </c:pt>
                <c:pt idx="252">
                  <c:v>39722</c:v>
                </c:pt>
                <c:pt idx="253">
                  <c:v>39753</c:v>
                </c:pt>
                <c:pt idx="254">
                  <c:v>39783</c:v>
                </c:pt>
                <c:pt idx="255">
                  <c:v>39814</c:v>
                </c:pt>
                <c:pt idx="256">
                  <c:v>39845</c:v>
                </c:pt>
                <c:pt idx="257">
                  <c:v>39873</c:v>
                </c:pt>
                <c:pt idx="258">
                  <c:v>39904</c:v>
                </c:pt>
                <c:pt idx="259">
                  <c:v>39934</c:v>
                </c:pt>
                <c:pt idx="260">
                  <c:v>39965</c:v>
                </c:pt>
                <c:pt idx="261">
                  <c:v>39995</c:v>
                </c:pt>
                <c:pt idx="262">
                  <c:v>40026</c:v>
                </c:pt>
                <c:pt idx="263">
                  <c:v>40057</c:v>
                </c:pt>
                <c:pt idx="264">
                  <c:v>40087</c:v>
                </c:pt>
                <c:pt idx="265">
                  <c:v>40118</c:v>
                </c:pt>
                <c:pt idx="266">
                  <c:v>40148</c:v>
                </c:pt>
                <c:pt idx="267">
                  <c:v>40179</c:v>
                </c:pt>
                <c:pt idx="268">
                  <c:v>40210</c:v>
                </c:pt>
                <c:pt idx="269">
                  <c:v>40238</c:v>
                </c:pt>
                <c:pt idx="270">
                  <c:v>40269</c:v>
                </c:pt>
                <c:pt idx="271">
                  <c:v>40299</c:v>
                </c:pt>
                <c:pt idx="272">
                  <c:v>40330</c:v>
                </c:pt>
                <c:pt idx="273">
                  <c:v>40360</c:v>
                </c:pt>
                <c:pt idx="274">
                  <c:v>40391</c:v>
                </c:pt>
                <c:pt idx="275">
                  <c:v>40422</c:v>
                </c:pt>
                <c:pt idx="276">
                  <c:v>40452</c:v>
                </c:pt>
                <c:pt idx="277">
                  <c:v>40483</c:v>
                </c:pt>
                <c:pt idx="278">
                  <c:v>40513</c:v>
                </c:pt>
                <c:pt idx="279">
                  <c:v>40544</c:v>
                </c:pt>
                <c:pt idx="280">
                  <c:v>40575</c:v>
                </c:pt>
                <c:pt idx="281">
                  <c:v>40603</c:v>
                </c:pt>
                <c:pt idx="282">
                  <c:v>40634</c:v>
                </c:pt>
                <c:pt idx="283">
                  <c:v>40664</c:v>
                </c:pt>
                <c:pt idx="284">
                  <c:v>40695</c:v>
                </c:pt>
                <c:pt idx="285">
                  <c:v>40725</c:v>
                </c:pt>
                <c:pt idx="286">
                  <c:v>40756</c:v>
                </c:pt>
                <c:pt idx="287">
                  <c:v>40787</c:v>
                </c:pt>
                <c:pt idx="288">
                  <c:v>40817</c:v>
                </c:pt>
                <c:pt idx="289">
                  <c:v>40848</c:v>
                </c:pt>
              </c:numCache>
            </c:numRef>
          </c:cat>
          <c:val>
            <c:numRef>
              <c:f>'1'!$X$255:$X$544</c:f>
              <c:numCache>
                <c:formatCode>0</c:formatCode>
                <c:ptCount val="290"/>
                <c:pt idx="0">
                  <c:v>260</c:v>
                </c:pt>
                <c:pt idx="133">
                  <c:v>259.98</c:v>
                </c:pt>
                <c:pt idx="137">
                  <c:v>261</c:v>
                </c:pt>
                <c:pt idx="150">
                  <c:v>216</c:v>
                </c:pt>
                <c:pt idx="157">
                  <c:v>199.6</c:v>
                </c:pt>
                <c:pt idx="159">
                  <c:v>187.321</c:v>
                </c:pt>
                <c:pt idx="161">
                  <c:v>189.25800000000001</c:v>
                </c:pt>
                <c:pt idx="162">
                  <c:v>198.75800000000001</c:v>
                </c:pt>
                <c:pt idx="166">
                  <c:v>200.304</c:v>
                </c:pt>
                <c:pt idx="167">
                  <c:v>210.24100000000001</c:v>
                </c:pt>
                <c:pt idx="173">
                  <c:v>208</c:v>
                </c:pt>
                <c:pt idx="174">
                  <c:v>201</c:v>
                </c:pt>
                <c:pt idx="189">
                  <c:v>241.214</c:v>
                </c:pt>
                <c:pt idx="196">
                  <c:v>206.02799999999999</c:v>
                </c:pt>
                <c:pt idx="197">
                  <c:v>235.13300000000001</c:v>
                </c:pt>
                <c:pt idx="198">
                  <c:v>240.3</c:v>
                </c:pt>
                <c:pt idx="202">
                  <c:v>226.10499999999999</c:v>
                </c:pt>
                <c:pt idx="203">
                  <c:v>227.4</c:v>
                </c:pt>
                <c:pt idx="211">
                  <c:v>246</c:v>
                </c:pt>
                <c:pt idx="214">
                  <c:v>240.9</c:v>
                </c:pt>
                <c:pt idx="216">
                  <c:v>247.892</c:v>
                </c:pt>
                <c:pt idx="221">
                  <c:v>249.24</c:v>
                </c:pt>
                <c:pt idx="227">
                  <c:v>246.745</c:v>
                </c:pt>
                <c:pt idx="229">
                  <c:v>202</c:v>
                </c:pt>
                <c:pt idx="231">
                  <c:v>243</c:v>
                </c:pt>
                <c:pt idx="246">
                  <c:v>234.83199999999999</c:v>
                </c:pt>
                <c:pt idx="254">
                  <c:v>243.89699999999999</c:v>
                </c:pt>
                <c:pt idx="258">
                  <c:v>254</c:v>
                </c:pt>
                <c:pt idx="259">
                  <c:v>231.399</c:v>
                </c:pt>
                <c:pt idx="270">
                  <c:v>262</c:v>
                </c:pt>
                <c:pt idx="271">
                  <c:v>274</c:v>
                </c:pt>
                <c:pt idx="281">
                  <c:v>231</c:v>
                </c:pt>
                <c:pt idx="283">
                  <c:v>304</c:v>
                </c:pt>
                <c:pt idx="284">
                  <c:v>271.33333333333331</c:v>
                </c:pt>
                <c:pt idx="285">
                  <c:v>271.66666666666669</c:v>
                </c:pt>
                <c:pt idx="286">
                  <c:v>281.33333333333331</c:v>
                </c:pt>
                <c:pt idx="287">
                  <c:v>278.5</c:v>
                </c:pt>
                <c:pt idx="288">
                  <c:v>282.33333333333331</c:v>
                </c:pt>
                <c:pt idx="289">
                  <c:v>309</c:v>
                </c:pt>
              </c:numCache>
            </c:numRef>
          </c:val>
          <c:smooth val="0"/>
        </c:ser>
        <c:ser>
          <c:idx val="1"/>
          <c:order val="1"/>
          <c:tx>
            <c:v>Модель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'1'!$F$255:$F$544</c:f>
              <c:numCache>
                <c:formatCode>mmm\-yy</c:formatCode>
                <c:ptCount val="290"/>
                <c:pt idx="0">
                  <c:v>32051</c:v>
                </c:pt>
                <c:pt idx="1">
                  <c:v>32082</c:v>
                </c:pt>
                <c:pt idx="2">
                  <c:v>32112</c:v>
                </c:pt>
                <c:pt idx="3">
                  <c:v>32143</c:v>
                </c:pt>
                <c:pt idx="4">
                  <c:v>32174</c:v>
                </c:pt>
                <c:pt idx="5">
                  <c:v>32203</c:v>
                </c:pt>
                <c:pt idx="6">
                  <c:v>32234</c:v>
                </c:pt>
                <c:pt idx="7">
                  <c:v>32264</c:v>
                </c:pt>
                <c:pt idx="8">
                  <c:v>32295</c:v>
                </c:pt>
                <c:pt idx="9">
                  <c:v>32325</c:v>
                </c:pt>
                <c:pt idx="10">
                  <c:v>32356</c:v>
                </c:pt>
                <c:pt idx="11">
                  <c:v>32387</c:v>
                </c:pt>
                <c:pt idx="12">
                  <c:v>32417</c:v>
                </c:pt>
                <c:pt idx="13">
                  <c:v>32448</c:v>
                </c:pt>
                <c:pt idx="14">
                  <c:v>32478</c:v>
                </c:pt>
                <c:pt idx="15">
                  <c:v>32509</c:v>
                </c:pt>
                <c:pt idx="16">
                  <c:v>32540</c:v>
                </c:pt>
                <c:pt idx="17">
                  <c:v>32568</c:v>
                </c:pt>
                <c:pt idx="18">
                  <c:v>32599</c:v>
                </c:pt>
                <c:pt idx="19">
                  <c:v>32629</c:v>
                </c:pt>
                <c:pt idx="20">
                  <c:v>32660</c:v>
                </c:pt>
                <c:pt idx="21">
                  <c:v>32690</c:v>
                </c:pt>
                <c:pt idx="22">
                  <c:v>32721</c:v>
                </c:pt>
                <c:pt idx="23">
                  <c:v>32752</c:v>
                </c:pt>
                <c:pt idx="24">
                  <c:v>32782</c:v>
                </c:pt>
                <c:pt idx="25">
                  <c:v>32813</c:v>
                </c:pt>
                <c:pt idx="26">
                  <c:v>32843</c:v>
                </c:pt>
                <c:pt idx="27">
                  <c:v>32874</c:v>
                </c:pt>
                <c:pt idx="28">
                  <c:v>32905</c:v>
                </c:pt>
                <c:pt idx="29">
                  <c:v>32933</c:v>
                </c:pt>
                <c:pt idx="30">
                  <c:v>32964</c:v>
                </c:pt>
                <c:pt idx="31">
                  <c:v>32994</c:v>
                </c:pt>
                <c:pt idx="32">
                  <c:v>33025</c:v>
                </c:pt>
                <c:pt idx="33">
                  <c:v>33055</c:v>
                </c:pt>
                <c:pt idx="34">
                  <c:v>33086</c:v>
                </c:pt>
                <c:pt idx="35">
                  <c:v>33117</c:v>
                </c:pt>
                <c:pt idx="36">
                  <c:v>33147</c:v>
                </c:pt>
                <c:pt idx="37">
                  <c:v>33178</c:v>
                </c:pt>
                <c:pt idx="38">
                  <c:v>33208</c:v>
                </c:pt>
                <c:pt idx="39">
                  <c:v>33239</c:v>
                </c:pt>
                <c:pt idx="40">
                  <c:v>33270</c:v>
                </c:pt>
                <c:pt idx="41">
                  <c:v>33298</c:v>
                </c:pt>
                <c:pt idx="42">
                  <c:v>33329</c:v>
                </c:pt>
                <c:pt idx="43">
                  <c:v>33359</c:v>
                </c:pt>
                <c:pt idx="44">
                  <c:v>33390</c:v>
                </c:pt>
                <c:pt idx="45">
                  <c:v>33420</c:v>
                </c:pt>
                <c:pt idx="46">
                  <c:v>33451</c:v>
                </c:pt>
                <c:pt idx="47">
                  <c:v>33482</c:v>
                </c:pt>
                <c:pt idx="48">
                  <c:v>33512</c:v>
                </c:pt>
                <c:pt idx="49">
                  <c:v>33543</c:v>
                </c:pt>
                <c:pt idx="50">
                  <c:v>33573</c:v>
                </c:pt>
                <c:pt idx="51">
                  <c:v>33604</c:v>
                </c:pt>
                <c:pt idx="52">
                  <c:v>33635</c:v>
                </c:pt>
                <c:pt idx="53">
                  <c:v>33664</c:v>
                </c:pt>
                <c:pt idx="54">
                  <c:v>33695</c:v>
                </c:pt>
                <c:pt idx="55">
                  <c:v>33725</c:v>
                </c:pt>
                <c:pt idx="56">
                  <c:v>33756</c:v>
                </c:pt>
                <c:pt idx="57">
                  <c:v>33786</c:v>
                </c:pt>
                <c:pt idx="58">
                  <c:v>33817</c:v>
                </c:pt>
                <c:pt idx="59">
                  <c:v>33848</c:v>
                </c:pt>
                <c:pt idx="60">
                  <c:v>33878</c:v>
                </c:pt>
                <c:pt idx="61">
                  <c:v>33909</c:v>
                </c:pt>
                <c:pt idx="62">
                  <c:v>33939</c:v>
                </c:pt>
                <c:pt idx="63">
                  <c:v>33970</c:v>
                </c:pt>
                <c:pt idx="64">
                  <c:v>34001</c:v>
                </c:pt>
                <c:pt idx="65">
                  <c:v>34029</c:v>
                </c:pt>
                <c:pt idx="66">
                  <c:v>34060</c:v>
                </c:pt>
                <c:pt idx="67">
                  <c:v>34090</c:v>
                </c:pt>
                <c:pt idx="68">
                  <c:v>34121</c:v>
                </c:pt>
                <c:pt idx="69">
                  <c:v>34151</c:v>
                </c:pt>
                <c:pt idx="70">
                  <c:v>34182</c:v>
                </c:pt>
                <c:pt idx="71">
                  <c:v>34213</c:v>
                </c:pt>
                <c:pt idx="72">
                  <c:v>34243</c:v>
                </c:pt>
                <c:pt idx="73">
                  <c:v>34274</c:v>
                </c:pt>
                <c:pt idx="74">
                  <c:v>34304</c:v>
                </c:pt>
                <c:pt idx="75">
                  <c:v>34335</c:v>
                </c:pt>
                <c:pt idx="76">
                  <c:v>34366</c:v>
                </c:pt>
                <c:pt idx="77">
                  <c:v>34394</c:v>
                </c:pt>
                <c:pt idx="78">
                  <c:v>34425</c:v>
                </c:pt>
                <c:pt idx="79">
                  <c:v>34455</c:v>
                </c:pt>
                <c:pt idx="80">
                  <c:v>34486</c:v>
                </c:pt>
                <c:pt idx="81">
                  <c:v>34516</c:v>
                </c:pt>
                <c:pt idx="82">
                  <c:v>34547</c:v>
                </c:pt>
                <c:pt idx="83">
                  <c:v>34578</c:v>
                </c:pt>
                <c:pt idx="84">
                  <c:v>34608</c:v>
                </c:pt>
                <c:pt idx="85">
                  <c:v>34639</c:v>
                </c:pt>
                <c:pt idx="86">
                  <c:v>34669</c:v>
                </c:pt>
                <c:pt idx="87">
                  <c:v>34700</c:v>
                </c:pt>
                <c:pt idx="88">
                  <c:v>34731</c:v>
                </c:pt>
                <c:pt idx="89">
                  <c:v>34759</c:v>
                </c:pt>
                <c:pt idx="90">
                  <c:v>34790</c:v>
                </c:pt>
                <c:pt idx="91">
                  <c:v>34820</c:v>
                </c:pt>
                <c:pt idx="92">
                  <c:v>34851</c:v>
                </c:pt>
                <c:pt idx="93">
                  <c:v>34881</c:v>
                </c:pt>
                <c:pt idx="94">
                  <c:v>34912</c:v>
                </c:pt>
                <c:pt idx="95">
                  <c:v>34943</c:v>
                </c:pt>
                <c:pt idx="96">
                  <c:v>34973</c:v>
                </c:pt>
                <c:pt idx="97">
                  <c:v>35004</c:v>
                </c:pt>
                <c:pt idx="98">
                  <c:v>35034</c:v>
                </c:pt>
                <c:pt idx="99">
                  <c:v>35065</c:v>
                </c:pt>
                <c:pt idx="100">
                  <c:v>35096</c:v>
                </c:pt>
                <c:pt idx="101">
                  <c:v>35125</c:v>
                </c:pt>
                <c:pt idx="102">
                  <c:v>35156</c:v>
                </c:pt>
                <c:pt idx="103">
                  <c:v>35186</c:v>
                </c:pt>
                <c:pt idx="104">
                  <c:v>35217</c:v>
                </c:pt>
                <c:pt idx="105">
                  <c:v>35247</c:v>
                </c:pt>
                <c:pt idx="106">
                  <c:v>35278</c:v>
                </c:pt>
                <c:pt idx="107">
                  <c:v>35309</c:v>
                </c:pt>
                <c:pt idx="108">
                  <c:v>35339</c:v>
                </c:pt>
                <c:pt idx="109">
                  <c:v>35370</c:v>
                </c:pt>
                <c:pt idx="110">
                  <c:v>35400</c:v>
                </c:pt>
                <c:pt idx="111">
                  <c:v>35431</c:v>
                </c:pt>
                <c:pt idx="112">
                  <c:v>35462</c:v>
                </c:pt>
                <c:pt idx="113">
                  <c:v>35490</c:v>
                </c:pt>
                <c:pt idx="114">
                  <c:v>35521</c:v>
                </c:pt>
                <c:pt idx="115">
                  <c:v>35551</c:v>
                </c:pt>
                <c:pt idx="116">
                  <c:v>35582</c:v>
                </c:pt>
                <c:pt idx="117">
                  <c:v>35612</c:v>
                </c:pt>
                <c:pt idx="118">
                  <c:v>35643</c:v>
                </c:pt>
                <c:pt idx="119">
                  <c:v>35674</c:v>
                </c:pt>
                <c:pt idx="120">
                  <c:v>35704</c:v>
                </c:pt>
                <c:pt idx="121">
                  <c:v>35735</c:v>
                </c:pt>
                <c:pt idx="122">
                  <c:v>35765</c:v>
                </c:pt>
                <c:pt idx="123">
                  <c:v>35796</c:v>
                </c:pt>
                <c:pt idx="124">
                  <c:v>35827</c:v>
                </c:pt>
                <c:pt idx="125">
                  <c:v>35855</c:v>
                </c:pt>
                <c:pt idx="126">
                  <c:v>35886</c:v>
                </c:pt>
                <c:pt idx="127">
                  <c:v>35916</c:v>
                </c:pt>
                <c:pt idx="128">
                  <c:v>35947</c:v>
                </c:pt>
                <c:pt idx="129">
                  <c:v>35977</c:v>
                </c:pt>
                <c:pt idx="130">
                  <c:v>36008</c:v>
                </c:pt>
                <c:pt idx="131">
                  <c:v>36039</c:v>
                </c:pt>
                <c:pt idx="132">
                  <c:v>36069</c:v>
                </c:pt>
                <c:pt idx="133">
                  <c:v>36100</c:v>
                </c:pt>
                <c:pt idx="134">
                  <c:v>36130</c:v>
                </c:pt>
                <c:pt idx="135">
                  <c:v>36161</c:v>
                </c:pt>
                <c:pt idx="136">
                  <c:v>36192</c:v>
                </c:pt>
                <c:pt idx="137">
                  <c:v>36220</c:v>
                </c:pt>
                <c:pt idx="138">
                  <c:v>36251</c:v>
                </c:pt>
                <c:pt idx="139">
                  <c:v>36281</c:v>
                </c:pt>
                <c:pt idx="140">
                  <c:v>36312</c:v>
                </c:pt>
                <c:pt idx="141">
                  <c:v>36342</c:v>
                </c:pt>
                <c:pt idx="142">
                  <c:v>36373</c:v>
                </c:pt>
                <c:pt idx="143">
                  <c:v>36404</c:v>
                </c:pt>
                <c:pt idx="144">
                  <c:v>36434</c:v>
                </c:pt>
                <c:pt idx="145">
                  <c:v>36465</c:v>
                </c:pt>
                <c:pt idx="146">
                  <c:v>36495</c:v>
                </c:pt>
                <c:pt idx="147">
                  <c:v>36526</c:v>
                </c:pt>
                <c:pt idx="148">
                  <c:v>36557</c:v>
                </c:pt>
                <c:pt idx="149">
                  <c:v>36586</c:v>
                </c:pt>
                <c:pt idx="150">
                  <c:v>36617</c:v>
                </c:pt>
                <c:pt idx="151">
                  <c:v>36647</c:v>
                </c:pt>
                <c:pt idx="152">
                  <c:v>36678</c:v>
                </c:pt>
                <c:pt idx="153">
                  <c:v>36708</c:v>
                </c:pt>
                <c:pt idx="154">
                  <c:v>36739</c:v>
                </c:pt>
                <c:pt idx="155">
                  <c:v>36770</c:v>
                </c:pt>
                <c:pt idx="156">
                  <c:v>36800</c:v>
                </c:pt>
                <c:pt idx="157">
                  <c:v>36831</c:v>
                </c:pt>
                <c:pt idx="158">
                  <c:v>36861</c:v>
                </c:pt>
                <c:pt idx="159">
                  <c:v>36892</c:v>
                </c:pt>
                <c:pt idx="160">
                  <c:v>36923</c:v>
                </c:pt>
                <c:pt idx="161">
                  <c:v>36951</c:v>
                </c:pt>
                <c:pt idx="162">
                  <c:v>36982</c:v>
                </c:pt>
                <c:pt idx="163">
                  <c:v>37012</c:v>
                </c:pt>
                <c:pt idx="164">
                  <c:v>37043</c:v>
                </c:pt>
                <c:pt idx="165">
                  <c:v>37073</c:v>
                </c:pt>
                <c:pt idx="166">
                  <c:v>37104</c:v>
                </c:pt>
                <c:pt idx="167">
                  <c:v>37135</c:v>
                </c:pt>
                <c:pt idx="168">
                  <c:v>37165</c:v>
                </c:pt>
                <c:pt idx="169">
                  <c:v>37196</c:v>
                </c:pt>
                <c:pt idx="170">
                  <c:v>37226</c:v>
                </c:pt>
                <c:pt idx="171">
                  <c:v>37257</c:v>
                </c:pt>
                <c:pt idx="172">
                  <c:v>37288</c:v>
                </c:pt>
                <c:pt idx="173">
                  <c:v>37316</c:v>
                </c:pt>
                <c:pt idx="174">
                  <c:v>37347</c:v>
                </c:pt>
                <c:pt idx="175">
                  <c:v>37377</c:v>
                </c:pt>
                <c:pt idx="176">
                  <c:v>37408</c:v>
                </c:pt>
                <c:pt idx="177">
                  <c:v>37438</c:v>
                </c:pt>
                <c:pt idx="178">
                  <c:v>37469</c:v>
                </c:pt>
                <c:pt idx="179">
                  <c:v>37500</c:v>
                </c:pt>
                <c:pt idx="180">
                  <c:v>37530</c:v>
                </c:pt>
                <c:pt idx="181">
                  <c:v>37561</c:v>
                </c:pt>
                <c:pt idx="182">
                  <c:v>37591</c:v>
                </c:pt>
                <c:pt idx="183">
                  <c:v>37622</c:v>
                </c:pt>
                <c:pt idx="184">
                  <c:v>37653</c:v>
                </c:pt>
                <c:pt idx="185">
                  <c:v>37681</c:v>
                </c:pt>
                <c:pt idx="186">
                  <c:v>37712</c:v>
                </c:pt>
                <c:pt idx="187">
                  <c:v>37742</c:v>
                </c:pt>
                <c:pt idx="188">
                  <c:v>37773</c:v>
                </c:pt>
                <c:pt idx="189">
                  <c:v>37803</c:v>
                </c:pt>
                <c:pt idx="190">
                  <c:v>37834</c:v>
                </c:pt>
                <c:pt idx="191">
                  <c:v>37865</c:v>
                </c:pt>
                <c:pt idx="192">
                  <c:v>37895</c:v>
                </c:pt>
                <c:pt idx="193">
                  <c:v>37926</c:v>
                </c:pt>
                <c:pt idx="194">
                  <c:v>37956</c:v>
                </c:pt>
                <c:pt idx="195">
                  <c:v>37987</c:v>
                </c:pt>
                <c:pt idx="196">
                  <c:v>38018</c:v>
                </c:pt>
                <c:pt idx="197">
                  <c:v>38047</c:v>
                </c:pt>
                <c:pt idx="198">
                  <c:v>38078</c:v>
                </c:pt>
                <c:pt idx="199">
                  <c:v>38108</c:v>
                </c:pt>
                <c:pt idx="200">
                  <c:v>38139</c:v>
                </c:pt>
                <c:pt idx="201">
                  <c:v>38169</c:v>
                </c:pt>
                <c:pt idx="202">
                  <c:v>38200</c:v>
                </c:pt>
                <c:pt idx="203">
                  <c:v>38231</c:v>
                </c:pt>
                <c:pt idx="204">
                  <c:v>38261</c:v>
                </c:pt>
                <c:pt idx="205">
                  <c:v>38292</c:v>
                </c:pt>
                <c:pt idx="206">
                  <c:v>38322</c:v>
                </c:pt>
                <c:pt idx="207">
                  <c:v>38353</c:v>
                </c:pt>
                <c:pt idx="208">
                  <c:v>38384</c:v>
                </c:pt>
                <c:pt idx="209">
                  <c:v>38412</c:v>
                </c:pt>
                <c:pt idx="210">
                  <c:v>38443</c:v>
                </c:pt>
                <c:pt idx="211">
                  <c:v>38473</c:v>
                </c:pt>
                <c:pt idx="212">
                  <c:v>38504</c:v>
                </c:pt>
                <c:pt idx="213">
                  <c:v>38534</c:v>
                </c:pt>
                <c:pt idx="214">
                  <c:v>38565</c:v>
                </c:pt>
                <c:pt idx="215">
                  <c:v>38596</c:v>
                </c:pt>
                <c:pt idx="216">
                  <c:v>38626</c:v>
                </c:pt>
                <c:pt idx="217">
                  <c:v>38657</c:v>
                </c:pt>
                <c:pt idx="218">
                  <c:v>38687</c:v>
                </c:pt>
                <c:pt idx="219">
                  <c:v>38718</c:v>
                </c:pt>
                <c:pt idx="220">
                  <c:v>38749</c:v>
                </c:pt>
                <c:pt idx="221">
                  <c:v>38777</c:v>
                </c:pt>
                <c:pt idx="222">
                  <c:v>38808</c:v>
                </c:pt>
                <c:pt idx="223">
                  <c:v>38838</c:v>
                </c:pt>
                <c:pt idx="224">
                  <c:v>38869</c:v>
                </c:pt>
                <c:pt idx="225">
                  <c:v>38899</c:v>
                </c:pt>
                <c:pt idx="226">
                  <c:v>38930</c:v>
                </c:pt>
                <c:pt idx="227">
                  <c:v>38961</c:v>
                </c:pt>
                <c:pt idx="228">
                  <c:v>38991</c:v>
                </c:pt>
                <c:pt idx="229">
                  <c:v>39022</c:v>
                </c:pt>
                <c:pt idx="230">
                  <c:v>39052</c:v>
                </c:pt>
                <c:pt idx="231">
                  <c:v>39083</c:v>
                </c:pt>
                <c:pt idx="232">
                  <c:v>39114</c:v>
                </c:pt>
                <c:pt idx="233">
                  <c:v>39142</c:v>
                </c:pt>
                <c:pt idx="234">
                  <c:v>39173</c:v>
                </c:pt>
                <c:pt idx="235">
                  <c:v>39203</c:v>
                </c:pt>
                <c:pt idx="236">
                  <c:v>39234</c:v>
                </c:pt>
                <c:pt idx="237">
                  <c:v>39264</c:v>
                </c:pt>
                <c:pt idx="238">
                  <c:v>39295</c:v>
                </c:pt>
                <c:pt idx="239">
                  <c:v>39326</c:v>
                </c:pt>
                <c:pt idx="240">
                  <c:v>39356</c:v>
                </c:pt>
                <c:pt idx="241">
                  <c:v>39387</c:v>
                </c:pt>
                <c:pt idx="242">
                  <c:v>39417</c:v>
                </c:pt>
                <c:pt idx="243">
                  <c:v>39448</c:v>
                </c:pt>
                <c:pt idx="244">
                  <c:v>39479</c:v>
                </c:pt>
                <c:pt idx="245">
                  <c:v>39508</c:v>
                </c:pt>
                <c:pt idx="246">
                  <c:v>39539</c:v>
                </c:pt>
                <c:pt idx="247">
                  <c:v>39569</c:v>
                </c:pt>
                <c:pt idx="248">
                  <c:v>39600</c:v>
                </c:pt>
                <c:pt idx="249">
                  <c:v>39630</c:v>
                </c:pt>
                <c:pt idx="250">
                  <c:v>39661</c:v>
                </c:pt>
                <c:pt idx="251">
                  <c:v>39692</c:v>
                </c:pt>
                <c:pt idx="252">
                  <c:v>39722</c:v>
                </c:pt>
                <c:pt idx="253">
                  <c:v>39753</c:v>
                </c:pt>
                <c:pt idx="254">
                  <c:v>39783</c:v>
                </c:pt>
                <c:pt idx="255">
                  <c:v>39814</c:v>
                </c:pt>
                <c:pt idx="256">
                  <c:v>39845</c:v>
                </c:pt>
                <c:pt idx="257">
                  <c:v>39873</c:v>
                </c:pt>
                <c:pt idx="258">
                  <c:v>39904</c:v>
                </c:pt>
                <c:pt idx="259">
                  <c:v>39934</c:v>
                </c:pt>
                <c:pt idx="260">
                  <c:v>39965</c:v>
                </c:pt>
                <c:pt idx="261">
                  <c:v>39995</c:v>
                </c:pt>
                <c:pt idx="262">
                  <c:v>40026</c:v>
                </c:pt>
                <c:pt idx="263">
                  <c:v>40057</c:v>
                </c:pt>
                <c:pt idx="264">
                  <c:v>40087</c:v>
                </c:pt>
                <c:pt idx="265">
                  <c:v>40118</c:v>
                </c:pt>
                <c:pt idx="266">
                  <c:v>40148</c:v>
                </c:pt>
                <c:pt idx="267">
                  <c:v>40179</c:v>
                </c:pt>
                <c:pt idx="268">
                  <c:v>40210</c:v>
                </c:pt>
                <c:pt idx="269">
                  <c:v>40238</c:v>
                </c:pt>
                <c:pt idx="270">
                  <c:v>40269</c:v>
                </c:pt>
                <c:pt idx="271">
                  <c:v>40299</c:v>
                </c:pt>
                <c:pt idx="272">
                  <c:v>40330</c:v>
                </c:pt>
                <c:pt idx="273">
                  <c:v>40360</c:v>
                </c:pt>
                <c:pt idx="274">
                  <c:v>40391</c:v>
                </c:pt>
                <c:pt idx="275">
                  <c:v>40422</c:v>
                </c:pt>
                <c:pt idx="276">
                  <c:v>40452</c:v>
                </c:pt>
                <c:pt idx="277">
                  <c:v>40483</c:v>
                </c:pt>
                <c:pt idx="278">
                  <c:v>40513</c:v>
                </c:pt>
                <c:pt idx="279">
                  <c:v>40544</c:v>
                </c:pt>
                <c:pt idx="280">
                  <c:v>40575</c:v>
                </c:pt>
                <c:pt idx="281">
                  <c:v>40603</c:v>
                </c:pt>
                <c:pt idx="282">
                  <c:v>40634</c:v>
                </c:pt>
                <c:pt idx="283">
                  <c:v>40664</c:v>
                </c:pt>
                <c:pt idx="284">
                  <c:v>40695</c:v>
                </c:pt>
                <c:pt idx="285">
                  <c:v>40725</c:v>
                </c:pt>
                <c:pt idx="286">
                  <c:v>40756</c:v>
                </c:pt>
                <c:pt idx="287">
                  <c:v>40787</c:v>
                </c:pt>
                <c:pt idx="288">
                  <c:v>40817</c:v>
                </c:pt>
                <c:pt idx="289">
                  <c:v>40848</c:v>
                </c:pt>
              </c:numCache>
            </c:numRef>
          </c:cat>
          <c:val>
            <c:numRef>
              <c:f>'1'!$AJ$255:$AJ$544</c:f>
              <c:numCache>
                <c:formatCode>0.0</c:formatCode>
                <c:ptCount val="290"/>
                <c:pt idx="0">
                  <c:v>259.66603325143825</c:v>
                </c:pt>
                <c:pt idx="1">
                  <c:v>259.34322571948547</c:v>
                </c:pt>
                <c:pt idx="2">
                  <c:v>259.0094551834863</c:v>
                </c:pt>
                <c:pt idx="3">
                  <c:v>258.67644021795275</c:v>
                </c:pt>
                <c:pt idx="4">
                  <c:v>258.36438140755132</c:v>
                </c:pt>
                <c:pt idx="5">
                  <c:v>258.03189233879692</c:v>
                </c:pt>
                <c:pt idx="6">
                  <c:v>257.70925173859968</c:v>
                </c:pt>
                <c:pt idx="7">
                  <c:v>257.37726837918524</c:v>
                </c:pt>
                <c:pt idx="8">
                  <c:v>257.37726837918524</c:v>
                </c:pt>
                <c:pt idx="9">
                  <c:v>257.37863881749001</c:v>
                </c:pt>
                <c:pt idx="10">
                  <c:v>257.37863881749001</c:v>
                </c:pt>
                <c:pt idx="11">
                  <c:v>257.37996902652139</c:v>
                </c:pt>
                <c:pt idx="12">
                  <c:v>257.07270183795458</c:v>
                </c:pt>
                <c:pt idx="13">
                  <c:v>256.77693566225889</c:v>
                </c:pt>
                <c:pt idx="14">
                  <c:v>256.46981990056838</c:v>
                </c:pt>
                <c:pt idx="15">
                  <c:v>256.16454072789315</c:v>
                </c:pt>
                <c:pt idx="16">
                  <c:v>255.88727861183722</c:v>
                </c:pt>
                <c:pt idx="17">
                  <c:v>255.58236423777367</c:v>
                </c:pt>
                <c:pt idx="18">
                  <c:v>255.28543576981224</c:v>
                </c:pt>
                <c:pt idx="19">
                  <c:v>254.98087656512135</c:v>
                </c:pt>
                <c:pt idx="20">
                  <c:v>254.98087656512135</c:v>
                </c:pt>
                <c:pt idx="21">
                  <c:v>254.9830772080528</c:v>
                </c:pt>
                <c:pt idx="22">
                  <c:v>254.9830772080528</c:v>
                </c:pt>
                <c:pt idx="23">
                  <c:v>254.98521360512302</c:v>
                </c:pt>
                <c:pt idx="24">
                  <c:v>254.67879104617194</c:v>
                </c:pt>
                <c:pt idx="25">
                  <c:v>254.3845765442795</c:v>
                </c:pt>
                <c:pt idx="26">
                  <c:v>254.078280719422</c:v>
                </c:pt>
                <c:pt idx="27">
                  <c:v>253.77448671261973</c:v>
                </c:pt>
                <c:pt idx="28">
                  <c:v>253.49794355231305</c:v>
                </c:pt>
                <c:pt idx="29">
                  <c:v>253.19442707664709</c:v>
                </c:pt>
                <c:pt idx="30">
                  <c:v>252.89824643684932</c:v>
                </c:pt>
                <c:pt idx="31">
                  <c:v>252.61473822787187</c:v>
                </c:pt>
                <c:pt idx="32">
                  <c:v>252.61473822787187</c:v>
                </c:pt>
                <c:pt idx="33">
                  <c:v>252.61745655349773</c:v>
                </c:pt>
                <c:pt idx="34">
                  <c:v>252.61745655349773</c:v>
                </c:pt>
                <c:pt idx="35">
                  <c:v>252.62009588617525</c:v>
                </c:pt>
                <c:pt idx="36">
                  <c:v>252.33985676559459</c:v>
                </c:pt>
                <c:pt idx="37">
                  <c:v>252.07141179344399</c:v>
                </c:pt>
                <c:pt idx="38">
                  <c:v>251.79126998653945</c:v>
                </c:pt>
                <c:pt idx="39">
                  <c:v>251.51399141081174</c:v>
                </c:pt>
                <c:pt idx="40">
                  <c:v>251.26104544686419</c:v>
                </c:pt>
                <c:pt idx="41">
                  <c:v>250.98395294560908</c:v>
                </c:pt>
                <c:pt idx="42">
                  <c:v>250.71302820257966</c:v>
                </c:pt>
                <c:pt idx="43">
                  <c:v>250.43611712119392</c:v>
                </c:pt>
                <c:pt idx="44">
                  <c:v>250.43611712119392</c:v>
                </c:pt>
                <c:pt idx="45">
                  <c:v>250.4390734271347</c:v>
                </c:pt>
                <c:pt idx="46">
                  <c:v>250.4390734271347</c:v>
                </c:pt>
                <c:pt idx="47">
                  <c:v>250.44194415827644</c:v>
                </c:pt>
                <c:pt idx="48">
                  <c:v>250.16224819654747</c:v>
                </c:pt>
                <c:pt idx="49">
                  <c:v>249.89452288688469</c:v>
                </c:pt>
                <c:pt idx="50">
                  <c:v>249.61490850068114</c:v>
                </c:pt>
                <c:pt idx="51">
                  <c:v>249.33831550832281</c:v>
                </c:pt>
                <c:pt idx="52">
                  <c:v>249.07681486609269</c:v>
                </c:pt>
                <c:pt idx="53">
                  <c:v>248.80036267354137</c:v>
                </c:pt>
                <c:pt idx="54">
                  <c:v>248.52991921402642</c:v>
                </c:pt>
                <c:pt idx="55">
                  <c:v>248.25360191005612</c:v>
                </c:pt>
                <c:pt idx="56">
                  <c:v>248.07335446778873</c:v>
                </c:pt>
                <c:pt idx="57">
                  <c:v>248.00273310143254</c:v>
                </c:pt>
                <c:pt idx="58">
                  <c:v>247.51127682102424</c:v>
                </c:pt>
                <c:pt idx="59">
                  <c:v>246.04043017462573</c:v>
                </c:pt>
                <c:pt idx="60">
                  <c:v>244.36498699619457</c:v>
                </c:pt>
                <c:pt idx="61">
                  <c:v>242.84606122849371</c:v>
                </c:pt>
                <c:pt idx="62">
                  <c:v>241.32330429082361</c:v>
                </c:pt>
                <c:pt idx="63">
                  <c:v>239.85610197674404</c:v>
                </c:pt>
                <c:pt idx="64">
                  <c:v>238.5268715354874</c:v>
                </c:pt>
                <c:pt idx="65">
                  <c:v>237.13663120011472</c:v>
                </c:pt>
                <c:pt idx="66">
                  <c:v>235.90917761386459</c:v>
                </c:pt>
                <c:pt idx="67">
                  <c:v>235.50552968936216</c:v>
                </c:pt>
                <c:pt idx="68">
                  <c:v>235.50552968936216</c:v>
                </c:pt>
                <c:pt idx="69">
                  <c:v>235.51087454995977</c:v>
                </c:pt>
                <c:pt idx="70">
                  <c:v>235.51087454995977</c:v>
                </c:pt>
                <c:pt idx="71">
                  <c:v>235.04421425183833</c:v>
                </c:pt>
                <c:pt idx="72">
                  <c:v>234.47177757642092</c:v>
                </c:pt>
                <c:pt idx="73">
                  <c:v>234.36911142244011</c:v>
                </c:pt>
                <c:pt idx="74">
                  <c:v>233.7150327959433</c:v>
                </c:pt>
                <c:pt idx="75">
                  <c:v>233.42928415716568</c:v>
                </c:pt>
                <c:pt idx="76">
                  <c:v>233.20040243324647</c:v>
                </c:pt>
                <c:pt idx="77">
                  <c:v>232.93754399640974</c:v>
                </c:pt>
                <c:pt idx="78">
                  <c:v>232.69317851019363</c:v>
                </c:pt>
                <c:pt idx="79">
                  <c:v>232.48424783560426</c:v>
                </c:pt>
                <c:pt idx="80">
                  <c:v>232.34125155869123</c:v>
                </c:pt>
                <c:pt idx="81">
                  <c:v>232.34632419094547</c:v>
                </c:pt>
                <c:pt idx="82">
                  <c:v>232.34632419094547</c:v>
                </c:pt>
                <c:pt idx="83">
                  <c:v>232.35125120915137</c:v>
                </c:pt>
                <c:pt idx="84">
                  <c:v>232.35125120915137</c:v>
                </c:pt>
                <c:pt idx="85">
                  <c:v>232.30131896230836</c:v>
                </c:pt>
                <c:pt idx="86">
                  <c:v>231.75740689805838</c:v>
                </c:pt>
                <c:pt idx="87">
                  <c:v>231.56700106887448</c:v>
                </c:pt>
                <c:pt idx="88">
                  <c:v>231.35061599329515</c:v>
                </c:pt>
                <c:pt idx="89">
                  <c:v>231.0915943042549</c:v>
                </c:pt>
                <c:pt idx="90">
                  <c:v>230.77809130255571</c:v>
                </c:pt>
                <c:pt idx="91">
                  <c:v>230.46845926033768</c:v>
                </c:pt>
                <c:pt idx="92">
                  <c:v>230.2284716165359</c:v>
                </c:pt>
                <c:pt idx="93">
                  <c:v>229.94169301852202</c:v>
                </c:pt>
                <c:pt idx="94">
                  <c:v>229.33120634709064</c:v>
                </c:pt>
                <c:pt idx="95">
                  <c:v>228.71724436911131</c:v>
                </c:pt>
                <c:pt idx="96">
                  <c:v>227.93711356480378</c:v>
                </c:pt>
                <c:pt idx="97">
                  <c:v>227.40082573253937</c:v>
                </c:pt>
                <c:pt idx="98">
                  <c:v>226.97491671297652</c:v>
                </c:pt>
                <c:pt idx="99">
                  <c:v>226.59155299726862</c:v>
                </c:pt>
                <c:pt idx="100">
                  <c:v>226.15929185845619</c:v>
                </c:pt>
                <c:pt idx="101">
                  <c:v>225.50395411729454</c:v>
                </c:pt>
                <c:pt idx="102">
                  <c:v>224.54565419643876</c:v>
                </c:pt>
                <c:pt idx="103">
                  <c:v>223.51423702782222</c:v>
                </c:pt>
                <c:pt idx="104">
                  <c:v>222.47124450139776</c:v>
                </c:pt>
                <c:pt idx="105">
                  <c:v>221.52476059182754</c:v>
                </c:pt>
                <c:pt idx="106">
                  <c:v>220.47066196433354</c:v>
                </c:pt>
                <c:pt idx="107">
                  <c:v>219.42199429535759</c:v>
                </c:pt>
                <c:pt idx="108">
                  <c:v>217.52970234140906</c:v>
                </c:pt>
                <c:pt idx="109">
                  <c:v>215.75690655919405</c:v>
                </c:pt>
                <c:pt idx="110">
                  <c:v>214.22935664099464</c:v>
                </c:pt>
                <c:pt idx="111">
                  <c:v>213.04843988142272</c:v>
                </c:pt>
                <c:pt idx="112">
                  <c:v>211.91378918044546</c:v>
                </c:pt>
                <c:pt idx="113">
                  <c:v>210.86889014091312</c:v>
                </c:pt>
                <c:pt idx="114">
                  <c:v>209.70860774731881</c:v>
                </c:pt>
                <c:pt idx="115">
                  <c:v>208.79411099595814</c:v>
                </c:pt>
                <c:pt idx="116">
                  <c:v>208.14862605923832</c:v>
                </c:pt>
                <c:pt idx="117">
                  <c:v>207.08315746986625</c:v>
                </c:pt>
                <c:pt idx="118">
                  <c:v>205.97051856968338</c:v>
                </c:pt>
                <c:pt idx="119">
                  <c:v>205.10379461525574</c:v>
                </c:pt>
                <c:pt idx="120">
                  <c:v>204.34137715057176</c:v>
                </c:pt>
                <c:pt idx="121">
                  <c:v>203.48353217005456</c:v>
                </c:pt>
                <c:pt idx="122">
                  <c:v>202.76158791865262</c:v>
                </c:pt>
                <c:pt idx="123">
                  <c:v>201.38525091191468</c:v>
                </c:pt>
                <c:pt idx="124">
                  <c:v>199.99664448184308</c:v>
                </c:pt>
                <c:pt idx="125">
                  <c:v>198.53553438303217</c:v>
                </c:pt>
                <c:pt idx="126">
                  <c:v>197.54337804968509</c:v>
                </c:pt>
                <c:pt idx="127">
                  <c:v>196.12241291769837</c:v>
                </c:pt>
                <c:pt idx="128">
                  <c:v>194.25889756125733</c:v>
                </c:pt>
                <c:pt idx="129">
                  <c:v>193.20593720344473</c:v>
                </c:pt>
                <c:pt idx="130">
                  <c:v>192.56183531388629</c:v>
                </c:pt>
                <c:pt idx="131">
                  <c:v>191.13690624677793</c:v>
                </c:pt>
                <c:pt idx="132">
                  <c:v>190.13662096047881</c:v>
                </c:pt>
                <c:pt idx="133">
                  <c:v>189.10821159784336</c:v>
                </c:pt>
                <c:pt idx="134">
                  <c:v>188.11490177015389</c:v>
                </c:pt>
                <c:pt idx="135">
                  <c:v>187.23595709943794</c:v>
                </c:pt>
                <c:pt idx="136">
                  <c:v>185.76446240442885</c:v>
                </c:pt>
                <c:pt idx="137">
                  <c:v>184.99879178334379</c:v>
                </c:pt>
                <c:pt idx="138">
                  <c:v>183.00727619697369</c:v>
                </c:pt>
                <c:pt idx="139">
                  <c:v>181.83557932257889</c:v>
                </c:pt>
                <c:pt idx="140">
                  <c:v>180.79055645782535</c:v>
                </c:pt>
                <c:pt idx="141">
                  <c:v>181.25742510854315</c:v>
                </c:pt>
                <c:pt idx="142">
                  <c:v>179.41895345292235</c:v>
                </c:pt>
                <c:pt idx="143">
                  <c:v>178.08647703048743</c:v>
                </c:pt>
                <c:pt idx="144">
                  <c:v>179.28949035535504</c:v>
                </c:pt>
                <c:pt idx="145">
                  <c:v>180.59866847861636</c:v>
                </c:pt>
                <c:pt idx="146">
                  <c:v>181.19788183335868</c:v>
                </c:pt>
                <c:pt idx="147">
                  <c:v>181.73002590475136</c:v>
                </c:pt>
                <c:pt idx="148">
                  <c:v>182.46798111731118</c:v>
                </c:pt>
                <c:pt idx="149">
                  <c:v>183.36546954281403</c:v>
                </c:pt>
                <c:pt idx="150">
                  <c:v>183.88129636530061</c:v>
                </c:pt>
                <c:pt idx="151">
                  <c:v>183.99435688436051</c:v>
                </c:pt>
                <c:pt idx="152">
                  <c:v>184.05521260414508</c:v>
                </c:pt>
                <c:pt idx="153">
                  <c:v>184.76422241797525</c:v>
                </c:pt>
                <c:pt idx="154">
                  <c:v>185.70555345246191</c:v>
                </c:pt>
                <c:pt idx="155">
                  <c:v>185.36676251607616</c:v>
                </c:pt>
                <c:pt idx="156">
                  <c:v>184.36119505443963</c:v>
                </c:pt>
                <c:pt idx="157">
                  <c:v>183.44447246058832</c:v>
                </c:pt>
                <c:pt idx="158">
                  <c:v>182.4838928900071</c:v>
                </c:pt>
                <c:pt idx="159">
                  <c:v>182.30822536342748</c:v>
                </c:pt>
                <c:pt idx="160">
                  <c:v>182.38042226578563</c:v>
                </c:pt>
                <c:pt idx="161">
                  <c:v>182.59824074258304</c:v>
                </c:pt>
                <c:pt idx="162">
                  <c:v>182.79039504700771</c:v>
                </c:pt>
                <c:pt idx="163">
                  <c:v>183.04981621110517</c:v>
                </c:pt>
                <c:pt idx="164">
                  <c:v>183.28203559756224</c:v>
                </c:pt>
                <c:pt idx="165">
                  <c:v>183.70992330161806</c:v>
                </c:pt>
                <c:pt idx="166">
                  <c:v>184.19574166072056</c:v>
                </c:pt>
                <c:pt idx="167">
                  <c:v>184.64063967650787</c:v>
                </c:pt>
                <c:pt idx="168">
                  <c:v>185.10974833834649</c:v>
                </c:pt>
                <c:pt idx="169">
                  <c:v>185.59977377446819</c:v>
                </c:pt>
                <c:pt idx="170">
                  <c:v>186.10916137041994</c:v>
                </c:pt>
                <c:pt idx="171">
                  <c:v>186.67602061929153</c:v>
                </c:pt>
                <c:pt idx="172">
                  <c:v>187.2491925605724</c:v>
                </c:pt>
                <c:pt idx="173">
                  <c:v>187.74325491181986</c:v>
                </c:pt>
                <c:pt idx="174">
                  <c:v>188.48103055270417</c:v>
                </c:pt>
                <c:pt idx="175">
                  <c:v>189.28214403330435</c:v>
                </c:pt>
                <c:pt idx="176">
                  <c:v>190.03476547174284</c:v>
                </c:pt>
                <c:pt idx="177">
                  <c:v>189.97292708257453</c:v>
                </c:pt>
                <c:pt idx="178">
                  <c:v>189.2540447840351</c:v>
                </c:pt>
                <c:pt idx="179">
                  <c:v>188.79459478533343</c:v>
                </c:pt>
                <c:pt idx="180">
                  <c:v>188.96065260317641</c:v>
                </c:pt>
                <c:pt idx="181">
                  <c:v>190.33925196871581</c:v>
                </c:pt>
                <c:pt idx="182">
                  <c:v>191.60467118546188</c:v>
                </c:pt>
                <c:pt idx="183">
                  <c:v>192.85042358400921</c:v>
                </c:pt>
                <c:pt idx="184">
                  <c:v>194.04490952974504</c:v>
                </c:pt>
                <c:pt idx="185">
                  <c:v>196.46962001306773</c:v>
                </c:pt>
                <c:pt idx="186">
                  <c:v>198.73774246785274</c:v>
                </c:pt>
                <c:pt idx="187">
                  <c:v>200.68061326926258</c:v>
                </c:pt>
                <c:pt idx="188">
                  <c:v>201.55117484960164</c:v>
                </c:pt>
                <c:pt idx="189">
                  <c:v>202.140218916756</c:v>
                </c:pt>
                <c:pt idx="190">
                  <c:v>202.64468883916544</c:v>
                </c:pt>
                <c:pt idx="191">
                  <c:v>203.38090074714253</c:v>
                </c:pt>
                <c:pt idx="192">
                  <c:v>204.91045943849167</c:v>
                </c:pt>
                <c:pt idx="193">
                  <c:v>207.35123218400594</c:v>
                </c:pt>
                <c:pt idx="194">
                  <c:v>209.96451274821794</c:v>
                </c:pt>
                <c:pt idx="195">
                  <c:v>212.5059148013799</c:v>
                </c:pt>
                <c:pt idx="196">
                  <c:v>214.8858135685677</c:v>
                </c:pt>
                <c:pt idx="197">
                  <c:v>216.13251712239583</c:v>
                </c:pt>
                <c:pt idx="198">
                  <c:v>218.85798820181395</c:v>
                </c:pt>
                <c:pt idx="199">
                  <c:v>221.69630607868118</c:v>
                </c:pt>
                <c:pt idx="200">
                  <c:v>224.33418238322326</c:v>
                </c:pt>
                <c:pt idx="201">
                  <c:v>226.10212359122471</c:v>
                </c:pt>
                <c:pt idx="202">
                  <c:v>229.36550009656341</c:v>
                </c:pt>
                <c:pt idx="203">
                  <c:v>232.80121666267627</c:v>
                </c:pt>
                <c:pt idx="204">
                  <c:v>235.98899755961875</c:v>
                </c:pt>
                <c:pt idx="205">
                  <c:v>238.94943060558572</c:v>
                </c:pt>
                <c:pt idx="206">
                  <c:v>240.30172496195163</c:v>
                </c:pt>
                <c:pt idx="207">
                  <c:v>241.21585429443394</c:v>
                </c:pt>
                <c:pt idx="208">
                  <c:v>241.40000560050999</c:v>
                </c:pt>
                <c:pt idx="209">
                  <c:v>241.41916466268518</c:v>
                </c:pt>
                <c:pt idx="210">
                  <c:v>241.65009625907001</c:v>
                </c:pt>
                <c:pt idx="211">
                  <c:v>242.31340020750497</c:v>
                </c:pt>
                <c:pt idx="212">
                  <c:v>244.6512675625861</c:v>
                </c:pt>
                <c:pt idx="213">
                  <c:v>246.37063574141206</c:v>
                </c:pt>
                <c:pt idx="214">
                  <c:v>245.69082156582741</c:v>
                </c:pt>
                <c:pt idx="215">
                  <c:v>245.74355912501076</c:v>
                </c:pt>
                <c:pt idx="216">
                  <c:v>246.58453636265548</c:v>
                </c:pt>
                <c:pt idx="217">
                  <c:v>247.43191468957298</c:v>
                </c:pt>
                <c:pt idx="218">
                  <c:v>248.43424513906118</c:v>
                </c:pt>
                <c:pt idx="219">
                  <c:v>248.74796341854417</c:v>
                </c:pt>
                <c:pt idx="220">
                  <c:v>248.55510773373243</c:v>
                </c:pt>
                <c:pt idx="221">
                  <c:v>248.51736416675473</c:v>
                </c:pt>
                <c:pt idx="222">
                  <c:v>249.43306912122168</c:v>
                </c:pt>
                <c:pt idx="223">
                  <c:v>251.01723379622322</c:v>
                </c:pt>
                <c:pt idx="224">
                  <c:v>252.9759961572538</c:v>
                </c:pt>
                <c:pt idx="225">
                  <c:v>253.51377837967064</c:v>
                </c:pt>
                <c:pt idx="226">
                  <c:v>252.88899071152102</c:v>
                </c:pt>
                <c:pt idx="227">
                  <c:v>254.7340976307562</c:v>
                </c:pt>
                <c:pt idx="228">
                  <c:v>256.96205754997715</c:v>
                </c:pt>
                <c:pt idx="229">
                  <c:v>258.97635092567162</c:v>
                </c:pt>
                <c:pt idx="230">
                  <c:v>261.00068968040125</c:v>
                </c:pt>
                <c:pt idx="231">
                  <c:v>262.43019057438789</c:v>
                </c:pt>
                <c:pt idx="232">
                  <c:v>263.79676494090137</c:v>
                </c:pt>
                <c:pt idx="233">
                  <c:v>266.44417073739857</c:v>
                </c:pt>
                <c:pt idx="234">
                  <c:v>267.56007525485916</c:v>
                </c:pt>
                <c:pt idx="235">
                  <c:v>267.94532244902285</c:v>
                </c:pt>
                <c:pt idx="236">
                  <c:v>268.65396322880491</c:v>
                </c:pt>
                <c:pt idx="237">
                  <c:v>268.31703516854805</c:v>
                </c:pt>
                <c:pt idx="238">
                  <c:v>268.54278429217908</c:v>
                </c:pt>
                <c:pt idx="239">
                  <c:v>268.4638289955767</c:v>
                </c:pt>
                <c:pt idx="240">
                  <c:v>269.16234587111597</c:v>
                </c:pt>
                <c:pt idx="241">
                  <c:v>270.1238929481691</c:v>
                </c:pt>
                <c:pt idx="242">
                  <c:v>271.60171380576247</c:v>
                </c:pt>
                <c:pt idx="243">
                  <c:v>273.08322634035704</c:v>
                </c:pt>
                <c:pt idx="244">
                  <c:v>274.37332113604208</c:v>
                </c:pt>
                <c:pt idx="245">
                  <c:v>275.74158824515121</c:v>
                </c:pt>
                <c:pt idx="246">
                  <c:v>276.98517488801099</c:v>
                </c:pt>
                <c:pt idx="247">
                  <c:v>278.31026627044719</c:v>
                </c:pt>
                <c:pt idx="248">
                  <c:v>279.56227914691874</c:v>
                </c:pt>
                <c:pt idx="249">
                  <c:v>280.77600983842888</c:v>
                </c:pt>
                <c:pt idx="250">
                  <c:v>281.88248061692786</c:v>
                </c:pt>
                <c:pt idx="251">
                  <c:v>282.0316361015158</c:v>
                </c:pt>
                <c:pt idx="252">
                  <c:v>282.84204598779945</c:v>
                </c:pt>
                <c:pt idx="253">
                  <c:v>282.40308521077634</c:v>
                </c:pt>
                <c:pt idx="254">
                  <c:v>281.93308169481236</c:v>
                </c:pt>
                <c:pt idx="255">
                  <c:v>281.5602270000939</c:v>
                </c:pt>
                <c:pt idx="256">
                  <c:v>281.36348797266919</c:v>
                </c:pt>
                <c:pt idx="257">
                  <c:v>282.55039985792854</c:v>
                </c:pt>
                <c:pt idx="258">
                  <c:v>283.5835060066288</c:v>
                </c:pt>
                <c:pt idx="259">
                  <c:v>283.77375944376263</c:v>
                </c:pt>
                <c:pt idx="260">
                  <c:v>283.97525281846004</c:v>
                </c:pt>
                <c:pt idx="261">
                  <c:v>284.56652976808522</c:v>
                </c:pt>
                <c:pt idx="262">
                  <c:v>283.94154157760181</c:v>
                </c:pt>
                <c:pt idx="263">
                  <c:v>284.51347568064767</c:v>
                </c:pt>
                <c:pt idx="264">
                  <c:v>285.36800911326918</c:v>
                </c:pt>
                <c:pt idx="265">
                  <c:v>286.24004444028247</c:v>
                </c:pt>
                <c:pt idx="266">
                  <c:v>287.13276357520908</c:v>
                </c:pt>
                <c:pt idx="267">
                  <c:v>288.13940065817945</c:v>
                </c:pt>
                <c:pt idx="268">
                  <c:v>289.064215039842</c:v>
                </c:pt>
                <c:pt idx="269">
                  <c:v>289.62438825249507</c:v>
                </c:pt>
                <c:pt idx="270">
                  <c:v>289.03112763093674</c:v>
                </c:pt>
                <c:pt idx="271">
                  <c:v>289.20136959254762</c:v>
                </c:pt>
                <c:pt idx="272">
                  <c:v>290.05846093445177</c:v>
                </c:pt>
                <c:pt idx="273">
                  <c:v>291.43557771253927</c:v>
                </c:pt>
                <c:pt idx="274">
                  <c:v>292.17764208764879</c:v>
                </c:pt>
                <c:pt idx="275">
                  <c:v>292.86219696419658</c:v>
                </c:pt>
                <c:pt idx="276">
                  <c:v>294.03886139022586</c:v>
                </c:pt>
                <c:pt idx="277">
                  <c:v>293.88822580521668</c:v>
                </c:pt>
                <c:pt idx="278">
                  <c:v>293.9980241350911</c:v>
                </c:pt>
                <c:pt idx="279">
                  <c:v>294.94872034542169</c:v>
                </c:pt>
                <c:pt idx="280">
                  <c:v>295.97915840465151</c:v>
                </c:pt>
                <c:pt idx="281">
                  <c:v>296.16029404374058</c:v>
                </c:pt>
                <c:pt idx="282">
                  <c:v>296.13261034803054</c:v>
                </c:pt>
                <c:pt idx="283">
                  <c:v>296.12473968996807</c:v>
                </c:pt>
                <c:pt idx="284">
                  <c:v>295.10815239267282</c:v>
                </c:pt>
                <c:pt idx="285">
                  <c:v>293.52441139972143</c:v>
                </c:pt>
                <c:pt idx="286">
                  <c:v>290.59515551074878</c:v>
                </c:pt>
                <c:pt idx="287">
                  <c:v>287.77804800327459</c:v>
                </c:pt>
                <c:pt idx="288">
                  <c:v>285.93964067394114</c:v>
                </c:pt>
                <c:pt idx="289">
                  <c:v>284.11012497409405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772288"/>
        <c:axId val="344772680"/>
      </c:lineChart>
      <c:dateAx>
        <c:axId val="3447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Дата</a:t>
                </a:r>
              </a:p>
            </c:rich>
          </c:tx>
          <c:layout>
            <c:manualLayout>
              <c:xMode val="edge"/>
              <c:yMode val="edge"/>
              <c:x val="0.50698223679950027"/>
              <c:y val="0.93185415517327852"/>
            </c:manualLayout>
          </c:layout>
          <c:overlay val="0"/>
          <c:spPr>
            <a:noFill/>
            <a:ln w="25400">
              <a:noFill/>
            </a:ln>
          </c:spPr>
        </c:title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772680"/>
        <c:crosses val="autoZero"/>
        <c:auto val="1"/>
        <c:lblOffset val="100"/>
        <c:baseTimeUnit val="months"/>
        <c:majorUnit val="2"/>
        <c:majorTimeUnit val="months"/>
        <c:minorUnit val="1"/>
        <c:minorTimeUnit val="months"/>
      </c:dateAx>
      <c:valAx>
        <c:axId val="344772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Давление, атм.</a:t>
                </a:r>
              </a:p>
            </c:rich>
          </c:tx>
          <c:layout>
            <c:manualLayout>
              <c:xMode val="edge"/>
              <c:yMode val="edge"/>
              <c:x val="2.8887847654747074E-2"/>
              <c:y val="0.418383569888158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772288"/>
        <c:crosses val="autoZero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38</xdr:row>
      <xdr:rowOff>95250</xdr:rowOff>
    </xdr:from>
    <xdr:to>
      <xdr:col>1</xdr:col>
      <xdr:colOff>76200</xdr:colOff>
      <xdr:row>41</xdr:row>
      <xdr:rowOff>66675</xdr:rowOff>
    </xdr:to>
    <xdr:sp macro="" textlink="">
      <xdr:nvSpPr>
        <xdr:cNvPr id="394381" name="Oval 26"/>
        <xdr:cNvSpPr>
          <a:spLocks noChangeArrowheads="1"/>
        </xdr:cNvSpPr>
      </xdr:nvSpPr>
      <xdr:spPr bwMode="auto">
        <a:xfrm>
          <a:off x="180975" y="6400800"/>
          <a:ext cx="504825" cy="457200"/>
        </a:xfrm>
        <a:prstGeom prst="ellipse">
          <a:avLst/>
        </a:prstGeom>
        <a:solidFill>
          <a:srgbClr val="33CCCC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180975</xdr:colOff>
      <xdr:row>42</xdr:row>
      <xdr:rowOff>123825</xdr:rowOff>
    </xdr:from>
    <xdr:to>
      <xdr:col>1</xdr:col>
      <xdr:colOff>76200</xdr:colOff>
      <xdr:row>44</xdr:row>
      <xdr:rowOff>152400</xdr:rowOff>
    </xdr:to>
    <xdr:sp macro="" textlink="">
      <xdr:nvSpPr>
        <xdr:cNvPr id="394382" name="Oval 26"/>
        <xdr:cNvSpPr>
          <a:spLocks noChangeArrowheads="1"/>
        </xdr:cNvSpPr>
      </xdr:nvSpPr>
      <xdr:spPr bwMode="auto">
        <a:xfrm>
          <a:off x="180975" y="7077075"/>
          <a:ext cx="504825" cy="457200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 editAs="oneCell">
    <xdr:from>
      <xdr:col>0</xdr:col>
      <xdr:colOff>114300</xdr:colOff>
      <xdr:row>2</xdr:row>
      <xdr:rowOff>57150</xdr:rowOff>
    </xdr:from>
    <xdr:to>
      <xdr:col>9</xdr:col>
      <xdr:colOff>285750</xdr:colOff>
      <xdr:row>32</xdr:row>
      <xdr:rowOff>152400</xdr:rowOff>
    </xdr:to>
    <xdr:pic>
      <xdr:nvPicPr>
        <xdr:cNvPr id="394383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95300"/>
          <a:ext cx="5657850" cy="4953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2</xdr:row>
      <xdr:rowOff>142875</xdr:rowOff>
    </xdr:from>
    <xdr:to>
      <xdr:col>2</xdr:col>
      <xdr:colOff>266700</xdr:colOff>
      <xdr:row>7</xdr:row>
      <xdr:rowOff>104775</xdr:rowOff>
    </xdr:to>
    <xdr:sp macro="" textlink="">
      <xdr:nvSpPr>
        <xdr:cNvPr id="394384" name="Oval 26"/>
        <xdr:cNvSpPr>
          <a:spLocks noChangeArrowheads="1"/>
        </xdr:cNvSpPr>
      </xdr:nvSpPr>
      <xdr:spPr bwMode="auto">
        <a:xfrm>
          <a:off x="704850" y="581025"/>
          <a:ext cx="781050" cy="7715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28575</xdr:colOff>
      <xdr:row>3</xdr:row>
      <xdr:rowOff>76200</xdr:rowOff>
    </xdr:from>
    <xdr:to>
      <xdr:col>3</xdr:col>
      <xdr:colOff>476250</xdr:colOff>
      <xdr:row>6</xdr:row>
      <xdr:rowOff>19050</xdr:rowOff>
    </xdr:to>
    <xdr:sp macro="" textlink="">
      <xdr:nvSpPr>
        <xdr:cNvPr id="394385" name="Oval 26"/>
        <xdr:cNvSpPr>
          <a:spLocks noChangeArrowheads="1"/>
        </xdr:cNvSpPr>
      </xdr:nvSpPr>
      <xdr:spPr bwMode="auto">
        <a:xfrm>
          <a:off x="1857375" y="676275"/>
          <a:ext cx="447675" cy="4286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485775</xdr:colOff>
      <xdr:row>4</xdr:row>
      <xdr:rowOff>152400</xdr:rowOff>
    </xdr:from>
    <xdr:to>
      <xdr:col>5</xdr:col>
      <xdr:colOff>304800</xdr:colOff>
      <xdr:row>7</xdr:row>
      <xdr:rowOff>104775</xdr:rowOff>
    </xdr:to>
    <xdr:sp macro="" textlink="">
      <xdr:nvSpPr>
        <xdr:cNvPr id="394386" name="Oval 26"/>
        <xdr:cNvSpPr>
          <a:spLocks noChangeArrowheads="1"/>
        </xdr:cNvSpPr>
      </xdr:nvSpPr>
      <xdr:spPr bwMode="auto">
        <a:xfrm>
          <a:off x="2924175" y="914400"/>
          <a:ext cx="428625" cy="438150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9525</xdr:colOff>
      <xdr:row>9</xdr:row>
      <xdr:rowOff>142875</xdr:rowOff>
    </xdr:from>
    <xdr:to>
      <xdr:col>5</xdr:col>
      <xdr:colOff>361950</xdr:colOff>
      <xdr:row>12</xdr:row>
      <xdr:rowOff>19050</xdr:rowOff>
    </xdr:to>
    <xdr:sp macro="" textlink="">
      <xdr:nvSpPr>
        <xdr:cNvPr id="394387" name="Oval 26"/>
        <xdr:cNvSpPr>
          <a:spLocks noChangeArrowheads="1"/>
        </xdr:cNvSpPr>
      </xdr:nvSpPr>
      <xdr:spPr bwMode="auto">
        <a:xfrm>
          <a:off x="3057525" y="1714500"/>
          <a:ext cx="352425" cy="361950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</xdr:col>
      <xdr:colOff>428625</xdr:colOff>
      <xdr:row>15</xdr:row>
      <xdr:rowOff>76200</xdr:rowOff>
    </xdr:from>
    <xdr:to>
      <xdr:col>2</xdr:col>
      <xdr:colOff>390525</xdr:colOff>
      <xdr:row>18</xdr:row>
      <xdr:rowOff>152400</xdr:rowOff>
    </xdr:to>
    <xdr:sp macro="" textlink="">
      <xdr:nvSpPr>
        <xdr:cNvPr id="394388" name="Oval 26"/>
        <xdr:cNvSpPr>
          <a:spLocks noChangeArrowheads="1"/>
        </xdr:cNvSpPr>
      </xdr:nvSpPr>
      <xdr:spPr bwMode="auto">
        <a:xfrm>
          <a:off x="1038225" y="2619375"/>
          <a:ext cx="571500" cy="56197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8</xdr:col>
      <xdr:colOff>57150</xdr:colOff>
      <xdr:row>11</xdr:row>
      <xdr:rowOff>0</xdr:rowOff>
    </xdr:from>
    <xdr:to>
      <xdr:col>8</xdr:col>
      <xdr:colOff>485775</xdr:colOff>
      <xdr:row>13</xdr:row>
      <xdr:rowOff>114300</xdr:rowOff>
    </xdr:to>
    <xdr:sp macro="" textlink="">
      <xdr:nvSpPr>
        <xdr:cNvPr id="394389" name="Oval 26"/>
        <xdr:cNvSpPr>
          <a:spLocks noChangeArrowheads="1"/>
        </xdr:cNvSpPr>
      </xdr:nvSpPr>
      <xdr:spPr bwMode="auto">
        <a:xfrm>
          <a:off x="4933950" y="1895475"/>
          <a:ext cx="428625" cy="438150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7</xdr:col>
      <xdr:colOff>495300</xdr:colOff>
      <xdr:row>17</xdr:row>
      <xdr:rowOff>104775</xdr:rowOff>
    </xdr:from>
    <xdr:to>
      <xdr:col>8</xdr:col>
      <xdr:colOff>200025</xdr:colOff>
      <xdr:row>19</xdr:row>
      <xdr:rowOff>95250</xdr:rowOff>
    </xdr:to>
    <xdr:sp macro="" textlink="">
      <xdr:nvSpPr>
        <xdr:cNvPr id="394390" name="Oval 26"/>
        <xdr:cNvSpPr>
          <a:spLocks noChangeArrowheads="1"/>
        </xdr:cNvSpPr>
      </xdr:nvSpPr>
      <xdr:spPr bwMode="auto">
        <a:xfrm>
          <a:off x="4762500" y="2971800"/>
          <a:ext cx="314325" cy="3143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8</xdr:col>
      <xdr:colOff>114300</xdr:colOff>
      <xdr:row>23</xdr:row>
      <xdr:rowOff>114300</xdr:rowOff>
    </xdr:from>
    <xdr:to>
      <xdr:col>8</xdr:col>
      <xdr:colOff>428625</xdr:colOff>
      <xdr:row>25</xdr:row>
      <xdr:rowOff>104775</xdr:rowOff>
    </xdr:to>
    <xdr:sp macro="" textlink="">
      <xdr:nvSpPr>
        <xdr:cNvPr id="394391" name="Oval 26"/>
        <xdr:cNvSpPr>
          <a:spLocks noChangeArrowheads="1"/>
        </xdr:cNvSpPr>
      </xdr:nvSpPr>
      <xdr:spPr bwMode="auto">
        <a:xfrm>
          <a:off x="4991100" y="3952875"/>
          <a:ext cx="314325" cy="3143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533400</xdr:colOff>
      <xdr:row>16</xdr:row>
      <xdr:rowOff>95250</xdr:rowOff>
    </xdr:from>
    <xdr:to>
      <xdr:col>5</xdr:col>
      <xdr:colOff>419100</xdr:colOff>
      <xdr:row>19</xdr:row>
      <xdr:rowOff>114300</xdr:rowOff>
    </xdr:to>
    <xdr:sp macro="" textlink="">
      <xdr:nvSpPr>
        <xdr:cNvPr id="394392" name="Oval 26"/>
        <xdr:cNvSpPr>
          <a:spLocks noChangeArrowheads="1"/>
        </xdr:cNvSpPr>
      </xdr:nvSpPr>
      <xdr:spPr bwMode="auto">
        <a:xfrm>
          <a:off x="2971800" y="2800350"/>
          <a:ext cx="495300" cy="5048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542925</xdr:colOff>
      <xdr:row>29</xdr:row>
      <xdr:rowOff>66675</xdr:rowOff>
    </xdr:from>
    <xdr:to>
      <xdr:col>5</xdr:col>
      <xdr:colOff>247650</xdr:colOff>
      <xdr:row>31</xdr:row>
      <xdr:rowOff>57150</xdr:rowOff>
    </xdr:to>
    <xdr:sp macro="" textlink="">
      <xdr:nvSpPr>
        <xdr:cNvPr id="394393" name="Oval 26"/>
        <xdr:cNvSpPr>
          <a:spLocks noChangeArrowheads="1"/>
        </xdr:cNvSpPr>
      </xdr:nvSpPr>
      <xdr:spPr bwMode="auto">
        <a:xfrm>
          <a:off x="2981325" y="4876800"/>
          <a:ext cx="314325" cy="3143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19050</xdr:colOff>
      <xdr:row>23</xdr:row>
      <xdr:rowOff>104775</xdr:rowOff>
    </xdr:from>
    <xdr:to>
      <xdr:col>3</xdr:col>
      <xdr:colOff>514350</xdr:colOff>
      <xdr:row>26</xdr:row>
      <xdr:rowOff>104775</xdr:rowOff>
    </xdr:to>
    <xdr:sp macro="" textlink="">
      <xdr:nvSpPr>
        <xdr:cNvPr id="394394" name="Oval 26"/>
        <xdr:cNvSpPr>
          <a:spLocks noChangeArrowheads="1"/>
        </xdr:cNvSpPr>
      </xdr:nvSpPr>
      <xdr:spPr bwMode="auto">
        <a:xfrm>
          <a:off x="1847850" y="3943350"/>
          <a:ext cx="495300" cy="48577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28575</xdr:colOff>
      <xdr:row>30</xdr:row>
      <xdr:rowOff>0</xdr:rowOff>
    </xdr:from>
    <xdr:to>
      <xdr:col>3</xdr:col>
      <xdr:colOff>342900</xdr:colOff>
      <xdr:row>31</xdr:row>
      <xdr:rowOff>152400</xdr:rowOff>
    </xdr:to>
    <xdr:sp macro="" textlink="">
      <xdr:nvSpPr>
        <xdr:cNvPr id="394395" name="Oval 26"/>
        <xdr:cNvSpPr>
          <a:spLocks noChangeArrowheads="1"/>
        </xdr:cNvSpPr>
      </xdr:nvSpPr>
      <xdr:spPr bwMode="auto">
        <a:xfrm>
          <a:off x="1857375" y="4972050"/>
          <a:ext cx="314325" cy="31432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</xdr:col>
      <xdr:colOff>161925</xdr:colOff>
      <xdr:row>29</xdr:row>
      <xdr:rowOff>38100</xdr:rowOff>
    </xdr:from>
    <xdr:to>
      <xdr:col>2</xdr:col>
      <xdr:colOff>47625</xdr:colOff>
      <xdr:row>32</xdr:row>
      <xdr:rowOff>38100</xdr:rowOff>
    </xdr:to>
    <xdr:sp macro="" textlink="">
      <xdr:nvSpPr>
        <xdr:cNvPr id="394396" name="Oval 26"/>
        <xdr:cNvSpPr>
          <a:spLocks noChangeArrowheads="1"/>
        </xdr:cNvSpPr>
      </xdr:nvSpPr>
      <xdr:spPr bwMode="auto">
        <a:xfrm>
          <a:off x="771525" y="4848225"/>
          <a:ext cx="495300" cy="485775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</xdr:col>
      <xdr:colOff>95250</xdr:colOff>
      <xdr:row>23</xdr:row>
      <xdr:rowOff>114300</xdr:rowOff>
    </xdr:from>
    <xdr:to>
      <xdr:col>1</xdr:col>
      <xdr:colOff>438150</xdr:colOff>
      <xdr:row>25</xdr:row>
      <xdr:rowOff>133350</xdr:rowOff>
    </xdr:to>
    <xdr:sp macro="" textlink="">
      <xdr:nvSpPr>
        <xdr:cNvPr id="394397" name="Oval 26"/>
        <xdr:cNvSpPr>
          <a:spLocks noChangeArrowheads="1"/>
        </xdr:cNvSpPr>
      </xdr:nvSpPr>
      <xdr:spPr bwMode="auto">
        <a:xfrm>
          <a:off x="704850" y="3952875"/>
          <a:ext cx="342900" cy="342900"/>
        </a:xfrm>
        <a:prstGeom prst="ellipse">
          <a:avLst/>
        </a:prstGeom>
        <a:solidFill>
          <a:srgbClr val="C0504D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180974</xdr:colOff>
      <xdr:row>12</xdr:row>
      <xdr:rowOff>47625</xdr:rowOff>
    </xdr:from>
    <xdr:to>
      <xdr:col>3</xdr:col>
      <xdr:colOff>190499</xdr:colOff>
      <xdr:row>14</xdr:row>
      <xdr:rowOff>123825</xdr:rowOff>
    </xdr:to>
    <xdr:cxnSp macro="">
      <xdr:nvCxnSpPr>
        <xdr:cNvPr id="20" name="Прямая со стрелкой 19"/>
        <xdr:cNvCxnSpPr/>
      </xdr:nvCxnSpPr>
      <xdr:spPr>
        <a:xfrm rot="16200000" flipH="1">
          <a:off x="1814512" y="2300287"/>
          <a:ext cx="400050" cy="9525"/>
        </a:xfrm>
        <a:prstGeom prst="straightConnector1">
          <a:avLst/>
        </a:prstGeom>
        <a:ln w="19050">
          <a:solidFill>
            <a:srgbClr val="FF0000"/>
          </a:solidFill>
          <a:prstDash val="sysDash"/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19</xdr:row>
      <xdr:rowOff>95250</xdr:rowOff>
    </xdr:from>
    <xdr:to>
      <xdr:col>8</xdr:col>
      <xdr:colOff>85725</xdr:colOff>
      <xdr:row>30</xdr:row>
      <xdr:rowOff>66675</xdr:rowOff>
    </xdr:to>
    <xdr:sp macro="" textlink="">
      <xdr:nvSpPr>
        <xdr:cNvPr id="394399" name="Oval 26"/>
        <xdr:cNvSpPr>
          <a:spLocks noChangeArrowheads="1"/>
        </xdr:cNvSpPr>
      </xdr:nvSpPr>
      <xdr:spPr bwMode="auto">
        <a:xfrm>
          <a:off x="3171825" y="3286125"/>
          <a:ext cx="1790700" cy="1752600"/>
        </a:xfrm>
        <a:prstGeom prst="ellipse">
          <a:avLst/>
        </a:prstGeom>
        <a:solidFill>
          <a:srgbClr val="33CCCC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590550</xdr:colOff>
      <xdr:row>9</xdr:row>
      <xdr:rowOff>142875</xdr:rowOff>
    </xdr:from>
    <xdr:to>
      <xdr:col>7</xdr:col>
      <xdr:colOff>171450</xdr:colOff>
      <xdr:row>14</xdr:row>
      <xdr:rowOff>104775</xdr:rowOff>
    </xdr:to>
    <xdr:sp macro="" textlink="">
      <xdr:nvSpPr>
        <xdr:cNvPr id="394400" name="Oval 26"/>
        <xdr:cNvSpPr>
          <a:spLocks noChangeArrowheads="1"/>
        </xdr:cNvSpPr>
      </xdr:nvSpPr>
      <xdr:spPr bwMode="auto">
        <a:xfrm>
          <a:off x="3638550" y="1714500"/>
          <a:ext cx="800100" cy="771525"/>
        </a:xfrm>
        <a:prstGeom prst="ellipse">
          <a:avLst/>
        </a:prstGeom>
        <a:solidFill>
          <a:srgbClr val="33CCCC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</xdr:col>
      <xdr:colOff>257175</xdr:colOff>
      <xdr:row>9</xdr:row>
      <xdr:rowOff>0</xdr:rowOff>
    </xdr:from>
    <xdr:to>
      <xdr:col>5</xdr:col>
      <xdr:colOff>200025</xdr:colOff>
      <xdr:row>23</xdr:row>
      <xdr:rowOff>142875</xdr:rowOff>
    </xdr:to>
    <xdr:sp macro="" textlink="">
      <xdr:nvSpPr>
        <xdr:cNvPr id="394401" name="Oval 26"/>
        <xdr:cNvSpPr>
          <a:spLocks noChangeArrowheads="1"/>
        </xdr:cNvSpPr>
      </xdr:nvSpPr>
      <xdr:spPr bwMode="auto">
        <a:xfrm>
          <a:off x="866775" y="1571625"/>
          <a:ext cx="2381250" cy="2409825"/>
        </a:xfrm>
        <a:prstGeom prst="ellipse">
          <a:avLst/>
        </a:prstGeom>
        <a:solidFill>
          <a:srgbClr val="33CCCC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16</xdr:row>
      <xdr:rowOff>76200</xdr:rowOff>
    </xdr:from>
    <xdr:to>
      <xdr:col>3</xdr:col>
      <xdr:colOff>285750</xdr:colOff>
      <xdr:row>28</xdr:row>
      <xdr:rowOff>57150</xdr:rowOff>
    </xdr:to>
    <xdr:sp macro="" textlink="">
      <xdr:nvSpPr>
        <xdr:cNvPr id="394402" name="Oval 26"/>
        <xdr:cNvSpPr>
          <a:spLocks noChangeArrowheads="1"/>
        </xdr:cNvSpPr>
      </xdr:nvSpPr>
      <xdr:spPr bwMode="auto">
        <a:xfrm>
          <a:off x="190500" y="2781300"/>
          <a:ext cx="1924050" cy="1924050"/>
        </a:xfrm>
        <a:prstGeom prst="ellipse">
          <a:avLst/>
        </a:prstGeom>
        <a:solidFill>
          <a:srgbClr val="33CCCC">
            <a:alpha val="30196"/>
          </a:srgbClr>
        </a:solidFill>
        <a:ln w="25400" cap="rnd">
          <a:solidFill>
            <a:srgbClr val="FF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114300</xdr:rowOff>
    </xdr:from>
    <xdr:to>
      <xdr:col>16</xdr:col>
      <xdr:colOff>409575</xdr:colOff>
      <xdr:row>30</xdr:row>
      <xdr:rowOff>85725</xdr:rowOff>
    </xdr:to>
    <xdr:graphicFrame macro="">
      <xdr:nvGraphicFramePr>
        <xdr:cNvPr id="198696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19050</xdr:colOff>
      <xdr:row>6</xdr:row>
      <xdr:rowOff>19050</xdr:rowOff>
    </xdr:from>
    <xdr:to>
      <xdr:col>49</xdr:col>
      <xdr:colOff>0</xdr:colOff>
      <xdr:row>38</xdr:row>
      <xdr:rowOff>142875</xdr:rowOff>
    </xdr:to>
    <xdr:graphicFrame macro="">
      <xdr:nvGraphicFramePr>
        <xdr:cNvPr id="1324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495300</xdr:colOff>
      <xdr:row>531</xdr:row>
      <xdr:rowOff>0</xdr:rowOff>
    </xdr:from>
    <xdr:to>
      <xdr:col>23</xdr:col>
      <xdr:colOff>247650</xdr:colOff>
      <xdr:row>531</xdr:row>
      <xdr:rowOff>0</xdr:rowOff>
    </xdr:to>
    <xdr:graphicFrame macro="">
      <xdr:nvGraphicFramePr>
        <xdr:cNvPr id="1324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50</xdr:col>
      <xdr:colOff>38100</xdr:colOff>
      <xdr:row>6</xdr:row>
      <xdr:rowOff>0</xdr:rowOff>
    </xdr:from>
    <xdr:to>
      <xdr:col>59</xdr:col>
      <xdr:colOff>352425</xdr:colOff>
      <xdr:row>38</xdr:row>
      <xdr:rowOff>123825</xdr:rowOff>
    </xdr:to>
    <xdr:graphicFrame macro="">
      <xdr:nvGraphicFramePr>
        <xdr:cNvPr id="1324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653349</xdr:colOff>
      <xdr:row>20</xdr:row>
      <xdr:rowOff>116858</xdr:rowOff>
    </xdr:from>
    <xdr:to>
      <xdr:col>44</xdr:col>
      <xdr:colOff>584076</xdr:colOff>
      <xdr:row>29</xdr:row>
      <xdr:rowOff>81317</xdr:rowOff>
    </xdr:to>
    <xdr:sp macro="" textlink="">
      <xdr:nvSpPr>
        <xdr:cNvPr id="5" name="Овал 4"/>
        <xdr:cNvSpPr/>
      </xdr:nvSpPr>
      <xdr:spPr>
        <a:xfrm rot="3496357">
          <a:off x="31558097" y="3259655"/>
          <a:ext cx="1523096" cy="3307773"/>
        </a:xfrm>
        <a:prstGeom prst="ellipse">
          <a:avLst/>
        </a:prstGeom>
        <a:solidFill>
          <a:schemeClr val="accent1">
            <a:alpha val="41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rrenikeev\Local%20Settings\Temporary%20Internet%20Files\OLKB2\Hurst%20Van%20Everding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.%20PETROLEUM%20PROGRAMMS\03.%20&#1056;&#1072;&#1089;&#1095;&#1077;&#1090;&#1099;\007.%20&#1055;&#1055;&#1044;\&#1056;&#1072;&#1089;&#1095;&#1105;&#1090;%20&#1101;&#1092;&#1092;&#1077;&#1082;&#1090;&#1072;%20&#1089;&#1080;&#1089;&#1090;&#1077;&#1084;&#1099;%20&#1055;&#1055;&#1044;\2.%20&#1056;&#1072;&#1089;&#1095;&#1077;&#1090;_&#1101;&#1092;&#1092;&#1077;&#1082;&#1090;&#1072;_&#1055;&#1055;&#1044;_1852_&#1041;&#1083;_2%20(01.11.1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.%20PETROLEUM%20PROGRAMMS\03.%20&#1056;&#1072;&#1089;&#1095;&#1077;&#1090;&#1099;\007.%20&#1055;&#1055;&#1044;\&#1056;&#1072;&#1089;&#1095;&#1105;&#1090;%20&#1101;&#1092;&#1092;&#1077;&#1082;&#1090;&#1072;%20&#1089;&#1080;&#1089;&#1090;&#1077;&#1084;&#1099;%20&#1055;&#1055;&#1044;\1.%20&#1056;&#1072;&#1089;&#1095;&#1077;&#1090;_&#1101;&#1092;&#1092;&#1077;&#1082;&#1090;&#1072;_&#1055;&#1055;&#1044;_1257_&#1041;&#1083;_1%20(01.11.1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Uzen"/>
      <sheetName val="chart UZUN"/>
      <sheetName val="Узенское"/>
      <sheetName val="Пиненьковский"/>
      <sheetName val="Каспаровский купол Юра"/>
      <sheetName val="Каспаровский купол Юра (2)"/>
      <sheetName val="Энтельское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>
            <v>2898.8284414815994</v>
          </cell>
        </row>
        <row r="5">
          <cell r="D5">
            <v>9</v>
          </cell>
        </row>
        <row r="6">
          <cell r="D6">
            <v>0.2</v>
          </cell>
        </row>
        <row r="7">
          <cell r="D7">
            <v>0.6</v>
          </cell>
        </row>
        <row r="8">
          <cell r="D8">
            <v>0.81399999999999995</v>
          </cell>
        </row>
        <row r="9">
          <cell r="D9">
            <v>1.1599999999999999</v>
          </cell>
        </row>
        <row r="10">
          <cell r="D10">
            <v>1.01</v>
          </cell>
        </row>
        <row r="11">
          <cell r="D11">
            <v>19997000</v>
          </cell>
        </row>
        <row r="12">
          <cell r="D12">
            <v>28496953.31695332</v>
          </cell>
        </row>
        <row r="14">
          <cell r="D14">
            <v>6.4999999999999994E-5</v>
          </cell>
        </row>
        <row r="15">
          <cell r="D15">
            <v>4.0000000000000003E-5</v>
          </cell>
        </row>
        <row r="16">
          <cell r="D16">
            <v>5.0000000000000002E-5</v>
          </cell>
        </row>
        <row r="17">
          <cell r="D17">
            <v>2.6249999999999998E-4</v>
          </cell>
        </row>
        <row r="18">
          <cell r="D18">
            <v>9.0000000000000006E-5</v>
          </cell>
        </row>
        <row r="20">
          <cell r="D20">
            <v>257</v>
          </cell>
        </row>
        <row r="22">
          <cell r="D22">
            <v>0.35</v>
          </cell>
        </row>
        <row r="24">
          <cell r="D24">
            <v>1</v>
          </cell>
        </row>
        <row r="25">
          <cell r="D25">
            <v>200</v>
          </cell>
        </row>
        <row r="26">
          <cell r="D26">
            <v>3</v>
          </cell>
        </row>
        <row r="31">
          <cell r="D31">
            <v>8608.5261344012379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а"/>
      <sheetName val="исх_доб"/>
      <sheetName val="исх_Рпл."/>
      <sheetName val="ППД_1852"/>
      <sheetName val="1852безППД"/>
      <sheetName val="ППД_1852без ГРП"/>
      <sheetName val="Эффект ППД (2)"/>
    </sheetNames>
    <sheetDataSet>
      <sheetData sheetId="0" refreshError="1"/>
      <sheetData sheetId="1" refreshError="1"/>
      <sheetData sheetId="2" refreshError="1"/>
      <sheetData sheetId="3">
        <row r="534">
          <cell r="F534">
            <v>40544</v>
          </cell>
        </row>
      </sheetData>
      <sheetData sheetId="4">
        <row r="534">
          <cell r="J534">
            <v>1103</v>
          </cell>
        </row>
      </sheetData>
      <sheetData sheetId="5">
        <row r="534">
          <cell r="J534">
            <v>1103</v>
          </cell>
        </row>
      </sheetData>
      <sheetData sheetId="6">
        <row r="4">
          <cell r="C4" t="str">
            <v>Факт-Прогноз добычи с ГРП и ППД80%</v>
          </cell>
          <cell r="G4" t="str">
            <v>Факт-Прогноз добычи с ГРП без ППД</v>
          </cell>
          <cell r="K4" t="str">
            <v>Факт-Прогноз добычи безГРП_ППД80%</v>
          </cell>
        </row>
        <row r="7">
          <cell r="B7">
            <v>40544</v>
          </cell>
          <cell r="C7">
            <v>1103</v>
          </cell>
          <cell r="F7">
            <v>240.38682650477358</v>
          </cell>
          <cell r="G7">
            <v>1103</v>
          </cell>
          <cell r="J7">
            <v>240.38682650477358</v>
          </cell>
          <cell r="K7">
            <v>1103</v>
          </cell>
          <cell r="N7">
            <v>244.32350812753879</v>
          </cell>
        </row>
        <row r="8">
          <cell r="B8">
            <v>40575</v>
          </cell>
          <cell r="C8">
            <v>956</v>
          </cell>
          <cell r="F8">
            <v>242.47207875389395</v>
          </cell>
          <cell r="G8">
            <v>956</v>
          </cell>
          <cell r="J8">
            <v>242.47207875389395</v>
          </cell>
          <cell r="K8">
            <v>956</v>
          </cell>
          <cell r="N8">
            <v>246.45152978202739</v>
          </cell>
        </row>
        <row r="9">
          <cell r="B9">
            <v>40603</v>
          </cell>
          <cell r="C9">
            <v>1080</v>
          </cell>
          <cell r="F9">
            <v>244.75716716932754</v>
          </cell>
          <cell r="G9">
            <v>1080</v>
          </cell>
          <cell r="J9">
            <v>244.75716716932754</v>
          </cell>
          <cell r="K9">
            <v>1080</v>
          </cell>
          <cell r="N9">
            <v>248.78390615447483</v>
          </cell>
        </row>
        <row r="10">
          <cell r="B10">
            <v>40634</v>
          </cell>
          <cell r="C10">
            <v>864</v>
          </cell>
          <cell r="F10">
            <v>243.81443105677454</v>
          </cell>
          <cell r="G10">
            <v>864</v>
          </cell>
          <cell r="J10">
            <v>243.81443105677454</v>
          </cell>
          <cell r="K10">
            <v>864</v>
          </cell>
          <cell r="N10">
            <v>247.84116009937611</v>
          </cell>
        </row>
        <row r="11">
          <cell r="B11">
            <v>40664</v>
          </cell>
          <cell r="C11">
            <v>935</v>
          </cell>
          <cell r="F11">
            <v>245.55876198661539</v>
          </cell>
          <cell r="G11">
            <v>935</v>
          </cell>
          <cell r="J11">
            <v>245.55876198661539</v>
          </cell>
          <cell r="K11">
            <v>935</v>
          </cell>
          <cell r="N11">
            <v>249.62338047671136</v>
          </cell>
        </row>
        <row r="12">
          <cell r="B12">
            <v>40695</v>
          </cell>
          <cell r="C12">
            <v>964</v>
          </cell>
          <cell r="F12">
            <v>247.77072381390033</v>
          </cell>
          <cell r="G12">
            <v>964</v>
          </cell>
          <cell r="J12">
            <v>247.77072381390033</v>
          </cell>
          <cell r="K12">
            <v>964</v>
          </cell>
          <cell r="N12">
            <v>251.87999332964569</v>
          </cell>
        </row>
        <row r="13">
          <cell r="B13">
            <v>40725</v>
          </cell>
          <cell r="C13">
            <v>788</v>
          </cell>
          <cell r="F13">
            <v>250.28186164537027</v>
          </cell>
          <cell r="G13">
            <v>788</v>
          </cell>
          <cell r="J13">
            <v>250.28186164537027</v>
          </cell>
          <cell r="K13">
            <v>788</v>
          </cell>
          <cell r="N13">
            <v>254.43000986861904</v>
          </cell>
        </row>
        <row r="14">
          <cell r="B14">
            <v>40756</v>
          </cell>
          <cell r="C14">
            <v>1925</v>
          </cell>
          <cell r="F14">
            <v>251.49855424441796</v>
          </cell>
          <cell r="G14">
            <v>1925</v>
          </cell>
          <cell r="J14">
            <v>251.49855424441796</v>
          </cell>
          <cell r="K14">
            <v>788.12894380248929</v>
          </cell>
          <cell r="N14">
            <v>257.05827680470856</v>
          </cell>
        </row>
        <row r="15">
          <cell r="B15">
            <v>40787</v>
          </cell>
          <cell r="C15">
            <v>1892</v>
          </cell>
          <cell r="F15">
            <v>250.89926162482047</v>
          </cell>
          <cell r="G15">
            <v>1892</v>
          </cell>
          <cell r="J15">
            <v>250.89926162482047</v>
          </cell>
          <cell r="K15">
            <v>798.46342995290547</v>
          </cell>
          <cell r="N15">
            <v>259.56260854486368</v>
          </cell>
        </row>
        <row r="16">
          <cell r="B16">
            <v>40817</v>
          </cell>
          <cell r="C16">
            <v>3814</v>
          </cell>
          <cell r="F16">
            <v>249.01749975149548</v>
          </cell>
          <cell r="G16">
            <v>3814</v>
          </cell>
          <cell r="J16">
            <v>249.01749975149548</v>
          </cell>
          <cell r="K16">
            <v>809.21049150846591</v>
          </cell>
          <cell r="N16">
            <v>262.1675595332926</v>
          </cell>
        </row>
        <row r="17">
          <cell r="B17">
            <v>40848</v>
          </cell>
          <cell r="C17">
            <v>4270</v>
          </cell>
          <cell r="F17">
            <v>247.2297678211811</v>
          </cell>
          <cell r="G17">
            <v>4270</v>
          </cell>
          <cell r="J17">
            <v>247.2297678211811</v>
          </cell>
          <cell r="K17">
            <v>819.42475771054239</v>
          </cell>
          <cell r="N17">
            <v>264.64869322153123</v>
          </cell>
        </row>
        <row r="18">
          <cell r="B18">
            <v>40878</v>
          </cell>
          <cell r="C18">
            <v>4206.7765995806494</v>
          </cell>
          <cell r="F18">
            <v>245.70322053335829</v>
          </cell>
          <cell r="G18">
            <v>4127.1621740072196</v>
          </cell>
          <cell r="J18">
            <v>242.35708506076583</v>
          </cell>
          <cell r="K18">
            <v>830.05125977412831</v>
          </cell>
          <cell r="N18">
            <v>267.23056289708398</v>
          </cell>
        </row>
        <row r="19">
          <cell r="B19">
            <v>40909</v>
          </cell>
          <cell r="C19">
            <v>4144.7184795346629</v>
          </cell>
          <cell r="F19">
            <v>244.22962808882687</v>
          </cell>
          <cell r="G19">
            <v>3989.170451044557</v>
          </cell>
          <cell r="J19">
            <v>237.62854458404604</v>
          </cell>
          <cell r="K19">
            <v>840.61619334762747</v>
          </cell>
          <cell r="N19">
            <v>269.80072284559839</v>
          </cell>
        </row>
        <row r="20">
          <cell r="B20">
            <v>40940</v>
          </cell>
          <cell r="C20">
            <v>4078.8064077422546</v>
          </cell>
          <cell r="F20">
            <v>242.59163473748828</v>
          </cell>
          <cell r="G20">
            <v>3855.9638599921354</v>
          </cell>
          <cell r="J20">
            <v>233.03959008594148</v>
          </cell>
          <cell r="K20">
            <v>850.17773337396227</v>
          </cell>
          <cell r="N20">
            <v>272.1352519036156</v>
          </cell>
        </row>
        <row r="21">
          <cell r="B21">
            <v>40969</v>
          </cell>
          <cell r="C21">
            <v>4019.353856283778</v>
          </cell>
          <cell r="F21">
            <v>241.22551209711293</v>
          </cell>
          <cell r="G21">
            <v>3727.4017900228814</v>
          </cell>
          <cell r="J21">
            <v>228.58580494035485</v>
          </cell>
          <cell r="K21">
            <v>860.62425482461231</v>
          </cell>
          <cell r="N21">
            <v>274.68319423283458</v>
          </cell>
        </row>
        <row r="22">
          <cell r="B22">
            <v>41000</v>
          </cell>
          <cell r="C22">
            <v>3958.552557402887</v>
          </cell>
          <cell r="F22">
            <v>239.79995625675889</v>
          </cell>
          <cell r="G22">
            <v>3603.3442065107338</v>
          </cell>
          <cell r="J22">
            <v>224.26290946092695</v>
          </cell>
          <cell r="K22">
            <v>870.5384319988699</v>
          </cell>
          <cell r="N22">
            <v>277.10760958299386</v>
          </cell>
        </row>
        <row r="23">
          <cell r="B23">
            <v>41030</v>
          </cell>
          <cell r="C23">
            <v>3901.4769843978352</v>
          </cell>
          <cell r="F23">
            <v>238.53249036071236</v>
          </cell>
          <cell r="G23">
            <v>3483.6519977168014</v>
          </cell>
          <cell r="J23">
            <v>220.06675806754879</v>
          </cell>
          <cell r="K23">
            <v>880.86380169113761</v>
          </cell>
          <cell r="N23">
            <v>279.6330487102889</v>
          </cell>
        </row>
        <row r="24">
          <cell r="B24">
            <v>41061</v>
          </cell>
          <cell r="C24">
            <v>3843.0316876583206</v>
          </cell>
          <cell r="F24">
            <v>237.20285419747293</v>
          </cell>
          <cell r="G24">
            <v>3368.1873043171895</v>
          </cell>
          <cell r="J24">
            <v>215.99333636739084</v>
          </cell>
          <cell r="K24">
            <v>890.65697545130774</v>
          </cell>
          <cell r="N24">
            <v>282.03507633293066</v>
          </cell>
        </row>
        <row r="25">
          <cell r="B25">
            <v>41091</v>
          </cell>
          <cell r="C25">
            <v>3788.2213974334954</v>
          </cell>
          <cell r="F25">
            <v>236.02865670676283</v>
          </cell>
          <cell r="G25">
            <v>3256.8138280121575</v>
          </cell>
          <cell r="J25">
            <v>212.03875816061534</v>
          </cell>
          <cell r="K25">
            <v>900.8608424385385</v>
          </cell>
          <cell r="N25">
            <v>284.53824232705006</v>
          </cell>
        </row>
        <row r="26">
          <cell r="B26">
            <v>41122</v>
          </cell>
          <cell r="C26">
            <v>3734.4524200956785</v>
          </cell>
          <cell r="F26">
            <v>234.89768928909007</v>
          </cell>
          <cell r="G26">
            <v>3149.3971164247537</v>
          </cell>
          <cell r="J26">
            <v>208.19926238191397</v>
          </cell>
          <cell r="K26">
            <v>911.00256111104829</v>
          </cell>
          <cell r="N26">
            <v>287.0301013203765</v>
          </cell>
        </row>
        <row r="27">
          <cell r="B27">
            <v>41153</v>
          </cell>
          <cell r="C27">
            <v>3679.2922693970604</v>
          </cell>
          <cell r="F27">
            <v>233.70075426911205</v>
          </cell>
          <cell r="G27">
            <v>3045.8048223715978</v>
          </cell>
          <cell r="J27">
            <v>204.47120998960753</v>
          </cell>
          <cell r="K27">
            <v>920.61226931698445</v>
          </cell>
          <cell r="N27">
            <v>289.3987221532073</v>
          </cell>
        </row>
        <row r="28">
          <cell r="B28">
            <v>41183</v>
          </cell>
          <cell r="C28">
            <v>3627.6373384176086</v>
          </cell>
          <cell r="F28">
            <v>232.65558123842152</v>
          </cell>
          <cell r="G28">
            <v>2945.9069363613266</v>
          </cell>
          <cell r="J28">
            <v>200.85108081431287</v>
          </cell>
          <cell r="K28">
            <v>930.63182714055063</v>
          </cell>
          <cell r="N28">
            <v>291.86865351300514</v>
          </cell>
        </row>
        <row r="29">
          <cell r="B29">
            <v>41214</v>
          </cell>
          <cell r="C29">
            <v>3574.5808733103559</v>
          </cell>
          <cell r="F29">
            <v>231.54203781863839</v>
          </cell>
          <cell r="G29">
            <v>2849.5759918446224</v>
          </cell>
          <cell r="J29">
            <v>197.33547037916392</v>
          </cell>
          <cell r="K29">
            <v>940.11947111763914</v>
          </cell>
          <cell r="N29">
            <v>294.21546075521439</v>
          </cell>
        </row>
        <row r="30">
          <cell r="B30">
            <v>41244</v>
          </cell>
          <cell r="C30">
            <v>3524.9449205986239</v>
          </cell>
          <cell r="F30">
            <v>230.57793102761082</v>
          </cell>
          <cell r="G30">
            <v>2756.6872433050239</v>
          </cell>
          <cell r="J30">
            <v>193.9210867033259</v>
          </cell>
          <cell r="K30">
            <v>950.01633525896989</v>
          </cell>
          <cell r="N30">
            <v>296.66369186418865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а"/>
      <sheetName val="исх_доб"/>
      <sheetName val="исх_Рпл."/>
      <sheetName val="1257сГРПсППД20%"/>
      <sheetName val="1257 безГРП"/>
      <sheetName val="1257сГРПс100%ППД"/>
      <sheetName val="ППД_1257_прогноз без ППД"/>
      <sheetName val="Диаграмма1"/>
      <sheetName val="Эффект ПП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>
        <row r="7">
          <cell r="B7">
            <v>40544</v>
          </cell>
        </row>
        <row r="8">
          <cell r="B8">
            <v>40575</v>
          </cell>
        </row>
        <row r="9">
          <cell r="B9">
            <v>40603</v>
          </cell>
        </row>
        <row r="10">
          <cell r="B10">
            <v>40634</v>
          </cell>
        </row>
        <row r="11">
          <cell r="B11">
            <v>40664</v>
          </cell>
        </row>
        <row r="12">
          <cell r="B12">
            <v>40695</v>
          </cell>
        </row>
        <row r="13">
          <cell r="B13">
            <v>40725</v>
          </cell>
        </row>
        <row r="14">
          <cell r="B14">
            <v>40756</v>
          </cell>
        </row>
        <row r="15">
          <cell r="B15">
            <v>40787</v>
          </cell>
        </row>
        <row r="16">
          <cell r="B16">
            <v>40817</v>
          </cell>
        </row>
        <row r="17">
          <cell r="B17">
            <v>40848</v>
          </cell>
        </row>
        <row r="18">
          <cell r="B18">
            <v>40878</v>
          </cell>
        </row>
        <row r="19">
          <cell r="B19">
            <v>40909</v>
          </cell>
        </row>
        <row r="20">
          <cell r="B20">
            <v>40940</v>
          </cell>
        </row>
        <row r="21">
          <cell r="B21">
            <v>40969</v>
          </cell>
        </row>
        <row r="22">
          <cell r="B22">
            <v>41000</v>
          </cell>
        </row>
        <row r="23">
          <cell r="B23">
            <v>41030</v>
          </cell>
        </row>
        <row r="24">
          <cell r="B24">
            <v>41061</v>
          </cell>
        </row>
        <row r="25">
          <cell r="B25">
            <v>41091</v>
          </cell>
        </row>
        <row r="26">
          <cell r="B26">
            <v>41122</v>
          </cell>
        </row>
        <row r="27">
          <cell r="B27">
            <v>41153</v>
          </cell>
        </row>
        <row r="28">
          <cell r="B28">
            <v>41183</v>
          </cell>
        </row>
        <row r="29">
          <cell r="B29">
            <v>41214</v>
          </cell>
        </row>
        <row r="30">
          <cell r="B30">
            <v>41244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B1:J54"/>
  <sheetViews>
    <sheetView zoomScaleNormal="100" workbookViewId="0">
      <selection activeCell="L29" sqref="L29"/>
    </sheetView>
  </sheetViews>
  <sheetFormatPr defaultRowHeight="12.75" x14ac:dyDescent="0.2"/>
  <cols>
    <col min="1" max="16384" width="9.140625" style="191"/>
  </cols>
  <sheetData>
    <row r="1" spans="2:10" ht="21.75" customHeight="1" x14ac:dyDescent="0.2">
      <c r="B1" s="219" t="s">
        <v>160</v>
      </c>
      <c r="C1" s="219"/>
      <c r="D1" s="219"/>
      <c r="E1" s="219"/>
      <c r="F1" s="219"/>
      <c r="G1" s="219"/>
      <c r="H1" s="219"/>
      <c r="I1" s="219"/>
      <c r="J1" s="219"/>
    </row>
    <row r="2" spans="2:10" x14ac:dyDescent="0.2">
      <c r="B2" s="219"/>
      <c r="C2" s="219"/>
      <c r="D2" s="219"/>
      <c r="E2" s="219"/>
      <c r="F2" s="219"/>
      <c r="G2" s="219"/>
      <c r="H2" s="219"/>
      <c r="I2" s="219"/>
      <c r="J2" s="219"/>
    </row>
    <row r="37" spans="2:10" ht="15.75" x14ac:dyDescent="0.25">
      <c r="B37" s="220" t="s">
        <v>153</v>
      </c>
      <c r="C37" s="220"/>
      <c r="D37" s="220"/>
      <c r="E37" s="220"/>
      <c r="F37" s="220"/>
      <c r="G37" s="220"/>
      <c r="H37" s="220"/>
      <c r="I37" s="220"/>
      <c r="J37" s="220"/>
    </row>
    <row r="39" spans="2:10" x14ac:dyDescent="0.2">
      <c r="C39" s="217" t="s">
        <v>158</v>
      </c>
      <c r="D39" s="218"/>
      <c r="E39" s="218"/>
      <c r="F39" s="218"/>
      <c r="G39" s="218"/>
    </row>
    <row r="40" spans="2:10" x14ac:dyDescent="0.2">
      <c r="C40" s="218"/>
      <c r="D40" s="218"/>
      <c r="E40" s="218"/>
      <c r="F40" s="218"/>
      <c r="G40" s="218"/>
    </row>
    <row r="41" spans="2:10" x14ac:dyDescent="0.2">
      <c r="C41" s="218"/>
      <c r="D41" s="218"/>
      <c r="E41" s="218"/>
      <c r="F41" s="218"/>
      <c r="G41" s="218"/>
    </row>
    <row r="44" spans="2:10" ht="21" customHeight="1" x14ac:dyDescent="0.2">
      <c r="C44" s="217" t="s">
        <v>159</v>
      </c>
      <c r="D44" s="218"/>
      <c r="E44" s="218"/>
      <c r="F44" s="218"/>
      <c r="G44" s="218"/>
    </row>
    <row r="45" spans="2:10" x14ac:dyDescent="0.2">
      <c r="C45" s="218"/>
      <c r="D45" s="218"/>
      <c r="E45" s="218"/>
      <c r="F45" s="218"/>
      <c r="G45" s="218"/>
    </row>
    <row r="47" spans="2:10" x14ac:dyDescent="0.2">
      <c r="C47" s="217"/>
      <c r="D47" s="218"/>
      <c r="E47" s="218"/>
      <c r="F47" s="196"/>
      <c r="G47" s="217"/>
      <c r="H47" s="218"/>
      <c r="I47" s="218"/>
      <c r="J47" s="197"/>
    </row>
    <row r="48" spans="2:10" x14ac:dyDescent="0.2">
      <c r="C48" s="218"/>
      <c r="D48" s="218"/>
      <c r="E48" s="218"/>
      <c r="F48" s="196"/>
      <c r="G48" s="218"/>
      <c r="H48" s="218"/>
      <c r="I48" s="218"/>
      <c r="J48" s="197"/>
    </row>
    <row r="49" spans="3:10" x14ac:dyDescent="0.2">
      <c r="C49" s="218"/>
      <c r="D49" s="218"/>
      <c r="E49" s="218"/>
      <c r="F49" s="196"/>
      <c r="G49" s="218"/>
      <c r="H49" s="218"/>
      <c r="I49" s="218"/>
      <c r="J49" s="197"/>
    </row>
    <row r="50" spans="3:10" x14ac:dyDescent="0.2">
      <c r="C50" s="196"/>
      <c r="D50" s="196"/>
      <c r="E50" s="196"/>
      <c r="F50" s="196"/>
      <c r="G50" s="196"/>
      <c r="H50" s="196"/>
      <c r="I50" s="196"/>
    </row>
    <row r="51" spans="3:10" x14ac:dyDescent="0.2">
      <c r="C51" s="217"/>
      <c r="D51" s="218"/>
      <c r="E51" s="218"/>
      <c r="F51" s="196"/>
      <c r="G51" s="217"/>
      <c r="H51" s="218"/>
      <c r="I51" s="218"/>
      <c r="J51" s="197"/>
    </row>
    <row r="52" spans="3:10" x14ac:dyDescent="0.2">
      <c r="C52" s="218"/>
      <c r="D52" s="218"/>
      <c r="E52" s="218"/>
      <c r="F52" s="196"/>
      <c r="G52" s="218"/>
      <c r="H52" s="218"/>
      <c r="I52" s="218"/>
      <c r="J52" s="197"/>
    </row>
    <row r="53" spans="3:10" x14ac:dyDescent="0.2">
      <c r="C53" s="218"/>
      <c r="D53" s="218"/>
      <c r="E53" s="218"/>
      <c r="F53" s="196"/>
      <c r="G53" s="218"/>
      <c r="H53" s="218"/>
      <c r="I53" s="218"/>
      <c r="J53" s="197"/>
    </row>
    <row r="54" spans="3:10" x14ac:dyDescent="0.2">
      <c r="C54" s="196"/>
      <c r="D54" s="196"/>
      <c r="E54" s="196"/>
      <c r="F54" s="196"/>
      <c r="G54" s="196"/>
      <c r="H54" s="196"/>
      <c r="I54" s="196"/>
    </row>
  </sheetData>
  <mergeCells count="8">
    <mergeCell ref="C51:E53"/>
    <mergeCell ref="G51:I53"/>
    <mergeCell ref="B1:J2"/>
    <mergeCell ref="B37:J37"/>
    <mergeCell ref="C39:G41"/>
    <mergeCell ref="C44:G45"/>
    <mergeCell ref="C47:E49"/>
    <mergeCell ref="G47:I49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F281"/>
  <sheetViews>
    <sheetView workbookViewId="0">
      <pane xSplit="1" ySplit="1" topLeftCell="B256" activePane="bottomRight" state="frozen"/>
      <selection pane="topRight" activeCell="B1" sqref="B1"/>
      <selection pane="bottomLeft" activeCell="A2" sqref="A2"/>
      <selection pane="bottomRight" activeCell="B293" sqref="B293"/>
    </sheetView>
  </sheetViews>
  <sheetFormatPr defaultRowHeight="12.75" x14ac:dyDescent="0.2"/>
  <cols>
    <col min="1" max="1" width="13.5703125" style="191" customWidth="1"/>
    <col min="2" max="2" width="18.42578125" style="191" customWidth="1"/>
    <col min="3" max="3" width="16.7109375" style="191" customWidth="1"/>
    <col min="4" max="4" width="16.28515625" style="191" customWidth="1"/>
    <col min="5" max="5" width="15.7109375" style="191" customWidth="1"/>
    <col min="6" max="6" width="12" style="191" customWidth="1"/>
    <col min="7" max="16384" width="9.140625" style="191"/>
  </cols>
  <sheetData>
    <row r="1" spans="1:6" ht="25.5" x14ac:dyDescent="0.2">
      <c r="A1" s="196" t="s">
        <v>143</v>
      </c>
      <c r="B1" s="196" t="s">
        <v>144</v>
      </c>
      <c r="C1" s="196" t="s">
        <v>145</v>
      </c>
      <c r="D1" s="196" t="s">
        <v>146</v>
      </c>
      <c r="E1" s="196" t="s">
        <v>147</v>
      </c>
      <c r="F1" s="196" t="s">
        <v>148</v>
      </c>
    </row>
    <row r="2" spans="1:6" x14ac:dyDescent="0.2">
      <c r="A2" s="205">
        <v>32051</v>
      </c>
      <c r="B2" s="204">
        <v>1</v>
      </c>
      <c r="C2" s="198">
        <v>0</v>
      </c>
      <c r="D2" s="199">
        <v>403</v>
      </c>
      <c r="E2" s="200">
        <v>0</v>
      </c>
      <c r="F2" s="200">
        <v>0</v>
      </c>
    </row>
    <row r="3" spans="1:6" x14ac:dyDescent="0.2">
      <c r="A3" s="205">
        <v>32082</v>
      </c>
      <c r="B3" s="204">
        <v>1</v>
      </c>
      <c r="C3" s="198">
        <v>0</v>
      </c>
      <c r="D3" s="199">
        <v>390</v>
      </c>
      <c r="E3" s="200">
        <v>0</v>
      </c>
      <c r="F3" s="200">
        <v>0</v>
      </c>
    </row>
    <row r="4" spans="1:6" x14ac:dyDescent="0.2">
      <c r="A4" s="205">
        <v>32112</v>
      </c>
      <c r="B4" s="204">
        <v>1</v>
      </c>
      <c r="C4" s="198">
        <v>0</v>
      </c>
      <c r="D4" s="199">
        <v>403</v>
      </c>
      <c r="E4" s="200">
        <v>0</v>
      </c>
      <c r="F4" s="200">
        <v>0</v>
      </c>
    </row>
    <row r="5" spans="1:6" x14ac:dyDescent="0.2">
      <c r="A5" s="205">
        <v>32143</v>
      </c>
      <c r="B5" s="204">
        <v>1</v>
      </c>
      <c r="C5" s="198">
        <v>0</v>
      </c>
      <c r="D5" s="199">
        <v>403</v>
      </c>
      <c r="E5" s="200">
        <v>0</v>
      </c>
      <c r="F5" s="200">
        <v>0</v>
      </c>
    </row>
    <row r="6" spans="1:6" x14ac:dyDescent="0.2">
      <c r="A6" s="205">
        <v>32174</v>
      </c>
      <c r="B6" s="204">
        <v>1</v>
      </c>
      <c r="C6" s="198">
        <v>0</v>
      </c>
      <c r="D6" s="199">
        <v>377</v>
      </c>
      <c r="E6" s="200">
        <v>0</v>
      </c>
      <c r="F6" s="200">
        <v>0</v>
      </c>
    </row>
    <row r="7" spans="1:6" x14ac:dyDescent="0.2">
      <c r="A7" s="205">
        <v>32203</v>
      </c>
      <c r="B7" s="204">
        <v>1</v>
      </c>
      <c r="C7" s="198">
        <v>0</v>
      </c>
      <c r="D7" s="199">
        <v>403</v>
      </c>
      <c r="E7" s="200">
        <v>0</v>
      </c>
      <c r="F7" s="200">
        <v>0</v>
      </c>
    </row>
    <row r="8" spans="1:6" x14ac:dyDescent="0.2">
      <c r="A8" s="205">
        <v>32234</v>
      </c>
      <c r="B8" s="204">
        <v>1</v>
      </c>
      <c r="C8" s="198">
        <v>0</v>
      </c>
      <c r="D8" s="199">
        <v>390</v>
      </c>
      <c r="E8" s="200">
        <v>0</v>
      </c>
      <c r="F8" s="200">
        <v>0</v>
      </c>
    </row>
    <row r="9" spans="1:6" x14ac:dyDescent="0.2">
      <c r="A9" s="205">
        <v>32264</v>
      </c>
      <c r="B9" s="204">
        <v>1</v>
      </c>
      <c r="C9" s="198">
        <v>0</v>
      </c>
      <c r="D9" s="199">
        <v>403</v>
      </c>
      <c r="E9" s="200">
        <v>0</v>
      </c>
      <c r="F9" s="200">
        <v>0</v>
      </c>
    </row>
    <row r="10" spans="1:6" x14ac:dyDescent="0.2">
      <c r="A10" s="205">
        <v>32295</v>
      </c>
      <c r="B10" s="204">
        <v>0</v>
      </c>
      <c r="C10" s="198">
        <v>0</v>
      </c>
      <c r="D10" s="199">
        <v>0</v>
      </c>
      <c r="E10" s="200">
        <v>0</v>
      </c>
      <c r="F10" s="200">
        <v>0</v>
      </c>
    </row>
    <row r="11" spans="1:6" x14ac:dyDescent="0.2">
      <c r="A11" s="205">
        <v>32325</v>
      </c>
      <c r="B11" s="204">
        <v>0</v>
      </c>
      <c r="C11" s="198">
        <v>0</v>
      </c>
      <c r="D11" s="199">
        <v>0</v>
      </c>
      <c r="E11" s="200">
        <v>0</v>
      </c>
      <c r="F11" s="200">
        <v>0</v>
      </c>
    </row>
    <row r="12" spans="1:6" x14ac:dyDescent="0.2">
      <c r="A12" s="205">
        <v>32356</v>
      </c>
      <c r="B12" s="204">
        <v>0</v>
      </c>
      <c r="C12" s="198">
        <v>0</v>
      </c>
      <c r="D12" s="199">
        <v>0</v>
      </c>
      <c r="E12" s="200">
        <v>0</v>
      </c>
      <c r="F12" s="200">
        <v>0</v>
      </c>
    </row>
    <row r="13" spans="1:6" x14ac:dyDescent="0.2">
      <c r="A13" s="205">
        <v>32387</v>
      </c>
      <c r="B13" s="204">
        <v>0</v>
      </c>
      <c r="C13" s="198">
        <v>0</v>
      </c>
      <c r="D13" s="199">
        <v>0</v>
      </c>
      <c r="E13" s="200">
        <v>0</v>
      </c>
      <c r="F13" s="200">
        <v>0</v>
      </c>
    </row>
    <row r="14" spans="1:6" x14ac:dyDescent="0.2">
      <c r="A14" s="205">
        <v>32417</v>
      </c>
      <c r="B14" s="204">
        <v>1</v>
      </c>
      <c r="C14" s="198">
        <v>0</v>
      </c>
      <c r="D14" s="199">
        <v>372</v>
      </c>
      <c r="E14" s="200">
        <v>0</v>
      </c>
      <c r="F14" s="200">
        <v>0</v>
      </c>
    </row>
    <row r="15" spans="1:6" x14ac:dyDescent="0.2">
      <c r="A15" s="205">
        <v>32448</v>
      </c>
      <c r="B15" s="204">
        <v>1</v>
      </c>
      <c r="C15" s="198">
        <v>0</v>
      </c>
      <c r="D15" s="199">
        <v>360</v>
      </c>
      <c r="E15" s="200">
        <v>0</v>
      </c>
      <c r="F15" s="200">
        <v>0</v>
      </c>
    </row>
    <row r="16" spans="1:6" x14ac:dyDescent="0.2">
      <c r="A16" s="205">
        <v>32478</v>
      </c>
      <c r="B16" s="204">
        <v>1</v>
      </c>
      <c r="C16" s="198">
        <v>0</v>
      </c>
      <c r="D16" s="199">
        <v>372</v>
      </c>
      <c r="E16" s="200">
        <v>0</v>
      </c>
      <c r="F16" s="200">
        <v>0</v>
      </c>
    </row>
    <row r="17" spans="1:6" x14ac:dyDescent="0.2">
      <c r="A17" s="205">
        <v>32509</v>
      </c>
      <c r="B17" s="204">
        <v>1</v>
      </c>
      <c r="C17" s="198">
        <v>0</v>
      </c>
      <c r="D17" s="199">
        <v>372</v>
      </c>
      <c r="E17" s="200">
        <v>0</v>
      </c>
      <c r="F17" s="200">
        <v>0</v>
      </c>
    </row>
    <row r="18" spans="1:6" x14ac:dyDescent="0.2">
      <c r="A18" s="205">
        <v>32540</v>
      </c>
      <c r="B18" s="204">
        <v>1</v>
      </c>
      <c r="C18" s="198">
        <v>0</v>
      </c>
      <c r="D18" s="199">
        <v>336</v>
      </c>
      <c r="E18" s="200">
        <v>0</v>
      </c>
      <c r="F18" s="200">
        <v>0</v>
      </c>
    </row>
    <row r="19" spans="1:6" x14ac:dyDescent="0.2">
      <c r="A19" s="205">
        <v>32568</v>
      </c>
      <c r="B19" s="204">
        <v>1</v>
      </c>
      <c r="C19" s="198">
        <v>0</v>
      </c>
      <c r="D19" s="199">
        <v>372</v>
      </c>
      <c r="E19" s="200">
        <v>0</v>
      </c>
      <c r="F19" s="200">
        <v>0</v>
      </c>
    </row>
    <row r="20" spans="1:6" x14ac:dyDescent="0.2">
      <c r="A20" s="205">
        <v>32599</v>
      </c>
      <c r="B20" s="204">
        <v>1</v>
      </c>
      <c r="C20" s="198">
        <v>0</v>
      </c>
      <c r="D20" s="199">
        <v>360</v>
      </c>
      <c r="E20" s="200">
        <v>0</v>
      </c>
      <c r="F20" s="200">
        <v>0</v>
      </c>
    </row>
    <row r="21" spans="1:6" x14ac:dyDescent="0.2">
      <c r="A21" s="205">
        <v>32629</v>
      </c>
      <c r="B21" s="204">
        <v>1</v>
      </c>
      <c r="C21" s="198">
        <v>0</v>
      </c>
      <c r="D21" s="199">
        <v>372</v>
      </c>
      <c r="E21" s="200">
        <v>0</v>
      </c>
      <c r="F21" s="200">
        <v>0</v>
      </c>
    </row>
    <row r="22" spans="1:6" x14ac:dyDescent="0.2">
      <c r="A22" s="205">
        <v>32660</v>
      </c>
      <c r="B22" s="204">
        <v>0</v>
      </c>
      <c r="C22" s="198">
        <v>0</v>
      </c>
      <c r="D22" s="199">
        <v>0</v>
      </c>
      <c r="E22" s="200">
        <v>0</v>
      </c>
      <c r="F22" s="200">
        <v>0</v>
      </c>
    </row>
    <row r="23" spans="1:6" x14ac:dyDescent="0.2">
      <c r="A23" s="205">
        <v>32690</v>
      </c>
      <c r="B23" s="204">
        <v>0</v>
      </c>
      <c r="C23" s="198">
        <v>0</v>
      </c>
      <c r="D23" s="199">
        <v>0</v>
      </c>
      <c r="E23" s="200">
        <v>0</v>
      </c>
      <c r="F23" s="200">
        <v>0</v>
      </c>
    </row>
    <row r="24" spans="1:6" x14ac:dyDescent="0.2">
      <c r="A24" s="205">
        <v>32721</v>
      </c>
      <c r="B24" s="204">
        <v>0</v>
      </c>
      <c r="C24" s="198">
        <v>0</v>
      </c>
      <c r="D24" s="199">
        <v>0</v>
      </c>
      <c r="E24" s="200">
        <v>0</v>
      </c>
      <c r="F24" s="200">
        <v>0</v>
      </c>
    </row>
    <row r="25" spans="1:6" x14ac:dyDescent="0.2">
      <c r="A25" s="205">
        <v>32752</v>
      </c>
      <c r="B25" s="204">
        <v>0</v>
      </c>
      <c r="C25" s="198">
        <v>0</v>
      </c>
      <c r="D25" s="199">
        <v>0</v>
      </c>
      <c r="E25" s="200">
        <v>0</v>
      </c>
      <c r="F25" s="200">
        <v>0</v>
      </c>
    </row>
    <row r="26" spans="1:6" x14ac:dyDescent="0.2">
      <c r="A26" s="205">
        <v>32782</v>
      </c>
      <c r="B26" s="204">
        <v>1</v>
      </c>
      <c r="C26" s="201">
        <v>0</v>
      </c>
      <c r="D26" s="202">
        <v>372</v>
      </c>
      <c r="E26" s="202">
        <v>0</v>
      </c>
      <c r="F26" s="206">
        <v>0</v>
      </c>
    </row>
    <row r="27" spans="1:6" x14ac:dyDescent="0.2">
      <c r="A27" s="205">
        <v>32813</v>
      </c>
      <c r="B27" s="204">
        <v>1</v>
      </c>
      <c r="C27" s="201">
        <v>0</v>
      </c>
      <c r="D27" s="202">
        <v>360</v>
      </c>
      <c r="E27" s="202">
        <v>0</v>
      </c>
      <c r="F27" s="206">
        <v>0</v>
      </c>
    </row>
    <row r="28" spans="1:6" x14ac:dyDescent="0.2">
      <c r="A28" s="205">
        <v>32843</v>
      </c>
      <c r="B28" s="204">
        <v>1</v>
      </c>
      <c r="C28" s="201">
        <v>0</v>
      </c>
      <c r="D28" s="202">
        <v>372</v>
      </c>
      <c r="E28" s="202">
        <v>0</v>
      </c>
      <c r="F28" s="206">
        <v>0</v>
      </c>
    </row>
    <row r="29" spans="1:6" x14ac:dyDescent="0.2">
      <c r="A29" s="205">
        <v>32874</v>
      </c>
      <c r="B29" s="204">
        <v>1</v>
      </c>
      <c r="C29" s="201">
        <v>0</v>
      </c>
      <c r="D29" s="202">
        <v>372</v>
      </c>
      <c r="E29" s="202">
        <v>0</v>
      </c>
      <c r="F29" s="206">
        <v>0</v>
      </c>
    </row>
    <row r="30" spans="1:6" x14ac:dyDescent="0.2">
      <c r="A30" s="205">
        <v>32905</v>
      </c>
      <c r="B30" s="204">
        <v>1</v>
      </c>
      <c r="C30" s="201">
        <v>0</v>
      </c>
      <c r="D30" s="202">
        <v>336</v>
      </c>
      <c r="E30" s="202">
        <v>0</v>
      </c>
      <c r="F30" s="206">
        <v>0</v>
      </c>
    </row>
    <row r="31" spans="1:6" x14ac:dyDescent="0.2">
      <c r="A31" s="205">
        <v>32933</v>
      </c>
      <c r="B31" s="204">
        <v>1</v>
      </c>
      <c r="C31" s="201">
        <v>0</v>
      </c>
      <c r="D31" s="202">
        <v>372</v>
      </c>
      <c r="E31" s="202">
        <v>0</v>
      </c>
      <c r="F31" s="206">
        <v>0</v>
      </c>
    </row>
    <row r="32" spans="1:6" x14ac:dyDescent="0.2">
      <c r="A32" s="205">
        <v>32964</v>
      </c>
      <c r="B32" s="204">
        <v>1</v>
      </c>
      <c r="C32" s="201">
        <v>0</v>
      </c>
      <c r="D32" s="202">
        <v>360</v>
      </c>
      <c r="E32" s="202">
        <v>0</v>
      </c>
      <c r="F32" s="206">
        <v>0</v>
      </c>
    </row>
    <row r="33" spans="1:6" x14ac:dyDescent="0.2">
      <c r="A33" s="205">
        <v>32994</v>
      </c>
      <c r="B33" s="204">
        <v>1</v>
      </c>
      <c r="C33" s="201">
        <v>0</v>
      </c>
      <c r="D33" s="202">
        <v>348</v>
      </c>
      <c r="E33" s="202">
        <v>0</v>
      </c>
      <c r="F33" s="206">
        <v>0</v>
      </c>
    </row>
    <row r="34" spans="1:6" x14ac:dyDescent="0.2">
      <c r="A34" s="205">
        <v>33025</v>
      </c>
      <c r="B34" s="204">
        <v>0</v>
      </c>
      <c r="C34" s="201">
        <v>0</v>
      </c>
      <c r="D34" s="202">
        <v>0</v>
      </c>
      <c r="E34" s="202">
        <v>0</v>
      </c>
      <c r="F34" s="206">
        <v>0</v>
      </c>
    </row>
    <row r="35" spans="1:6" x14ac:dyDescent="0.2">
      <c r="A35" s="205">
        <v>33055</v>
      </c>
      <c r="B35" s="204">
        <v>0</v>
      </c>
      <c r="C35" s="201">
        <v>0</v>
      </c>
      <c r="D35" s="202">
        <v>0</v>
      </c>
      <c r="E35" s="202">
        <v>0</v>
      </c>
      <c r="F35" s="206">
        <v>0</v>
      </c>
    </row>
    <row r="36" spans="1:6" x14ac:dyDescent="0.2">
      <c r="A36" s="205">
        <v>33086</v>
      </c>
      <c r="B36" s="204">
        <v>0</v>
      </c>
      <c r="C36" s="201">
        <v>0</v>
      </c>
      <c r="D36" s="202">
        <v>0</v>
      </c>
      <c r="E36" s="202">
        <v>0</v>
      </c>
      <c r="F36" s="206">
        <v>0</v>
      </c>
    </row>
    <row r="37" spans="1:6" x14ac:dyDescent="0.2">
      <c r="A37" s="205">
        <v>33117</v>
      </c>
      <c r="B37" s="204">
        <v>0</v>
      </c>
      <c r="C37" s="201">
        <v>0</v>
      </c>
      <c r="D37" s="202">
        <v>0</v>
      </c>
      <c r="E37" s="202">
        <v>0</v>
      </c>
      <c r="F37" s="206">
        <v>0</v>
      </c>
    </row>
    <row r="38" spans="1:6" x14ac:dyDescent="0.2">
      <c r="A38" s="205">
        <v>33147</v>
      </c>
      <c r="B38" s="204">
        <v>1</v>
      </c>
      <c r="C38" s="201">
        <v>0</v>
      </c>
      <c r="D38" s="202">
        <v>341</v>
      </c>
      <c r="E38" s="202">
        <v>0</v>
      </c>
      <c r="F38" s="206">
        <v>0</v>
      </c>
    </row>
    <row r="39" spans="1:6" x14ac:dyDescent="0.2">
      <c r="A39" s="205">
        <v>33178</v>
      </c>
      <c r="B39" s="204">
        <v>1</v>
      </c>
      <c r="C39" s="201">
        <v>0</v>
      </c>
      <c r="D39" s="202">
        <v>330</v>
      </c>
      <c r="E39" s="202">
        <v>0</v>
      </c>
      <c r="F39" s="206">
        <v>0</v>
      </c>
    </row>
    <row r="40" spans="1:6" x14ac:dyDescent="0.2">
      <c r="A40" s="205">
        <v>33208</v>
      </c>
      <c r="B40" s="204">
        <v>1</v>
      </c>
      <c r="C40" s="201">
        <v>0</v>
      </c>
      <c r="D40" s="202">
        <v>341</v>
      </c>
      <c r="E40" s="202">
        <v>0</v>
      </c>
      <c r="F40" s="206">
        <v>0</v>
      </c>
    </row>
    <row r="41" spans="1:6" x14ac:dyDescent="0.2">
      <c r="A41" s="205">
        <v>33239</v>
      </c>
      <c r="B41" s="204">
        <v>1</v>
      </c>
      <c r="C41" s="201">
        <v>0</v>
      </c>
      <c r="D41" s="202">
        <v>341</v>
      </c>
      <c r="E41" s="202">
        <v>0</v>
      </c>
      <c r="F41" s="206">
        <v>0</v>
      </c>
    </row>
    <row r="42" spans="1:6" x14ac:dyDescent="0.2">
      <c r="A42" s="205">
        <v>33270</v>
      </c>
      <c r="B42" s="204">
        <v>1</v>
      </c>
      <c r="C42" s="201">
        <v>0</v>
      </c>
      <c r="D42" s="202">
        <v>308</v>
      </c>
      <c r="E42" s="202">
        <v>0</v>
      </c>
      <c r="F42" s="206">
        <v>0</v>
      </c>
    </row>
    <row r="43" spans="1:6" x14ac:dyDescent="0.2">
      <c r="A43" s="205">
        <v>33298</v>
      </c>
      <c r="B43" s="204">
        <v>1</v>
      </c>
      <c r="C43" s="201">
        <v>0</v>
      </c>
      <c r="D43" s="202">
        <v>341</v>
      </c>
      <c r="E43" s="202">
        <v>0</v>
      </c>
      <c r="F43" s="206">
        <v>0</v>
      </c>
    </row>
    <row r="44" spans="1:6" x14ac:dyDescent="0.2">
      <c r="A44" s="205">
        <v>33329</v>
      </c>
      <c r="B44" s="204">
        <v>1</v>
      </c>
      <c r="C44" s="201">
        <v>0</v>
      </c>
      <c r="D44" s="202">
        <v>330</v>
      </c>
      <c r="E44" s="202">
        <v>0</v>
      </c>
      <c r="F44" s="206">
        <v>0</v>
      </c>
    </row>
    <row r="45" spans="1:6" x14ac:dyDescent="0.2">
      <c r="A45" s="205">
        <v>33359</v>
      </c>
      <c r="B45" s="204">
        <v>1</v>
      </c>
      <c r="C45" s="201">
        <v>0</v>
      </c>
      <c r="D45" s="202">
        <v>341</v>
      </c>
      <c r="E45" s="202">
        <v>0</v>
      </c>
      <c r="F45" s="206">
        <v>0</v>
      </c>
    </row>
    <row r="46" spans="1:6" x14ac:dyDescent="0.2">
      <c r="A46" s="205">
        <v>33390</v>
      </c>
      <c r="B46" s="204">
        <v>0</v>
      </c>
      <c r="C46" s="201">
        <v>0</v>
      </c>
      <c r="D46" s="202">
        <v>0</v>
      </c>
      <c r="E46" s="202">
        <v>0</v>
      </c>
      <c r="F46" s="206">
        <v>0</v>
      </c>
    </row>
    <row r="47" spans="1:6" x14ac:dyDescent="0.2">
      <c r="A47" s="205">
        <v>33420</v>
      </c>
      <c r="B47" s="204">
        <v>0</v>
      </c>
      <c r="C47" s="201">
        <v>0</v>
      </c>
      <c r="D47" s="202">
        <v>0</v>
      </c>
      <c r="E47" s="202">
        <v>0</v>
      </c>
      <c r="F47" s="206">
        <v>0</v>
      </c>
    </row>
    <row r="48" spans="1:6" x14ac:dyDescent="0.2">
      <c r="A48" s="205">
        <v>33451</v>
      </c>
      <c r="B48" s="204">
        <v>0</v>
      </c>
      <c r="C48" s="201">
        <v>0</v>
      </c>
      <c r="D48" s="202">
        <v>0</v>
      </c>
      <c r="E48" s="202">
        <v>0</v>
      </c>
      <c r="F48" s="206">
        <v>0</v>
      </c>
    </row>
    <row r="49" spans="1:6" x14ac:dyDescent="0.2">
      <c r="A49" s="205">
        <v>33482</v>
      </c>
      <c r="B49" s="204">
        <v>0</v>
      </c>
      <c r="C49" s="201">
        <v>0</v>
      </c>
      <c r="D49" s="202">
        <v>0</v>
      </c>
      <c r="E49" s="202">
        <v>0</v>
      </c>
      <c r="F49" s="206">
        <v>0</v>
      </c>
    </row>
    <row r="50" spans="1:6" x14ac:dyDescent="0.2">
      <c r="A50" s="205">
        <v>33512</v>
      </c>
      <c r="B50" s="204">
        <v>1</v>
      </c>
      <c r="C50" s="201">
        <v>0</v>
      </c>
      <c r="D50" s="202">
        <v>341</v>
      </c>
      <c r="E50" s="202">
        <v>0</v>
      </c>
      <c r="F50" s="206">
        <v>0</v>
      </c>
    </row>
    <row r="51" spans="1:6" x14ac:dyDescent="0.2">
      <c r="A51" s="205">
        <v>33543</v>
      </c>
      <c r="B51" s="204">
        <v>1</v>
      </c>
      <c r="C51" s="201">
        <v>0</v>
      </c>
      <c r="D51" s="202">
        <v>330</v>
      </c>
      <c r="E51" s="202">
        <v>0</v>
      </c>
      <c r="F51" s="206">
        <v>0</v>
      </c>
    </row>
    <row r="52" spans="1:6" x14ac:dyDescent="0.2">
      <c r="A52" s="205">
        <v>33573</v>
      </c>
      <c r="B52" s="204">
        <v>1</v>
      </c>
      <c r="C52" s="201">
        <v>0</v>
      </c>
      <c r="D52" s="202">
        <v>341</v>
      </c>
      <c r="E52" s="202">
        <v>0</v>
      </c>
      <c r="F52" s="206">
        <v>0</v>
      </c>
    </row>
    <row r="53" spans="1:6" x14ac:dyDescent="0.2">
      <c r="A53" s="205">
        <v>33604</v>
      </c>
      <c r="B53" s="204">
        <v>1</v>
      </c>
      <c r="C53" s="201">
        <v>0</v>
      </c>
      <c r="D53" s="202">
        <v>341</v>
      </c>
      <c r="E53" s="202">
        <v>0</v>
      </c>
      <c r="F53" s="206">
        <v>0</v>
      </c>
    </row>
    <row r="54" spans="1:6" x14ac:dyDescent="0.2">
      <c r="A54" s="205">
        <v>33635</v>
      </c>
      <c r="B54" s="204">
        <v>1</v>
      </c>
      <c r="C54" s="201">
        <v>0</v>
      </c>
      <c r="D54" s="202">
        <v>319</v>
      </c>
      <c r="E54" s="202">
        <v>0</v>
      </c>
      <c r="F54" s="206">
        <v>0</v>
      </c>
    </row>
    <row r="55" spans="1:6" x14ac:dyDescent="0.2">
      <c r="A55" s="205">
        <v>33664</v>
      </c>
      <c r="B55" s="204">
        <v>1</v>
      </c>
      <c r="C55" s="201">
        <v>0</v>
      </c>
      <c r="D55" s="202">
        <v>341</v>
      </c>
      <c r="E55" s="202">
        <v>0</v>
      </c>
      <c r="F55" s="206">
        <v>0</v>
      </c>
    </row>
    <row r="56" spans="1:6" x14ac:dyDescent="0.2">
      <c r="A56" s="205">
        <v>33695</v>
      </c>
      <c r="B56" s="204">
        <v>1</v>
      </c>
      <c r="C56" s="201">
        <v>0</v>
      </c>
      <c r="D56" s="202">
        <v>330</v>
      </c>
      <c r="E56" s="202">
        <v>0</v>
      </c>
      <c r="F56" s="206">
        <v>0</v>
      </c>
    </row>
    <row r="57" spans="1:6" x14ac:dyDescent="0.2">
      <c r="A57" s="205">
        <v>33725</v>
      </c>
      <c r="B57" s="204">
        <v>1</v>
      </c>
      <c r="C57" s="201">
        <v>0</v>
      </c>
      <c r="D57" s="202">
        <v>341</v>
      </c>
      <c r="E57" s="202">
        <v>0</v>
      </c>
      <c r="F57" s="206">
        <v>0</v>
      </c>
    </row>
    <row r="58" spans="1:6" x14ac:dyDescent="0.2">
      <c r="A58" s="205">
        <v>33756</v>
      </c>
      <c r="B58" s="204">
        <v>1</v>
      </c>
      <c r="C58" s="201">
        <v>0</v>
      </c>
      <c r="D58" s="202">
        <v>220</v>
      </c>
      <c r="E58" s="202">
        <v>0</v>
      </c>
      <c r="F58" s="206">
        <v>0</v>
      </c>
    </row>
    <row r="59" spans="1:6" x14ac:dyDescent="0.2">
      <c r="A59" s="205">
        <v>33786</v>
      </c>
      <c r="B59" s="204">
        <v>1</v>
      </c>
      <c r="C59" s="201">
        <v>0</v>
      </c>
      <c r="D59" s="202">
        <v>90</v>
      </c>
      <c r="E59" s="202">
        <v>0</v>
      </c>
      <c r="F59" s="206">
        <v>0</v>
      </c>
    </row>
    <row r="60" spans="1:6" x14ac:dyDescent="0.2">
      <c r="A60" s="205">
        <v>33817</v>
      </c>
      <c r="B60" s="204">
        <v>1</v>
      </c>
      <c r="C60" s="201">
        <v>0</v>
      </c>
      <c r="D60" s="202">
        <v>600</v>
      </c>
      <c r="E60" s="202">
        <v>0</v>
      </c>
      <c r="F60" s="206">
        <v>0</v>
      </c>
    </row>
    <row r="61" spans="1:6" x14ac:dyDescent="0.2">
      <c r="A61" s="205">
        <v>33848</v>
      </c>
      <c r="B61" s="204">
        <v>1</v>
      </c>
      <c r="C61" s="201">
        <v>0</v>
      </c>
      <c r="D61" s="202">
        <v>1800</v>
      </c>
      <c r="E61" s="202">
        <v>0</v>
      </c>
      <c r="F61" s="206">
        <v>0</v>
      </c>
    </row>
    <row r="62" spans="1:6" x14ac:dyDescent="0.2">
      <c r="A62" s="205">
        <v>33878</v>
      </c>
      <c r="B62" s="204">
        <v>2</v>
      </c>
      <c r="C62" s="201">
        <v>0</v>
      </c>
      <c r="D62" s="202">
        <v>2046</v>
      </c>
      <c r="E62" s="202">
        <v>0</v>
      </c>
      <c r="F62" s="206">
        <v>0</v>
      </c>
    </row>
    <row r="63" spans="1:6" x14ac:dyDescent="0.2">
      <c r="A63" s="205">
        <v>33909</v>
      </c>
      <c r="B63" s="204">
        <v>2</v>
      </c>
      <c r="C63" s="201">
        <v>0</v>
      </c>
      <c r="D63" s="202">
        <v>1860</v>
      </c>
      <c r="E63" s="202">
        <v>0</v>
      </c>
      <c r="F63" s="206">
        <v>0</v>
      </c>
    </row>
    <row r="64" spans="1:6" x14ac:dyDescent="0.2">
      <c r="A64" s="205">
        <v>33939</v>
      </c>
      <c r="B64" s="204">
        <v>2</v>
      </c>
      <c r="C64" s="201">
        <v>0</v>
      </c>
      <c r="D64" s="202">
        <v>1860</v>
      </c>
      <c r="E64" s="202">
        <v>0</v>
      </c>
      <c r="F64" s="206">
        <v>0</v>
      </c>
    </row>
    <row r="65" spans="1:6" x14ac:dyDescent="0.2">
      <c r="A65" s="205">
        <v>33970</v>
      </c>
      <c r="B65" s="204">
        <v>2</v>
      </c>
      <c r="C65" s="201">
        <v>0</v>
      </c>
      <c r="D65" s="202">
        <v>1798</v>
      </c>
      <c r="E65" s="202">
        <v>0</v>
      </c>
      <c r="F65" s="206">
        <v>0</v>
      </c>
    </row>
    <row r="66" spans="1:6" x14ac:dyDescent="0.2">
      <c r="A66" s="205">
        <v>34001</v>
      </c>
      <c r="B66" s="204">
        <v>2</v>
      </c>
      <c r="C66" s="201">
        <v>0</v>
      </c>
      <c r="D66" s="202">
        <v>1624</v>
      </c>
      <c r="E66" s="202">
        <v>0</v>
      </c>
      <c r="F66" s="206">
        <v>0</v>
      </c>
    </row>
    <row r="67" spans="1:6" x14ac:dyDescent="0.2">
      <c r="A67" s="205">
        <v>34029</v>
      </c>
      <c r="B67" s="204">
        <v>2</v>
      </c>
      <c r="C67" s="201">
        <v>0</v>
      </c>
      <c r="D67" s="202">
        <v>1705</v>
      </c>
      <c r="E67" s="202">
        <v>0</v>
      </c>
      <c r="F67" s="206">
        <v>0</v>
      </c>
    </row>
    <row r="68" spans="1:6" x14ac:dyDescent="0.2">
      <c r="A68" s="205">
        <v>34060</v>
      </c>
      <c r="B68" s="204">
        <v>2</v>
      </c>
      <c r="C68" s="201">
        <v>0</v>
      </c>
      <c r="D68" s="202">
        <v>1500</v>
      </c>
      <c r="E68" s="202">
        <v>0</v>
      </c>
      <c r="F68" s="206">
        <v>0</v>
      </c>
    </row>
    <row r="69" spans="1:6" x14ac:dyDescent="0.2">
      <c r="A69" s="205">
        <v>34090</v>
      </c>
      <c r="B69" s="204">
        <v>2</v>
      </c>
      <c r="C69" s="201">
        <v>0</v>
      </c>
      <c r="D69" s="202">
        <v>500</v>
      </c>
      <c r="E69" s="202">
        <v>0</v>
      </c>
      <c r="F69" s="206">
        <v>0</v>
      </c>
    </row>
    <row r="70" spans="1:6" x14ac:dyDescent="0.2">
      <c r="A70" s="205">
        <v>34121</v>
      </c>
      <c r="B70" s="204">
        <v>0</v>
      </c>
      <c r="C70" s="201">
        <v>0</v>
      </c>
      <c r="D70" s="202">
        <v>0</v>
      </c>
      <c r="E70" s="202">
        <v>0</v>
      </c>
      <c r="F70" s="206">
        <v>0</v>
      </c>
    </row>
    <row r="71" spans="1:6" x14ac:dyDescent="0.2">
      <c r="A71" s="205">
        <v>34151</v>
      </c>
      <c r="B71" s="204">
        <v>0</v>
      </c>
      <c r="C71" s="201">
        <v>0</v>
      </c>
      <c r="D71" s="202">
        <v>0</v>
      </c>
      <c r="E71" s="202">
        <v>0</v>
      </c>
      <c r="F71" s="206">
        <v>0</v>
      </c>
    </row>
    <row r="72" spans="1:6" x14ac:dyDescent="0.2">
      <c r="A72" s="205">
        <v>34182</v>
      </c>
      <c r="B72" s="204">
        <v>0</v>
      </c>
      <c r="C72" s="201">
        <v>0</v>
      </c>
      <c r="D72" s="202">
        <v>0</v>
      </c>
      <c r="E72" s="202">
        <v>0</v>
      </c>
      <c r="F72" s="206">
        <v>0</v>
      </c>
    </row>
    <row r="73" spans="1:6" x14ac:dyDescent="0.2">
      <c r="A73" s="205">
        <v>34213</v>
      </c>
      <c r="B73" s="204">
        <v>1</v>
      </c>
      <c r="C73" s="201">
        <v>0</v>
      </c>
      <c r="D73" s="202">
        <v>577</v>
      </c>
      <c r="E73" s="202">
        <v>0</v>
      </c>
      <c r="F73" s="206">
        <v>0</v>
      </c>
    </row>
    <row r="74" spans="1:6" x14ac:dyDescent="0.2">
      <c r="A74" s="205">
        <v>34243</v>
      </c>
      <c r="B74" s="204">
        <v>2</v>
      </c>
      <c r="C74" s="201">
        <v>0</v>
      </c>
      <c r="D74" s="202">
        <v>700</v>
      </c>
      <c r="E74" s="202">
        <v>0</v>
      </c>
      <c r="F74" s="206">
        <v>0</v>
      </c>
    </row>
    <row r="75" spans="1:6" x14ac:dyDescent="0.2">
      <c r="A75" s="205">
        <v>34274</v>
      </c>
      <c r="B75" s="204">
        <v>2</v>
      </c>
      <c r="C75" s="201">
        <v>0</v>
      </c>
      <c r="D75" s="202">
        <v>132</v>
      </c>
      <c r="E75" s="202">
        <v>0</v>
      </c>
      <c r="F75" s="206">
        <v>0</v>
      </c>
    </row>
    <row r="76" spans="1:6" x14ac:dyDescent="0.2">
      <c r="A76" s="205">
        <v>34304</v>
      </c>
      <c r="B76" s="204">
        <v>2</v>
      </c>
      <c r="C76" s="201">
        <v>0</v>
      </c>
      <c r="D76" s="202">
        <v>800</v>
      </c>
      <c r="E76" s="202">
        <v>0</v>
      </c>
      <c r="F76" s="206">
        <v>0</v>
      </c>
    </row>
    <row r="77" spans="1:6" x14ac:dyDescent="0.2">
      <c r="A77" s="205">
        <v>34335</v>
      </c>
      <c r="B77" s="204">
        <v>2</v>
      </c>
      <c r="C77" s="201">
        <v>0</v>
      </c>
      <c r="D77" s="202">
        <v>356</v>
      </c>
      <c r="E77" s="202">
        <v>0</v>
      </c>
      <c r="F77" s="206">
        <v>0</v>
      </c>
    </row>
    <row r="78" spans="1:6" x14ac:dyDescent="0.2">
      <c r="A78" s="205">
        <v>34366</v>
      </c>
      <c r="B78" s="204">
        <v>2</v>
      </c>
      <c r="C78" s="201">
        <v>0</v>
      </c>
      <c r="D78" s="202">
        <v>280</v>
      </c>
      <c r="E78" s="202">
        <v>0</v>
      </c>
      <c r="F78" s="206">
        <v>0</v>
      </c>
    </row>
    <row r="79" spans="1:6" x14ac:dyDescent="0.2">
      <c r="A79" s="205">
        <v>34394</v>
      </c>
      <c r="B79" s="204">
        <v>2</v>
      </c>
      <c r="C79" s="201">
        <v>0</v>
      </c>
      <c r="D79" s="202">
        <v>328</v>
      </c>
      <c r="E79" s="202">
        <v>0</v>
      </c>
      <c r="F79" s="206">
        <v>0</v>
      </c>
    </row>
    <row r="80" spans="1:6" x14ac:dyDescent="0.2">
      <c r="A80" s="205">
        <v>34425</v>
      </c>
      <c r="B80" s="204">
        <v>2</v>
      </c>
      <c r="C80" s="201">
        <v>0</v>
      </c>
      <c r="D80" s="202">
        <v>299</v>
      </c>
      <c r="E80" s="202">
        <v>0</v>
      </c>
      <c r="F80" s="206">
        <v>0</v>
      </c>
    </row>
    <row r="81" spans="1:6" x14ac:dyDescent="0.2">
      <c r="A81" s="205">
        <v>34455</v>
      </c>
      <c r="B81" s="204">
        <v>2</v>
      </c>
      <c r="C81" s="201">
        <v>0</v>
      </c>
      <c r="D81" s="202">
        <v>262</v>
      </c>
      <c r="E81" s="202">
        <v>0</v>
      </c>
      <c r="F81" s="206">
        <v>0</v>
      </c>
    </row>
    <row r="82" spans="1:6" x14ac:dyDescent="0.2">
      <c r="A82" s="205">
        <v>34486</v>
      </c>
      <c r="B82" s="204">
        <v>2</v>
      </c>
      <c r="C82" s="201">
        <v>0</v>
      </c>
      <c r="D82" s="202">
        <v>175</v>
      </c>
      <c r="E82" s="202">
        <v>0</v>
      </c>
      <c r="F82" s="206">
        <v>0</v>
      </c>
    </row>
    <row r="83" spans="1:6" x14ac:dyDescent="0.2">
      <c r="A83" s="205">
        <v>34516</v>
      </c>
      <c r="B83" s="204">
        <v>0</v>
      </c>
      <c r="C83" s="201">
        <v>0</v>
      </c>
      <c r="D83" s="202">
        <v>0</v>
      </c>
      <c r="E83" s="202">
        <v>0</v>
      </c>
      <c r="F83" s="206">
        <v>0</v>
      </c>
    </row>
    <row r="84" spans="1:6" x14ac:dyDescent="0.2">
      <c r="A84" s="205">
        <v>34547</v>
      </c>
      <c r="B84" s="204">
        <v>0</v>
      </c>
      <c r="C84" s="201">
        <v>0</v>
      </c>
      <c r="D84" s="202">
        <v>0</v>
      </c>
      <c r="E84" s="202">
        <v>0</v>
      </c>
      <c r="F84" s="206">
        <v>0</v>
      </c>
    </row>
    <row r="85" spans="1:6" x14ac:dyDescent="0.2">
      <c r="A85" s="205">
        <v>34578</v>
      </c>
      <c r="B85" s="204">
        <v>0</v>
      </c>
      <c r="C85" s="201">
        <v>0</v>
      </c>
      <c r="D85" s="202">
        <v>0</v>
      </c>
      <c r="E85" s="202">
        <v>0</v>
      </c>
      <c r="F85" s="206">
        <v>0</v>
      </c>
    </row>
    <row r="86" spans="1:6" x14ac:dyDescent="0.2">
      <c r="A86" s="205">
        <v>34608</v>
      </c>
      <c r="B86" s="204">
        <v>0</v>
      </c>
      <c r="C86" s="201">
        <v>0</v>
      </c>
      <c r="D86" s="202">
        <v>0</v>
      </c>
      <c r="E86" s="202">
        <v>0</v>
      </c>
      <c r="F86" s="206">
        <v>0</v>
      </c>
    </row>
    <row r="87" spans="1:6" x14ac:dyDescent="0.2">
      <c r="A87" s="205">
        <v>34639</v>
      </c>
      <c r="B87" s="204">
        <v>2</v>
      </c>
      <c r="C87" s="201">
        <v>0</v>
      </c>
      <c r="D87" s="202">
        <v>67</v>
      </c>
      <c r="E87" s="202">
        <v>0</v>
      </c>
      <c r="F87" s="206">
        <v>0</v>
      </c>
    </row>
    <row r="88" spans="1:6" x14ac:dyDescent="0.2">
      <c r="A88" s="205">
        <v>34669</v>
      </c>
      <c r="B88" s="204">
        <v>3</v>
      </c>
      <c r="C88" s="201">
        <v>0</v>
      </c>
      <c r="D88" s="202">
        <v>729</v>
      </c>
      <c r="E88" s="202">
        <v>0</v>
      </c>
      <c r="F88" s="206">
        <v>0</v>
      </c>
    </row>
    <row r="89" spans="1:6" x14ac:dyDescent="0.2">
      <c r="A89" s="205">
        <v>34700</v>
      </c>
      <c r="B89" s="204">
        <v>3</v>
      </c>
      <c r="C89" s="201">
        <v>0</v>
      </c>
      <c r="D89" s="202">
        <v>249</v>
      </c>
      <c r="E89" s="202">
        <v>0</v>
      </c>
      <c r="F89" s="206">
        <v>0</v>
      </c>
    </row>
    <row r="90" spans="1:6" x14ac:dyDescent="0.2">
      <c r="A90" s="205">
        <v>34731</v>
      </c>
      <c r="B90" s="204">
        <v>3</v>
      </c>
      <c r="C90" s="201">
        <v>0</v>
      </c>
      <c r="D90" s="202">
        <v>260</v>
      </c>
      <c r="E90" s="202">
        <v>0</v>
      </c>
      <c r="F90" s="206">
        <v>0</v>
      </c>
    </row>
    <row r="91" spans="1:6" x14ac:dyDescent="0.2">
      <c r="A91" s="205">
        <v>34759</v>
      </c>
      <c r="B91" s="204">
        <v>4</v>
      </c>
      <c r="C91" s="201">
        <v>0</v>
      </c>
      <c r="D91" s="202">
        <v>327</v>
      </c>
      <c r="E91" s="202">
        <v>0</v>
      </c>
      <c r="F91" s="206">
        <v>0</v>
      </c>
    </row>
    <row r="92" spans="1:6" x14ac:dyDescent="0.2">
      <c r="A92" s="205">
        <v>34790</v>
      </c>
      <c r="B92" s="204">
        <v>4</v>
      </c>
      <c r="C92" s="201">
        <v>0</v>
      </c>
      <c r="D92" s="202">
        <v>358</v>
      </c>
      <c r="E92" s="202">
        <v>0</v>
      </c>
      <c r="F92" s="206">
        <v>0</v>
      </c>
    </row>
    <row r="93" spans="1:6" x14ac:dyDescent="0.2">
      <c r="A93" s="205">
        <v>34820</v>
      </c>
      <c r="B93" s="204">
        <v>5</v>
      </c>
      <c r="C93" s="201">
        <v>0</v>
      </c>
      <c r="D93" s="202">
        <v>372</v>
      </c>
      <c r="E93" s="202">
        <v>0</v>
      </c>
      <c r="F93" s="206">
        <v>0</v>
      </c>
    </row>
    <row r="94" spans="1:6" x14ac:dyDescent="0.2">
      <c r="A94" s="205">
        <v>34851</v>
      </c>
      <c r="B94" s="204">
        <v>6</v>
      </c>
      <c r="C94" s="201">
        <v>0</v>
      </c>
      <c r="D94" s="202">
        <v>419</v>
      </c>
      <c r="E94" s="202">
        <v>0</v>
      </c>
      <c r="F94" s="206">
        <v>0</v>
      </c>
    </row>
    <row r="95" spans="1:6" x14ac:dyDescent="0.2">
      <c r="A95" s="205">
        <v>34881</v>
      </c>
      <c r="B95" s="204">
        <v>7</v>
      </c>
      <c r="C95" s="201">
        <v>0</v>
      </c>
      <c r="D95" s="202">
        <v>430</v>
      </c>
      <c r="E95" s="202">
        <v>0</v>
      </c>
      <c r="F95" s="206">
        <v>0</v>
      </c>
    </row>
    <row r="96" spans="1:6" x14ac:dyDescent="0.2">
      <c r="A96" s="205">
        <v>34912</v>
      </c>
      <c r="B96" s="204">
        <v>6</v>
      </c>
      <c r="C96" s="201">
        <v>0</v>
      </c>
      <c r="D96" s="202">
        <v>630</v>
      </c>
      <c r="E96" s="202">
        <v>0</v>
      </c>
      <c r="F96" s="206">
        <v>0</v>
      </c>
    </row>
    <row r="97" spans="1:6" x14ac:dyDescent="0.2">
      <c r="A97" s="205">
        <v>34943</v>
      </c>
      <c r="B97" s="204">
        <v>6</v>
      </c>
      <c r="C97" s="201">
        <v>0</v>
      </c>
      <c r="D97" s="202">
        <v>584</v>
      </c>
      <c r="E97" s="202">
        <v>0</v>
      </c>
      <c r="F97" s="206">
        <v>0</v>
      </c>
    </row>
    <row r="98" spans="1:6" x14ac:dyDescent="0.2">
      <c r="A98" s="205">
        <v>34973</v>
      </c>
      <c r="B98" s="204">
        <v>6</v>
      </c>
      <c r="C98" s="201">
        <v>0</v>
      </c>
      <c r="D98" s="202">
        <v>657</v>
      </c>
      <c r="E98" s="202">
        <v>0</v>
      </c>
      <c r="F98" s="206">
        <v>0</v>
      </c>
    </row>
    <row r="99" spans="1:6" x14ac:dyDescent="0.2">
      <c r="A99" s="205">
        <v>35004</v>
      </c>
      <c r="B99" s="204">
        <v>6</v>
      </c>
      <c r="C99" s="201">
        <v>0</v>
      </c>
      <c r="D99" s="202">
        <v>408</v>
      </c>
      <c r="E99" s="202">
        <v>0</v>
      </c>
      <c r="F99" s="206">
        <v>0</v>
      </c>
    </row>
    <row r="100" spans="1:6" x14ac:dyDescent="0.2">
      <c r="A100" s="205">
        <v>35034</v>
      </c>
      <c r="B100" s="198">
        <v>5</v>
      </c>
      <c r="C100" s="198">
        <v>0</v>
      </c>
      <c r="D100" s="203">
        <v>262</v>
      </c>
      <c r="E100" s="199">
        <v>0</v>
      </c>
      <c r="F100" s="206">
        <v>0</v>
      </c>
    </row>
    <row r="101" spans="1:6" x14ac:dyDescent="0.2">
      <c r="A101" s="205">
        <v>35065</v>
      </c>
      <c r="B101" s="198">
        <v>6</v>
      </c>
      <c r="C101" s="198">
        <v>0</v>
      </c>
      <c r="D101" s="203">
        <v>266</v>
      </c>
      <c r="E101" s="199">
        <v>0</v>
      </c>
      <c r="F101" s="206">
        <v>0</v>
      </c>
    </row>
    <row r="102" spans="1:6" x14ac:dyDescent="0.2">
      <c r="A102" s="205">
        <v>35096</v>
      </c>
      <c r="B102" s="198">
        <v>7</v>
      </c>
      <c r="C102" s="198">
        <v>0</v>
      </c>
      <c r="D102" s="203">
        <v>339</v>
      </c>
      <c r="E102" s="199">
        <v>0</v>
      </c>
      <c r="F102" s="206">
        <v>0</v>
      </c>
    </row>
    <row r="103" spans="1:6" x14ac:dyDescent="0.2">
      <c r="A103" s="205">
        <v>35125</v>
      </c>
      <c r="B103" s="198">
        <v>11</v>
      </c>
      <c r="C103" s="198">
        <v>0</v>
      </c>
      <c r="D103" s="203">
        <v>629</v>
      </c>
      <c r="E103" s="199">
        <v>7</v>
      </c>
      <c r="F103" s="206">
        <v>0</v>
      </c>
    </row>
    <row r="104" spans="1:6" x14ac:dyDescent="0.2">
      <c r="A104" s="205">
        <v>35156</v>
      </c>
      <c r="B104" s="198">
        <v>11</v>
      </c>
      <c r="C104" s="203">
        <v>0</v>
      </c>
      <c r="D104" s="203">
        <v>644</v>
      </c>
      <c r="E104" s="202">
        <v>19</v>
      </c>
      <c r="F104" s="206">
        <v>0</v>
      </c>
    </row>
    <row r="105" spans="1:6" x14ac:dyDescent="0.2">
      <c r="A105" s="205">
        <v>35186</v>
      </c>
      <c r="B105" s="198">
        <v>12</v>
      </c>
      <c r="C105" s="203">
        <v>0</v>
      </c>
      <c r="D105" s="203">
        <v>693</v>
      </c>
      <c r="E105" s="202">
        <v>21</v>
      </c>
      <c r="F105" s="206">
        <v>0</v>
      </c>
    </row>
    <row r="106" spans="1:6" x14ac:dyDescent="0.2">
      <c r="A106" s="205">
        <v>35217</v>
      </c>
      <c r="B106" s="198">
        <v>12</v>
      </c>
      <c r="C106" s="203">
        <v>0</v>
      </c>
      <c r="D106" s="203">
        <v>821</v>
      </c>
      <c r="E106" s="202">
        <v>21</v>
      </c>
      <c r="F106" s="206">
        <v>0</v>
      </c>
    </row>
    <row r="107" spans="1:6" x14ac:dyDescent="0.2">
      <c r="A107" s="205">
        <v>35247</v>
      </c>
      <c r="B107" s="198">
        <v>11</v>
      </c>
      <c r="C107" s="203">
        <v>0</v>
      </c>
      <c r="D107" s="203">
        <v>643</v>
      </c>
      <c r="E107" s="202">
        <v>19</v>
      </c>
      <c r="F107" s="206">
        <v>0</v>
      </c>
    </row>
    <row r="108" spans="1:6" x14ac:dyDescent="0.2">
      <c r="A108" s="205">
        <v>35278</v>
      </c>
      <c r="B108" s="198">
        <v>12</v>
      </c>
      <c r="C108" s="203">
        <v>0</v>
      </c>
      <c r="D108" s="203">
        <v>826</v>
      </c>
      <c r="E108" s="202">
        <v>16</v>
      </c>
      <c r="F108" s="206">
        <v>0</v>
      </c>
    </row>
    <row r="109" spans="1:6" x14ac:dyDescent="0.2">
      <c r="A109" s="205">
        <v>35309</v>
      </c>
      <c r="B109" s="198">
        <v>17</v>
      </c>
      <c r="C109" s="203">
        <v>0</v>
      </c>
      <c r="D109" s="203">
        <v>927</v>
      </c>
      <c r="E109" s="202">
        <v>20</v>
      </c>
      <c r="F109" s="206">
        <v>0</v>
      </c>
    </row>
    <row r="110" spans="1:6" x14ac:dyDescent="0.2">
      <c r="A110" s="205">
        <v>35339</v>
      </c>
      <c r="B110" s="198">
        <v>18</v>
      </c>
      <c r="C110" s="203">
        <v>0</v>
      </c>
      <c r="D110" s="203">
        <v>1886</v>
      </c>
      <c r="E110" s="202">
        <v>33</v>
      </c>
      <c r="F110" s="206">
        <v>0</v>
      </c>
    </row>
    <row r="111" spans="1:6" x14ac:dyDescent="0.2">
      <c r="A111" s="205">
        <v>35370</v>
      </c>
      <c r="B111" s="198">
        <v>18</v>
      </c>
      <c r="C111" s="203">
        <v>0</v>
      </c>
      <c r="D111" s="203">
        <v>1811</v>
      </c>
      <c r="E111" s="202">
        <v>56</v>
      </c>
      <c r="F111" s="206">
        <v>0</v>
      </c>
    </row>
    <row r="112" spans="1:6" x14ac:dyDescent="0.2">
      <c r="A112" s="205">
        <v>35400</v>
      </c>
      <c r="B112" s="198">
        <v>17</v>
      </c>
      <c r="C112" s="203">
        <v>0</v>
      </c>
      <c r="D112" s="203">
        <v>1502</v>
      </c>
      <c r="E112" s="202">
        <v>38</v>
      </c>
      <c r="F112" s="206">
        <v>0</v>
      </c>
    </row>
    <row r="113" spans="1:6" x14ac:dyDescent="0.2">
      <c r="A113" s="205">
        <v>35431</v>
      </c>
      <c r="B113" s="198">
        <v>16</v>
      </c>
      <c r="C113" s="203">
        <v>0</v>
      </c>
      <c r="D113" s="203">
        <v>1191</v>
      </c>
      <c r="E113" s="202">
        <v>25</v>
      </c>
      <c r="F113" s="206">
        <v>0</v>
      </c>
    </row>
    <row r="114" spans="1:6" x14ac:dyDescent="0.2">
      <c r="A114" s="205">
        <v>35462</v>
      </c>
      <c r="B114" s="198">
        <v>15</v>
      </c>
      <c r="C114" s="203">
        <v>0</v>
      </c>
      <c r="D114" s="203">
        <v>1169</v>
      </c>
      <c r="E114" s="202">
        <v>17</v>
      </c>
      <c r="F114" s="206">
        <v>0</v>
      </c>
    </row>
    <row r="115" spans="1:6" x14ac:dyDescent="0.2">
      <c r="A115" s="205">
        <v>35490</v>
      </c>
      <c r="B115" s="198">
        <v>14</v>
      </c>
      <c r="C115" s="203">
        <v>0</v>
      </c>
      <c r="D115" s="203">
        <v>1030</v>
      </c>
      <c r="E115" s="202">
        <v>15</v>
      </c>
      <c r="F115" s="206">
        <v>0</v>
      </c>
    </row>
    <row r="116" spans="1:6" x14ac:dyDescent="0.2">
      <c r="A116" s="205">
        <v>35521</v>
      </c>
      <c r="B116" s="198">
        <v>16</v>
      </c>
      <c r="C116" s="203">
        <v>0</v>
      </c>
      <c r="D116" s="203">
        <v>1212</v>
      </c>
      <c r="E116" s="202">
        <v>13</v>
      </c>
      <c r="F116" s="206">
        <v>0</v>
      </c>
    </row>
    <row r="117" spans="1:6" x14ac:dyDescent="0.2">
      <c r="A117" s="205">
        <v>35551</v>
      </c>
      <c r="B117" s="198">
        <v>16</v>
      </c>
      <c r="C117" s="203">
        <v>1</v>
      </c>
      <c r="D117" s="203">
        <v>1218</v>
      </c>
      <c r="E117" s="202">
        <v>17</v>
      </c>
      <c r="F117" s="206">
        <v>1090</v>
      </c>
    </row>
    <row r="118" spans="1:6" x14ac:dyDescent="0.2">
      <c r="A118" s="205">
        <v>35582</v>
      </c>
      <c r="B118" s="198">
        <v>14</v>
      </c>
      <c r="C118" s="203">
        <v>1</v>
      </c>
      <c r="D118" s="203">
        <v>1287</v>
      </c>
      <c r="E118" s="202">
        <v>29</v>
      </c>
      <c r="F118" s="206">
        <v>3123</v>
      </c>
    </row>
    <row r="119" spans="1:6" x14ac:dyDescent="0.2">
      <c r="A119" s="205">
        <v>35612</v>
      </c>
      <c r="B119" s="198">
        <v>16</v>
      </c>
      <c r="C119" s="203">
        <v>1</v>
      </c>
      <c r="D119" s="203">
        <v>1206</v>
      </c>
      <c r="E119" s="202">
        <v>30</v>
      </c>
      <c r="F119" s="206">
        <v>520</v>
      </c>
    </row>
    <row r="120" spans="1:6" x14ac:dyDescent="0.2">
      <c r="A120" s="205">
        <v>35643</v>
      </c>
      <c r="B120" s="198">
        <v>14</v>
      </c>
      <c r="C120" s="203">
        <v>0</v>
      </c>
      <c r="D120" s="203">
        <v>1190</v>
      </c>
      <c r="E120" s="202">
        <v>1</v>
      </c>
      <c r="F120" s="206">
        <v>0</v>
      </c>
    </row>
    <row r="121" spans="1:6" x14ac:dyDescent="0.2">
      <c r="A121" s="205">
        <v>35674</v>
      </c>
      <c r="B121" s="198">
        <v>15</v>
      </c>
      <c r="C121" s="203">
        <v>1</v>
      </c>
      <c r="D121" s="203">
        <v>984</v>
      </c>
      <c r="E121" s="202">
        <v>13</v>
      </c>
      <c r="F121" s="206">
        <v>145</v>
      </c>
    </row>
    <row r="122" spans="1:6" x14ac:dyDescent="0.2">
      <c r="A122" s="205">
        <v>35704</v>
      </c>
      <c r="B122" s="198">
        <v>14</v>
      </c>
      <c r="C122" s="203">
        <v>0</v>
      </c>
      <c r="D122" s="203">
        <v>798</v>
      </c>
      <c r="E122" s="202">
        <v>19</v>
      </c>
      <c r="F122" s="206">
        <v>0</v>
      </c>
    </row>
    <row r="123" spans="1:6" x14ac:dyDescent="0.2">
      <c r="A123" s="205">
        <v>35735</v>
      </c>
      <c r="B123" s="198">
        <v>14</v>
      </c>
      <c r="C123" s="203">
        <v>0</v>
      </c>
      <c r="D123" s="203">
        <v>936</v>
      </c>
      <c r="E123" s="202">
        <v>19</v>
      </c>
      <c r="F123" s="206">
        <v>0</v>
      </c>
    </row>
    <row r="124" spans="1:6" x14ac:dyDescent="0.2">
      <c r="A124" s="205">
        <v>35765</v>
      </c>
      <c r="B124" s="198">
        <v>13</v>
      </c>
      <c r="C124" s="203">
        <v>0</v>
      </c>
      <c r="D124" s="203">
        <v>786</v>
      </c>
      <c r="E124" s="202">
        <v>16</v>
      </c>
      <c r="F124" s="206">
        <v>0</v>
      </c>
    </row>
    <row r="125" spans="1:6" x14ac:dyDescent="0.2">
      <c r="A125" s="205">
        <v>35796</v>
      </c>
      <c r="B125" s="198">
        <v>15</v>
      </c>
      <c r="C125" s="203">
        <v>0</v>
      </c>
      <c r="D125" s="203">
        <v>1499</v>
      </c>
      <c r="E125" s="202">
        <v>11</v>
      </c>
      <c r="F125" s="206">
        <v>0</v>
      </c>
    </row>
    <row r="126" spans="1:6" x14ac:dyDescent="0.2">
      <c r="A126" s="205">
        <v>35827</v>
      </c>
      <c r="B126" s="198">
        <v>15</v>
      </c>
      <c r="C126" s="203">
        <v>0</v>
      </c>
      <c r="D126" s="203">
        <v>1479</v>
      </c>
      <c r="E126" s="202">
        <v>11</v>
      </c>
      <c r="F126" s="206">
        <v>0</v>
      </c>
    </row>
    <row r="127" spans="1:6" x14ac:dyDescent="0.2">
      <c r="A127" s="205">
        <v>35855</v>
      </c>
      <c r="B127" s="198">
        <v>15</v>
      </c>
      <c r="C127" s="203">
        <v>0</v>
      </c>
      <c r="D127" s="203">
        <v>1475</v>
      </c>
      <c r="E127" s="202">
        <v>28</v>
      </c>
      <c r="F127" s="206">
        <v>0</v>
      </c>
    </row>
    <row r="128" spans="1:6" x14ac:dyDescent="0.2">
      <c r="A128" s="205">
        <v>35886</v>
      </c>
      <c r="B128" s="198">
        <v>15</v>
      </c>
      <c r="C128" s="203">
        <v>0</v>
      </c>
      <c r="D128" s="203">
        <v>1055</v>
      </c>
      <c r="E128" s="202">
        <v>26</v>
      </c>
      <c r="F128" s="206">
        <v>0</v>
      </c>
    </row>
    <row r="129" spans="1:6" x14ac:dyDescent="0.2">
      <c r="A129" s="205">
        <v>35916</v>
      </c>
      <c r="B129" s="198">
        <v>15</v>
      </c>
      <c r="C129" s="203">
        <v>0</v>
      </c>
      <c r="D129" s="203">
        <v>1483</v>
      </c>
      <c r="E129" s="202">
        <v>28</v>
      </c>
      <c r="F129" s="206">
        <v>0</v>
      </c>
    </row>
    <row r="130" spans="1:6" x14ac:dyDescent="0.2">
      <c r="A130" s="205">
        <v>35947</v>
      </c>
      <c r="B130" s="198">
        <v>15</v>
      </c>
      <c r="C130" s="203">
        <v>2</v>
      </c>
      <c r="D130" s="203">
        <v>3421</v>
      </c>
      <c r="E130" s="202">
        <v>32</v>
      </c>
      <c r="F130" s="206">
        <v>4645</v>
      </c>
    </row>
    <row r="131" spans="1:6" x14ac:dyDescent="0.2">
      <c r="A131" s="205">
        <v>35977</v>
      </c>
      <c r="B131" s="198">
        <v>15</v>
      </c>
      <c r="C131" s="203">
        <v>2</v>
      </c>
      <c r="D131" s="203">
        <v>2595</v>
      </c>
      <c r="E131" s="202">
        <v>28</v>
      </c>
      <c r="F131" s="206">
        <v>5870</v>
      </c>
    </row>
    <row r="132" spans="1:6" x14ac:dyDescent="0.2">
      <c r="A132" s="205">
        <v>36008</v>
      </c>
      <c r="B132" s="198">
        <v>16</v>
      </c>
      <c r="C132" s="203">
        <v>2</v>
      </c>
      <c r="D132" s="203">
        <v>2484</v>
      </c>
      <c r="E132" s="202">
        <v>40</v>
      </c>
      <c r="F132" s="206">
        <v>6735</v>
      </c>
    </row>
    <row r="133" spans="1:6" x14ac:dyDescent="0.2">
      <c r="A133" s="205">
        <v>36039</v>
      </c>
      <c r="B133" s="198">
        <v>16</v>
      </c>
      <c r="C133" s="203">
        <v>2</v>
      </c>
      <c r="D133" s="203">
        <v>2493</v>
      </c>
      <c r="E133" s="202">
        <v>38</v>
      </c>
      <c r="F133" s="206">
        <v>2930</v>
      </c>
    </row>
    <row r="134" spans="1:6" x14ac:dyDescent="0.2">
      <c r="A134" s="205">
        <v>36069</v>
      </c>
      <c r="B134" s="198">
        <v>15</v>
      </c>
      <c r="C134" s="203">
        <v>2</v>
      </c>
      <c r="D134" s="203">
        <v>2886</v>
      </c>
      <c r="E134" s="202">
        <v>38</v>
      </c>
      <c r="F134" s="206">
        <v>7173</v>
      </c>
    </row>
    <row r="135" spans="1:6" x14ac:dyDescent="0.2">
      <c r="A135" s="205">
        <v>36100</v>
      </c>
      <c r="B135" s="198">
        <v>15</v>
      </c>
      <c r="C135" s="203">
        <v>2</v>
      </c>
      <c r="D135" s="203">
        <v>2564</v>
      </c>
      <c r="E135" s="202">
        <v>32</v>
      </c>
      <c r="F135" s="206">
        <v>5188</v>
      </c>
    </row>
    <row r="136" spans="1:6" x14ac:dyDescent="0.2">
      <c r="A136" s="205">
        <v>36130</v>
      </c>
      <c r="B136" s="198">
        <v>15</v>
      </c>
      <c r="C136" s="203">
        <v>2</v>
      </c>
      <c r="D136" s="203">
        <v>2595</v>
      </c>
      <c r="E136" s="202">
        <v>31</v>
      </c>
      <c r="F136" s="206">
        <v>5430</v>
      </c>
    </row>
    <row r="137" spans="1:6" x14ac:dyDescent="0.2">
      <c r="A137" s="205">
        <v>36161</v>
      </c>
      <c r="B137" s="198">
        <v>15</v>
      </c>
      <c r="C137" s="203">
        <v>2</v>
      </c>
      <c r="D137" s="203">
        <v>2722</v>
      </c>
      <c r="E137" s="202">
        <v>19</v>
      </c>
      <c r="F137" s="206">
        <v>6498</v>
      </c>
    </row>
    <row r="138" spans="1:6" x14ac:dyDescent="0.2">
      <c r="A138" s="205">
        <v>36192</v>
      </c>
      <c r="B138" s="198">
        <v>15</v>
      </c>
      <c r="C138" s="203">
        <v>2</v>
      </c>
      <c r="D138" s="203">
        <v>2296</v>
      </c>
      <c r="E138" s="202">
        <v>11</v>
      </c>
      <c r="F138" s="206">
        <v>2214</v>
      </c>
    </row>
    <row r="139" spans="1:6" x14ac:dyDescent="0.2">
      <c r="A139" s="205">
        <v>36220</v>
      </c>
      <c r="B139" s="198">
        <v>15</v>
      </c>
      <c r="C139" s="203">
        <v>2</v>
      </c>
      <c r="D139" s="203">
        <v>3167</v>
      </c>
      <c r="E139" s="202">
        <v>11</v>
      </c>
      <c r="F139" s="206">
        <v>9274</v>
      </c>
    </row>
    <row r="140" spans="1:6" x14ac:dyDescent="0.2">
      <c r="A140" s="205">
        <v>36251</v>
      </c>
      <c r="B140" s="198">
        <v>15</v>
      </c>
      <c r="C140" s="203">
        <v>2</v>
      </c>
      <c r="D140" s="203">
        <v>2599</v>
      </c>
      <c r="E140" s="202">
        <v>8</v>
      </c>
      <c r="F140" s="206">
        <v>1152</v>
      </c>
    </row>
    <row r="141" spans="1:6" x14ac:dyDescent="0.2">
      <c r="A141" s="205">
        <v>36281</v>
      </c>
      <c r="B141" s="198">
        <v>15</v>
      </c>
      <c r="C141" s="203">
        <v>2</v>
      </c>
      <c r="D141" s="203">
        <v>2302</v>
      </c>
      <c r="E141" s="202">
        <v>22</v>
      </c>
      <c r="F141" s="206">
        <v>4317</v>
      </c>
    </row>
    <row r="142" spans="1:6" x14ac:dyDescent="0.2">
      <c r="A142" s="205">
        <v>36312</v>
      </c>
      <c r="B142" s="198">
        <v>16</v>
      </c>
      <c r="C142" s="203">
        <v>2</v>
      </c>
      <c r="D142" s="203">
        <v>2298</v>
      </c>
      <c r="E142" s="202">
        <v>40</v>
      </c>
      <c r="F142" s="206">
        <v>5253</v>
      </c>
    </row>
    <row r="143" spans="1:6" x14ac:dyDescent="0.2">
      <c r="A143" s="205">
        <v>36342</v>
      </c>
      <c r="B143" s="198">
        <v>15</v>
      </c>
      <c r="C143" s="203">
        <v>2</v>
      </c>
      <c r="D143" s="203">
        <v>2522</v>
      </c>
      <c r="E143" s="202">
        <v>45</v>
      </c>
      <c r="F143" s="206">
        <v>14184</v>
      </c>
    </row>
    <row r="144" spans="1:6" x14ac:dyDescent="0.2">
      <c r="A144" s="205">
        <v>36373</v>
      </c>
      <c r="B144" s="198">
        <v>15</v>
      </c>
      <c r="C144" s="203">
        <v>2</v>
      </c>
      <c r="D144" s="203">
        <v>2417</v>
      </c>
      <c r="E144" s="202">
        <v>48</v>
      </c>
      <c r="F144" s="206">
        <v>1702</v>
      </c>
    </row>
    <row r="145" spans="1:6" x14ac:dyDescent="0.2">
      <c r="A145" s="205">
        <v>36404</v>
      </c>
      <c r="B145" s="198">
        <v>16</v>
      </c>
      <c r="C145" s="203">
        <v>2</v>
      </c>
      <c r="D145" s="203">
        <v>2186</v>
      </c>
      <c r="E145" s="202">
        <v>41</v>
      </c>
      <c r="F145" s="206">
        <v>3544</v>
      </c>
    </row>
    <row r="146" spans="1:6" x14ac:dyDescent="0.2">
      <c r="A146" s="205">
        <v>36434</v>
      </c>
      <c r="B146" s="198">
        <v>17</v>
      </c>
      <c r="C146" s="203">
        <v>2</v>
      </c>
      <c r="D146" s="203">
        <v>2194</v>
      </c>
      <c r="E146" s="202">
        <v>43</v>
      </c>
      <c r="F146" s="206">
        <v>16498</v>
      </c>
    </row>
    <row r="147" spans="1:6" x14ac:dyDescent="0.2">
      <c r="A147" s="205">
        <v>36465</v>
      </c>
      <c r="B147" s="198">
        <v>16</v>
      </c>
      <c r="C147" s="203">
        <v>2</v>
      </c>
      <c r="D147" s="203">
        <v>2051</v>
      </c>
      <c r="E147" s="202">
        <v>29</v>
      </c>
      <c r="F147" s="206">
        <v>16258</v>
      </c>
    </row>
    <row r="148" spans="1:6" x14ac:dyDescent="0.2">
      <c r="A148" s="205">
        <v>36495</v>
      </c>
      <c r="B148" s="198">
        <v>15</v>
      </c>
      <c r="C148" s="203">
        <v>2</v>
      </c>
      <c r="D148" s="203">
        <v>2047</v>
      </c>
      <c r="E148" s="202">
        <v>28</v>
      </c>
      <c r="F148" s="206">
        <v>12407</v>
      </c>
    </row>
    <row r="149" spans="1:6" x14ac:dyDescent="0.2">
      <c r="A149" s="205">
        <v>36526</v>
      </c>
      <c r="B149" s="198">
        <v>15</v>
      </c>
      <c r="C149" s="203">
        <v>2</v>
      </c>
      <c r="D149" s="203">
        <v>1997</v>
      </c>
      <c r="E149" s="202">
        <v>25</v>
      </c>
      <c r="F149" s="206">
        <v>11860</v>
      </c>
    </row>
    <row r="150" spans="1:6" x14ac:dyDescent="0.2">
      <c r="A150" s="205">
        <v>36557</v>
      </c>
      <c r="B150" s="198">
        <v>14</v>
      </c>
      <c r="C150" s="203">
        <v>2</v>
      </c>
      <c r="D150" s="203">
        <v>1875</v>
      </c>
      <c r="E150" s="202">
        <v>23</v>
      </c>
      <c r="F150" s="206">
        <v>12424</v>
      </c>
    </row>
    <row r="151" spans="1:6" x14ac:dyDescent="0.2">
      <c r="A151" s="205">
        <v>36586</v>
      </c>
      <c r="B151" s="198">
        <v>15</v>
      </c>
      <c r="C151" s="203">
        <v>2</v>
      </c>
      <c r="D151" s="203">
        <v>2032</v>
      </c>
      <c r="E151" s="202">
        <v>26</v>
      </c>
      <c r="F151" s="206">
        <v>14033</v>
      </c>
    </row>
    <row r="152" spans="1:6" x14ac:dyDescent="0.2">
      <c r="A152" s="205">
        <v>36617</v>
      </c>
      <c r="B152" s="198">
        <v>14</v>
      </c>
      <c r="C152" s="203">
        <v>2</v>
      </c>
      <c r="D152" s="203">
        <v>2047</v>
      </c>
      <c r="E152" s="202">
        <v>27</v>
      </c>
      <c r="F152" s="206">
        <v>12230</v>
      </c>
    </row>
    <row r="153" spans="1:6" x14ac:dyDescent="0.2">
      <c r="A153" s="205">
        <v>36647</v>
      </c>
      <c r="B153" s="198">
        <v>16</v>
      </c>
      <c r="C153" s="203">
        <v>2</v>
      </c>
      <c r="D153" s="203">
        <v>1988</v>
      </c>
      <c r="E153" s="202">
        <v>25</v>
      </c>
      <c r="F153" s="206">
        <v>9852</v>
      </c>
    </row>
    <row r="154" spans="1:6" x14ac:dyDescent="0.2">
      <c r="A154" s="205">
        <v>36678</v>
      </c>
      <c r="B154" s="198">
        <v>14</v>
      </c>
      <c r="C154" s="203">
        <v>2</v>
      </c>
      <c r="D154" s="203">
        <v>1940</v>
      </c>
      <c r="E154" s="202">
        <v>14</v>
      </c>
      <c r="F154" s="206">
        <v>9328</v>
      </c>
    </row>
    <row r="155" spans="1:6" x14ac:dyDescent="0.2">
      <c r="A155" s="205">
        <v>36708</v>
      </c>
      <c r="B155" s="198">
        <v>14</v>
      </c>
      <c r="C155" s="203">
        <v>2</v>
      </c>
      <c r="D155" s="203">
        <v>1854</v>
      </c>
      <c r="E155" s="202">
        <v>12</v>
      </c>
      <c r="F155" s="206">
        <v>12370</v>
      </c>
    </row>
    <row r="156" spans="1:6" x14ac:dyDescent="0.2">
      <c r="A156" s="205">
        <v>36739</v>
      </c>
      <c r="B156" s="198">
        <v>14</v>
      </c>
      <c r="C156" s="203">
        <v>2</v>
      </c>
      <c r="D156" s="203">
        <v>1354</v>
      </c>
      <c r="E156" s="202">
        <v>13</v>
      </c>
      <c r="F156" s="206">
        <v>11553</v>
      </c>
    </row>
    <row r="157" spans="1:6" x14ac:dyDescent="0.2">
      <c r="A157" s="205">
        <v>36770</v>
      </c>
      <c r="B157" s="198">
        <v>15</v>
      </c>
      <c r="C157" s="203">
        <v>2</v>
      </c>
      <c r="D157" s="203">
        <v>1605</v>
      </c>
      <c r="E157" s="202">
        <v>15</v>
      </c>
      <c r="F157" s="206">
        <v>6140</v>
      </c>
    </row>
    <row r="158" spans="1:6" x14ac:dyDescent="0.2">
      <c r="A158" s="205">
        <v>36800</v>
      </c>
      <c r="B158" s="198">
        <v>15</v>
      </c>
      <c r="C158" s="203">
        <v>1</v>
      </c>
      <c r="D158" s="203">
        <v>1373</v>
      </c>
      <c r="E158" s="202">
        <v>11</v>
      </c>
      <c r="F158" s="206">
        <v>1044</v>
      </c>
    </row>
    <row r="159" spans="1:6" x14ac:dyDescent="0.2">
      <c r="A159" s="205">
        <v>36831</v>
      </c>
      <c r="B159" s="198">
        <v>11</v>
      </c>
      <c r="C159" s="203">
        <v>0</v>
      </c>
      <c r="D159" s="203">
        <v>1083</v>
      </c>
      <c r="E159" s="202">
        <v>7</v>
      </c>
      <c r="F159" s="206">
        <v>0</v>
      </c>
    </row>
    <row r="160" spans="1:6" x14ac:dyDescent="0.2">
      <c r="A160" s="205">
        <v>36861</v>
      </c>
      <c r="B160" s="198">
        <v>12</v>
      </c>
      <c r="C160" s="203">
        <v>0</v>
      </c>
      <c r="D160" s="203">
        <v>1145</v>
      </c>
      <c r="E160" s="202">
        <v>7</v>
      </c>
      <c r="F160" s="206">
        <v>0</v>
      </c>
    </row>
    <row r="161" spans="1:6" x14ac:dyDescent="0.2">
      <c r="A161" s="205">
        <v>36892</v>
      </c>
      <c r="B161" s="198">
        <v>13</v>
      </c>
      <c r="C161" s="203">
        <v>1</v>
      </c>
      <c r="D161" s="203">
        <v>1029</v>
      </c>
      <c r="E161" s="202">
        <v>5</v>
      </c>
      <c r="F161" s="206">
        <v>3786</v>
      </c>
    </row>
    <row r="162" spans="1:6" x14ac:dyDescent="0.2">
      <c r="A162" s="205">
        <v>36923</v>
      </c>
      <c r="B162" s="198">
        <v>14</v>
      </c>
      <c r="C162" s="203">
        <v>1</v>
      </c>
      <c r="D162" s="203">
        <v>1298</v>
      </c>
      <c r="E162" s="202">
        <v>8</v>
      </c>
      <c r="F162" s="206">
        <v>6175</v>
      </c>
    </row>
    <row r="163" spans="1:6" x14ac:dyDescent="0.2">
      <c r="A163" s="205">
        <v>36951</v>
      </c>
      <c r="B163" s="198">
        <v>13</v>
      </c>
      <c r="C163" s="203">
        <v>1</v>
      </c>
      <c r="D163" s="203">
        <v>1222</v>
      </c>
      <c r="E163" s="202">
        <v>6</v>
      </c>
      <c r="F163" s="206">
        <v>6833</v>
      </c>
    </row>
    <row r="164" spans="1:6" x14ac:dyDescent="0.2">
      <c r="A164" s="205">
        <v>36982</v>
      </c>
      <c r="B164" s="198">
        <v>12</v>
      </c>
      <c r="C164" s="203">
        <v>1</v>
      </c>
      <c r="D164" s="203">
        <v>1212</v>
      </c>
      <c r="E164" s="202">
        <v>7</v>
      </c>
      <c r="F164" s="206">
        <v>6663</v>
      </c>
    </row>
    <row r="165" spans="1:6" x14ac:dyDescent="0.2">
      <c r="A165" s="205">
        <v>37012</v>
      </c>
      <c r="B165" s="198">
        <v>12</v>
      </c>
      <c r="C165" s="203">
        <v>1</v>
      </c>
      <c r="D165" s="203">
        <v>1200</v>
      </c>
      <c r="E165" s="202">
        <v>6</v>
      </c>
      <c r="F165" s="206">
        <v>6767</v>
      </c>
    </row>
    <row r="166" spans="1:6" x14ac:dyDescent="0.2">
      <c r="A166" s="205">
        <v>37043</v>
      </c>
      <c r="B166" s="198">
        <v>14</v>
      </c>
      <c r="C166" s="203">
        <v>1</v>
      </c>
      <c r="D166" s="203">
        <v>1245</v>
      </c>
      <c r="E166" s="202">
        <v>7</v>
      </c>
      <c r="F166" s="206">
        <v>6544</v>
      </c>
    </row>
    <row r="167" spans="1:6" x14ac:dyDescent="0.2">
      <c r="A167" s="205">
        <v>37073</v>
      </c>
      <c r="B167" s="198">
        <v>10</v>
      </c>
      <c r="C167" s="203">
        <v>1</v>
      </c>
      <c r="D167" s="203">
        <v>823</v>
      </c>
      <c r="E167" s="202">
        <v>4</v>
      </c>
      <c r="F167" s="206">
        <v>6894</v>
      </c>
    </row>
    <row r="168" spans="1:6" x14ac:dyDescent="0.2">
      <c r="A168" s="205">
        <v>37104</v>
      </c>
      <c r="B168" s="198">
        <v>9</v>
      </c>
      <c r="C168" s="203">
        <v>1</v>
      </c>
      <c r="D168" s="203">
        <v>721</v>
      </c>
      <c r="E168" s="202">
        <v>17</v>
      </c>
      <c r="F168" s="206">
        <v>7050</v>
      </c>
    </row>
    <row r="169" spans="1:6" x14ac:dyDescent="0.2">
      <c r="A169" s="205">
        <v>37135</v>
      </c>
      <c r="B169" s="198">
        <v>13</v>
      </c>
      <c r="C169" s="203">
        <v>1</v>
      </c>
      <c r="D169" s="203">
        <v>927</v>
      </c>
      <c r="E169" s="202">
        <v>33</v>
      </c>
      <c r="F169" s="206">
        <v>6745</v>
      </c>
    </row>
    <row r="170" spans="1:6" x14ac:dyDescent="0.2">
      <c r="A170" s="205">
        <v>37165</v>
      </c>
      <c r="B170" s="198">
        <v>13</v>
      </c>
      <c r="C170" s="203">
        <v>1</v>
      </c>
      <c r="D170" s="203">
        <v>1009</v>
      </c>
      <c r="E170" s="202">
        <v>34</v>
      </c>
      <c r="F170" s="206">
        <v>6777</v>
      </c>
    </row>
    <row r="171" spans="1:6" x14ac:dyDescent="0.2">
      <c r="A171" s="205">
        <v>37196</v>
      </c>
      <c r="B171" s="198">
        <v>11</v>
      </c>
      <c r="C171" s="203">
        <v>1</v>
      </c>
      <c r="D171" s="203">
        <v>971</v>
      </c>
      <c r="E171" s="202">
        <v>37</v>
      </c>
      <c r="F171" s="206">
        <v>6715</v>
      </c>
    </row>
    <row r="172" spans="1:6" x14ac:dyDescent="0.2">
      <c r="A172" s="205">
        <v>37226</v>
      </c>
      <c r="B172" s="198">
        <v>11</v>
      </c>
      <c r="C172" s="203">
        <v>1</v>
      </c>
      <c r="D172" s="203">
        <v>972</v>
      </c>
      <c r="E172" s="202">
        <v>21</v>
      </c>
      <c r="F172" s="206">
        <v>6863</v>
      </c>
    </row>
    <row r="173" spans="1:6" x14ac:dyDescent="0.2">
      <c r="A173" s="205">
        <v>37257</v>
      </c>
      <c r="B173" s="198">
        <v>8</v>
      </c>
      <c r="C173" s="203">
        <v>1</v>
      </c>
      <c r="D173" s="203">
        <v>920</v>
      </c>
      <c r="E173" s="202">
        <v>12</v>
      </c>
      <c r="F173" s="206">
        <v>6901</v>
      </c>
    </row>
    <row r="174" spans="1:6" x14ac:dyDescent="0.2">
      <c r="A174" s="205">
        <v>37288</v>
      </c>
      <c r="B174" s="198">
        <v>8</v>
      </c>
      <c r="C174" s="203">
        <v>1</v>
      </c>
      <c r="D174" s="203">
        <v>823</v>
      </c>
      <c r="E174" s="202">
        <v>9</v>
      </c>
      <c r="F174" s="206">
        <v>6400</v>
      </c>
    </row>
    <row r="175" spans="1:6" x14ac:dyDescent="0.2">
      <c r="A175" s="205">
        <v>37316</v>
      </c>
      <c r="B175" s="198">
        <v>8</v>
      </c>
      <c r="C175" s="203">
        <v>1</v>
      </c>
      <c r="D175" s="203">
        <v>910</v>
      </c>
      <c r="E175" s="202">
        <v>11</v>
      </c>
      <c r="F175" s="206">
        <v>6506</v>
      </c>
    </row>
    <row r="176" spans="1:6" x14ac:dyDescent="0.2">
      <c r="A176" s="205">
        <v>37347</v>
      </c>
      <c r="B176" s="198">
        <v>8</v>
      </c>
      <c r="C176" s="203">
        <v>1</v>
      </c>
      <c r="D176" s="203">
        <v>855</v>
      </c>
      <c r="E176" s="202">
        <v>7</v>
      </c>
      <c r="F176" s="206">
        <v>7521</v>
      </c>
    </row>
    <row r="177" spans="1:6" x14ac:dyDescent="0.2">
      <c r="A177" s="205">
        <v>37377</v>
      </c>
      <c r="B177" s="198">
        <v>8</v>
      </c>
      <c r="C177" s="203">
        <v>1</v>
      </c>
      <c r="D177" s="203">
        <v>895</v>
      </c>
      <c r="E177" s="202">
        <v>10</v>
      </c>
      <c r="F177" s="206">
        <v>8018</v>
      </c>
    </row>
    <row r="178" spans="1:6" x14ac:dyDescent="0.2">
      <c r="A178" s="205">
        <v>37408</v>
      </c>
      <c r="B178" s="198">
        <v>8</v>
      </c>
      <c r="C178" s="203">
        <v>1</v>
      </c>
      <c r="D178" s="203">
        <v>861</v>
      </c>
      <c r="E178" s="202">
        <v>9</v>
      </c>
      <c r="F178" s="206">
        <v>7672</v>
      </c>
    </row>
    <row r="179" spans="1:6" x14ac:dyDescent="0.2">
      <c r="A179" s="205">
        <v>37438</v>
      </c>
      <c r="B179" s="198">
        <v>8</v>
      </c>
      <c r="C179" s="203">
        <v>1</v>
      </c>
      <c r="D179" s="203">
        <v>918</v>
      </c>
      <c r="E179" s="202">
        <v>10</v>
      </c>
      <c r="F179" s="206">
        <v>3538</v>
      </c>
    </row>
    <row r="180" spans="1:6" x14ac:dyDescent="0.2">
      <c r="A180" s="205">
        <v>37469</v>
      </c>
      <c r="B180" s="198">
        <v>8</v>
      </c>
      <c r="C180" s="203">
        <v>0</v>
      </c>
      <c r="D180" s="203">
        <v>916</v>
      </c>
      <c r="E180" s="202">
        <v>9</v>
      </c>
      <c r="F180" s="206">
        <v>0</v>
      </c>
    </row>
    <row r="181" spans="1:6" x14ac:dyDescent="0.2">
      <c r="A181" s="205">
        <v>37500</v>
      </c>
      <c r="B181" s="198">
        <v>8</v>
      </c>
      <c r="C181" s="203">
        <v>1</v>
      </c>
      <c r="D181" s="203">
        <v>895</v>
      </c>
      <c r="E181" s="202">
        <v>9</v>
      </c>
      <c r="F181" s="206">
        <v>1265</v>
      </c>
    </row>
    <row r="182" spans="1:6" x14ac:dyDescent="0.2">
      <c r="A182" s="205">
        <v>37530</v>
      </c>
      <c r="B182" s="198">
        <v>8</v>
      </c>
      <c r="C182" s="203">
        <v>1</v>
      </c>
      <c r="D182" s="203">
        <v>839</v>
      </c>
      <c r="E182" s="202">
        <v>7</v>
      </c>
      <c r="F182" s="206">
        <v>4581</v>
      </c>
    </row>
    <row r="183" spans="1:6" x14ac:dyDescent="0.2">
      <c r="A183" s="205">
        <v>37561</v>
      </c>
      <c r="B183" s="198">
        <v>8</v>
      </c>
      <c r="C183" s="203">
        <v>2</v>
      </c>
      <c r="D183" s="203">
        <v>874</v>
      </c>
      <c r="E183" s="202">
        <v>9</v>
      </c>
      <c r="F183" s="206">
        <v>11243</v>
      </c>
    </row>
    <row r="184" spans="1:6" x14ac:dyDescent="0.2">
      <c r="A184" s="205">
        <v>37591</v>
      </c>
      <c r="B184" s="198">
        <v>10</v>
      </c>
      <c r="C184" s="203">
        <v>2</v>
      </c>
      <c r="D184" s="203">
        <v>1044</v>
      </c>
      <c r="E184" s="202">
        <v>11</v>
      </c>
      <c r="F184" s="206">
        <v>11334</v>
      </c>
    </row>
    <row r="185" spans="1:6" x14ac:dyDescent="0.2">
      <c r="A185" s="205">
        <v>37622</v>
      </c>
      <c r="B185" s="198">
        <v>10</v>
      </c>
      <c r="C185" s="203">
        <v>2</v>
      </c>
      <c r="D185" s="203">
        <v>1090</v>
      </c>
      <c r="E185" s="202">
        <v>12</v>
      </c>
      <c r="F185" s="206">
        <v>11115</v>
      </c>
    </row>
    <row r="186" spans="1:6" x14ac:dyDescent="0.2">
      <c r="A186" s="205">
        <v>37653</v>
      </c>
      <c r="B186" s="198">
        <v>9</v>
      </c>
      <c r="C186" s="203">
        <v>3</v>
      </c>
      <c r="D186" s="203">
        <v>889</v>
      </c>
      <c r="E186" s="202">
        <v>12</v>
      </c>
      <c r="F186" s="206">
        <v>9949</v>
      </c>
    </row>
    <row r="187" spans="1:6" x14ac:dyDescent="0.2">
      <c r="A187" s="205">
        <v>37681</v>
      </c>
      <c r="B187" s="198">
        <v>10</v>
      </c>
      <c r="C187" s="203">
        <v>3</v>
      </c>
      <c r="D187" s="203">
        <v>979</v>
      </c>
      <c r="E187" s="202">
        <v>12</v>
      </c>
      <c r="F187" s="206">
        <v>16856</v>
      </c>
    </row>
    <row r="188" spans="1:6" x14ac:dyDescent="0.2">
      <c r="A188" s="205">
        <v>37712</v>
      </c>
      <c r="B188" s="198">
        <v>10</v>
      </c>
      <c r="C188" s="203">
        <v>3</v>
      </c>
      <c r="D188" s="203">
        <v>967</v>
      </c>
      <c r="E188" s="202">
        <v>12</v>
      </c>
      <c r="F188" s="206">
        <v>15971</v>
      </c>
    </row>
    <row r="189" spans="1:6" x14ac:dyDescent="0.2">
      <c r="A189" s="205">
        <v>37742</v>
      </c>
      <c r="B189" s="198">
        <v>11</v>
      </c>
      <c r="C189" s="203">
        <v>3</v>
      </c>
      <c r="D189" s="203">
        <v>753</v>
      </c>
      <c r="E189" s="202">
        <v>19</v>
      </c>
      <c r="F189" s="206">
        <v>13419</v>
      </c>
    </row>
    <row r="190" spans="1:6" x14ac:dyDescent="0.2">
      <c r="A190" s="205">
        <v>37773</v>
      </c>
      <c r="B190" s="198">
        <v>11</v>
      </c>
      <c r="C190" s="203">
        <v>2</v>
      </c>
      <c r="D190" s="203">
        <v>1040</v>
      </c>
      <c r="E190" s="202">
        <v>36</v>
      </c>
      <c r="F190" s="206">
        <v>9042</v>
      </c>
    </row>
    <row r="191" spans="1:6" x14ac:dyDescent="0.2">
      <c r="A191" s="205">
        <v>37803</v>
      </c>
      <c r="B191" s="198">
        <v>11</v>
      </c>
      <c r="C191" s="203">
        <v>2</v>
      </c>
      <c r="D191" s="203">
        <v>1068</v>
      </c>
      <c r="E191" s="202">
        <v>32</v>
      </c>
      <c r="F191" s="206">
        <v>7585</v>
      </c>
    </row>
    <row r="192" spans="1:6" x14ac:dyDescent="0.2">
      <c r="A192" s="205">
        <v>37834</v>
      </c>
      <c r="B192" s="198">
        <v>11</v>
      </c>
      <c r="C192" s="203">
        <v>3</v>
      </c>
      <c r="D192" s="203">
        <v>1002</v>
      </c>
      <c r="E192" s="202">
        <v>3</v>
      </c>
      <c r="F192" s="206">
        <v>6706</v>
      </c>
    </row>
    <row r="193" spans="1:6" x14ac:dyDescent="0.2">
      <c r="A193" s="205">
        <v>37865</v>
      </c>
      <c r="B193" s="198">
        <v>11</v>
      </c>
      <c r="C193" s="203">
        <v>3</v>
      </c>
      <c r="D193" s="203">
        <v>920</v>
      </c>
      <c r="E193" s="202">
        <v>10</v>
      </c>
      <c r="F193" s="206">
        <v>7558</v>
      </c>
    </row>
    <row r="194" spans="1:6" x14ac:dyDescent="0.2">
      <c r="A194" s="205">
        <v>37895</v>
      </c>
      <c r="B194" s="198">
        <v>11</v>
      </c>
      <c r="C194" s="203">
        <v>4</v>
      </c>
      <c r="D194" s="203">
        <v>690</v>
      </c>
      <c r="E194" s="202">
        <v>3</v>
      </c>
      <c r="F194" s="206">
        <v>10563</v>
      </c>
    </row>
    <row r="195" spans="1:6" x14ac:dyDescent="0.2">
      <c r="A195" s="205">
        <v>37926</v>
      </c>
      <c r="B195" s="198">
        <v>10</v>
      </c>
      <c r="C195" s="203">
        <v>3</v>
      </c>
      <c r="D195" s="203">
        <v>628</v>
      </c>
      <c r="E195" s="202">
        <v>4</v>
      </c>
      <c r="F195" s="206">
        <v>15105</v>
      </c>
    </row>
    <row r="196" spans="1:6" x14ac:dyDescent="0.2">
      <c r="A196" s="205">
        <v>37956</v>
      </c>
      <c r="B196" s="198">
        <v>9</v>
      </c>
      <c r="C196" s="203">
        <v>3</v>
      </c>
      <c r="D196" s="203">
        <v>540</v>
      </c>
      <c r="E196" s="202">
        <v>0</v>
      </c>
      <c r="F196" s="206">
        <v>15828</v>
      </c>
    </row>
    <row r="197" spans="1:6" x14ac:dyDescent="0.2">
      <c r="A197" s="205">
        <v>37987</v>
      </c>
      <c r="B197" s="198">
        <v>8</v>
      </c>
      <c r="C197" s="203">
        <v>3</v>
      </c>
      <c r="D197" s="203">
        <v>597</v>
      </c>
      <c r="E197" s="202">
        <v>3</v>
      </c>
      <c r="F197" s="206">
        <v>15496</v>
      </c>
    </row>
    <row r="198" spans="1:6" x14ac:dyDescent="0.2">
      <c r="A198" s="205">
        <v>38018</v>
      </c>
      <c r="B198" s="198">
        <v>9</v>
      </c>
      <c r="C198" s="198">
        <v>3</v>
      </c>
      <c r="D198" s="198">
        <v>550</v>
      </c>
      <c r="E198" s="200">
        <v>2</v>
      </c>
      <c r="F198" s="206">
        <v>14498</v>
      </c>
    </row>
    <row r="199" spans="1:6" x14ac:dyDescent="0.2">
      <c r="A199" s="205">
        <v>38047</v>
      </c>
      <c r="B199" s="198">
        <v>10</v>
      </c>
      <c r="C199" s="198">
        <v>3</v>
      </c>
      <c r="D199" s="198">
        <v>565</v>
      </c>
      <c r="E199" s="200">
        <v>3</v>
      </c>
      <c r="F199" s="206">
        <v>8424</v>
      </c>
    </row>
    <row r="200" spans="1:6" x14ac:dyDescent="0.2">
      <c r="A200" s="205">
        <v>38078</v>
      </c>
      <c r="B200" s="198">
        <v>9</v>
      </c>
      <c r="C200" s="198">
        <v>3</v>
      </c>
      <c r="D200" s="198">
        <v>534</v>
      </c>
      <c r="E200" s="200">
        <v>1</v>
      </c>
      <c r="F200" s="206">
        <v>16453</v>
      </c>
    </row>
    <row r="201" spans="1:6" x14ac:dyDescent="0.2">
      <c r="A201" s="205">
        <v>38108</v>
      </c>
      <c r="B201" s="198">
        <v>8</v>
      </c>
      <c r="C201" s="198">
        <v>3</v>
      </c>
      <c r="D201" s="198">
        <v>380</v>
      </c>
      <c r="E201" s="200">
        <v>1</v>
      </c>
      <c r="F201" s="206">
        <v>16616</v>
      </c>
    </row>
    <row r="202" spans="1:6" x14ac:dyDescent="0.2">
      <c r="A202" s="205">
        <v>38139</v>
      </c>
      <c r="B202" s="198">
        <v>8</v>
      </c>
      <c r="C202" s="198">
        <v>3</v>
      </c>
      <c r="D202" s="198">
        <v>478</v>
      </c>
      <c r="E202" s="200">
        <v>1</v>
      </c>
      <c r="F202" s="206">
        <v>15842</v>
      </c>
    </row>
    <row r="203" spans="1:6" x14ac:dyDescent="0.2">
      <c r="A203" s="205">
        <v>38169</v>
      </c>
      <c r="B203" s="198">
        <v>12</v>
      </c>
      <c r="C203" s="198">
        <v>4</v>
      </c>
      <c r="D203" s="198">
        <v>1402</v>
      </c>
      <c r="E203" s="200">
        <v>8</v>
      </c>
      <c r="F203" s="206">
        <v>14209</v>
      </c>
    </row>
    <row r="204" spans="1:6" x14ac:dyDescent="0.2">
      <c r="A204" s="205">
        <v>38200</v>
      </c>
      <c r="B204" s="198">
        <v>12</v>
      </c>
      <c r="C204" s="198">
        <v>4</v>
      </c>
      <c r="D204" s="198">
        <v>852</v>
      </c>
      <c r="E204" s="200">
        <v>3</v>
      </c>
      <c r="F204" s="206">
        <v>19793</v>
      </c>
    </row>
    <row r="205" spans="1:6" x14ac:dyDescent="0.2">
      <c r="A205" s="205">
        <v>38231</v>
      </c>
      <c r="B205" s="198">
        <v>11</v>
      </c>
      <c r="C205" s="198">
        <v>4</v>
      </c>
      <c r="D205" s="198">
        <v>446</v>
      </c>
      <c r="E205" s="200">
        <v>0</v>
      </c>
      <c r="F205" s="206">
        <v>20102</v>
      </c>
    </row>
    <row r="206" spans="1:6" x14ac:dyDescent="0.2">
      <c r="A206" s="205">
        <v>38261</v>
      </c>
      <c r="B206" s="198">
        <v>11</v>
      </c>
      <c r="C206" s="198">
        <v>4</v>
      </c>
      <c r="D206" s="198">
        <v>653</v>
      </c>
      <c r="E206" s="200">
        <v>0</v>
      </c>
      <c r="F206" s="206">
        <v>19636</v>
      </c>
    </row>
    <row r="207" spans="1:6" x14ac:dyDescent="0.2">
      <c r="A207" s="205">
        <v>38292</v>
      </c>
      <c r="B207" s="198">
        <v>10</v>
      </c>
      <c r="C207" s="198">
        <v>4</v>
      </c>
      <c r="D207" s="198">
        <v>897</v>
      </c>
      <c r="E207" s="200">
        <v>1</v>
      </c>
      <c r="F207" s="206">
        <v>19317</v>
      </c>
    </row>
    <row r="208" spans="1:6" x14ac:dyDescent="0.2">
      <c r="A208" s="205">
        <v>38322</v>
      </c>
      <c r="B208" s="198">
        <v>11</v>
      </c>
      <c r="C208" s="198">
        <v>4</v>
      </c>
      <c r="D208" s="198">
        <v>677</v>
      </c>
      <c r="E208" s="200">
        <v>2</v>
      </c>
      <c r="F208" s="206">
        <v>9811</v>
      </c>
    </row>
    <row r="209" spans="1:6" x14ac:dyDescent="0.2">
      <c r="A209" s="205">
        <v>38353</v>
      </c>
      <c r="B209" s="198">
        <v>10</v>
      </c>
      <c r="C209" s="198">
        <v>2</v>
      </c>
      <c r="D209" s="198">
        <v>566</v>
      </c>
      <c r="E209" s="200">
        <v>1</v>
      </c>
      <c r="F209" s="206">
        <v>6961</v>
      </c>
    </row>
    <row r="210" spans="1:6" x14ac:dyDescent="0.2">
      <c r="A210" s="205">
        <v>38384</v>
      </c>
      <c r="B210" s="198">
        <v>9</v>
      </c>
      <c r="C210" s="198">
        <v>1</v>
      </c>
      <c r="D210" s="198">
        <v>527</v>
      </c>
      <c r="E210" s="200">
        <v>2</v>
      </c>
      <c r="F210" s="206">
        <v>2919</v>
      </c>
    </row>
    <row r="211" spans="1:6" x14ac:dyDescent="0.2">
      <c r="A211" s="205">
        <v>38412</v>
      </c>
      <c r="B211" s="198">
        <v>9</v>
      </c>
      <c r="C211" s="198">
        <v>1</v>
      </c>
      <c r="D211" s="198">
        <v>732</v>
      </c>
      <c r="E211" s="200">
        <v>4</v>
      </c>
      <c r="F211" s="206">
        <v>2959</v>
      </c>
    </row>
    <row r="212" spans="1:6" x14ac:dyDescent="0.2">
      <c r="A212" s="205">
        <v>38443</v>
      </c>
      <c r="B212" s="198">
        <v>9</v>
      </c>
      <c r="C212" s="198">
        <v>1</v>
      </c>
      <c r="D212" s="198">
        <v>502</v>
      </c>
      <c r="E212" s="200">
        <v>5</v>
      </c>
      <c r="F212" s="206">
        <v>3234</v>
      </c>
    </row>
    <row r="213" spans="1:6" x14ac:dyDescent="0.2">
      <c r="A213" s="205">
        <v>38473</v>
      </c>
      <c r="B213" s="198">
        <v>10</v>
      </c>
      <c r="C213" s="198">
        <v>3</v>
      </c>
      <c r="D213" s="198">
        <v>1237</v>
      </c>
      <c r="E213" s="200">
        <v>15</v>
      </c>
      <c r="F213" s="206">
        <v>8789</v>
      </c>
    </row>
    <row r="214" spans="1:6" x14ac:dyDescent="0.2">
      <c r="A214" s="205">
        <v>38504</v>
      </c>
      <c r="B214" s="198">
        <v>10</v>
      </c>
      <c r="C214" s="198">
        <v>4</v>
      </c>
      <c r="D214" s="198">
        <v>1423</v>
      </c>
      <c r="E214" s="200">
        <v>66</v>
      </c>
      <c r="F214" s="206">
        <v>18946</v>
      </c>
    </row>
    <row r="215" spans="1:6" x14ac:dyDescent="0.2">
      <c r="A215" s="205">
        <v>38534</v>
      </c>
      <c r="B215" s="198">
        <v>10</v>
      </c>
      <c r="C215" s="198">
        <v>4</v>
      </c>
      <c r="D215" s="198">
        <v>1184</v>
      </c>
      <c r="E215" s="200">
        <v>32</v>
      </c>
      <c r="F215" s="206">
        <v>14364</v>
      </c>
    </row>
    <row r="216" spans="1:6" x14ac:dyDescent="0.2">
      <c r="A216" s="205">
        <v>38565</v>
      </c>
      <c r="B216" s="198">
        <v>12</v>
      </c>
      <c r="C216" s="198">
        <v>3</v>
      </c>
      <c r="D216" s="198">
        <v>1331</v>
      </c>
      <c r="E216" s="200">
        <v>70</v>
      </c>
      <c r="F216" s="206">
        <v>1232</v>
      </c>
    </row>
    <row r="217" spans="1:6" x14ac:dyDescent="0.2">
      <c r="A217" s="205">
        <v>38596</v>
      </c>
      <c r="B217" s="198">
        <v>11</v>
      </c>
      <c r="C217" s="198">
        <v>3</v>
      </c>
      <c r="D217" s="198">
        <v>1256</v>
      </c>
      <c r="E217" s="200">
        <v>66</v>
      </c>
      <c r="F217" s="206">
        <v>5091</v>
      </c>
    </row>
    <row r="218" spans="1:6" x14ac:dyDescent="0.2">
      <c r="A218" s="205">
        <v>38626</v>
      </c>
      <c r="B218" s="198">
        <v>11</v>
      </c>
      <c r="C218" s="198">
        <v>3</v>
      </c>
      <c r="D218" s="198">
        <v>1023</v>
      </c>
      <c r="E218" s="200">
        <v>5</v>
      </c>
      <c r="F218" s="206">
        <v>8784</v>
      </c>
    </row>
    <row r="219" spans="1:6" x14ac:dyDescent="0.2">
      <c r="A219" s="205">
        <v>38657</v>
      </c>
      <c r="B219" s="198">
        <v>10</v>
      </c>
      <c r="C219" s="198">
        <v>2</v>
      </c>
      <c r="D219" s="198">
        <v>932</v>
      </c>
      <c r="E219" s="200">
        <v>7</v>
      </c>
      <c r="F219" s="206">
        <v>8570</v>
      </c>
    </row>
    <row r="220" spans="1:6" x14ac:dyDescent="0.2">
      <c r="A220" s="205">
        <v>38687</v>
      </c>
      <c r="B220" s="198">
        <v>9</v>
      </c>
      <c r="C220" s="198">
        <v>2</v>
      </c>
      <c r="D220" s="198">
        <v>885</v>
      </c>
      <c r="E220" s="200">
        <v>4</v>
      </c>
      <c r="F220" s="206">
        <v>9553</v>
      </c>
    </row>
    <row r="221" spans="1:6" x14ac:dyDescent="0.2">
      <c r="A221" s="205">
        <v>38718</v>
      </c>
      <c r="B221" s="198">
        <v>9</v>
      </c>
      <c r="C221" s="198">
        <v>2</v>
      </c>
      <c r="D221" s="198">
        <v>767</v>
      </c>
      <c r="E221" s="200">
        <v>5</v>
      </c>
      <c r="F221" s="206">
        <v>5081</v>
      </c>
    </row>
    <row r="222" spans="1:6" x14ac:dyDescent="0.2">
      <c r="A222" s="205">
        <v>38749</v>
      </c>
      <c r="B222" s="198">
        <v>12</v>
      </c>
      <c r="C222" s="198">
        <v>1</v>
      </c>
      <c r="D222" s="198">
        <v>726</v>
      </c>
      <c r="E222" s="200">
        <v>11</v>
      </c>
      <c r="F222" s="206">
        <v>2134</v>
      </c>
    </row>
    <row r="223" spans="1:6" x14ac:dyDescent="0.2">
      <c r="A223" s="205">
        <v>38777</v>
      </c>
      <c r="B223" s="198">
        <v>12</v>
      </c>
      <c r="C223" s="198">
        <v>2</v>
      </c>
      <c r="D223" s="198">
        <v>941</v>
      </c>
      <c r="E223" s="200">
        <v>23</v>
      </c>
      <c r="F223" s="206">
        <v>4148</v>
      </c>
    </row>
    <row r="224" spans="1:6" x14ac:dyDescent="0.2">
      <c r="A224" s="205">
        <v>38808</v>
      </c>
      <c r="B224" s="198">
        <v>13</v>
      </c>
      <c r="C224" s="198">
        <v>2</v>
      </c>
      <c r="D224" s="198">
        <v>1007</v>
      </c>
      <c r="E224" s="200">
        <v>18</v>
      </c>
      <c r="F224" s="206">
        <v>9475</v>
      </c>
    </row>
    <row r="225" spans="1:6" x14ac:dyDescent="0.2">
      <c r="A225" s="205">
        <v>38838</v>
      </c>
      <c r="B225" s="198">
        <v>12</v>
      </c>
      <c r="C225" s="198">
        <v>2</v>
      </c>
      <c r="D225" s="198">
        <v>935</v>
      </c>
      <c r="E225" s="200">
        <v>16</v>
      </c>
      <c r="F225" s="206">
        <v>12962</v>
      </c>
    </row>
    <row r="226" spans="1:6" x14ac:dyDescent="0.2">
      <c r="A226" s="205">
        <v>38869</v>
      </c>
      <c r="B226" s="198">
        <v>10</v>
      </c>
      <c r="C226" s="198">
        <v>2</v>
      </c>
      <c r="D226" s="198">
        <v>448</v>
      </c>
      <c r="E226" s="200">
        <v>30</v>
      </c>
      <c r="F226" s="206">
        <v>12848</v>
      </c>
    </row>
    <row r="227" spans="1:6" x14ac:dyDescent="0.2">
      <c r="A227" s="205">
        <v>38899</v>
      </c>
      <c r="B227" s="198">
        <v>13</v>
      </c>
      <c r="C227" s="198">
        <v>2</v>
      </c>
      <c r="D227" s="198">
        <v>1071</v>
      </c>
      <c r="E227" s="200">
        <v>84</v>
      </c>
      <c r="F227" s="206">
        <v>7895</v>
      </c>
    </row>
    <row r="228" spans="1:6" x14ac:dyDescent="0.2">
      <c r="A228" s="205">
        <v>38930</v>
      </c>
      <c r="B228" s="198">
        <v>13</v>
      </c>
      <c r="C228" s="198">
        <v>1</v>
      </c>
      <c r="D228" s="198">
        <v>1588</v>
      </c>
      <c r="E228" s="200">
        <v>22</v>
      </c>
      <c r="F228" s="206">
        <v>3726</v>
      </c>
    </row>
    <row r="229" spans="1:6" x14ac:dyDescent="0.2">
      <c r="A229" s="205">
        <v>38961</v>
      </c>
      <c r="B229" s="198">
        <v>13</v>
      </c>
      <c r="C229" s="198">
        <v>3</v>
      </c>
      <c r="D229" s="198">
        <v>1119</v>
      </c>
      <c r="E229" s="200">
        <v>25</v>
      </c>
      <c r="F229" s="206">
        <v>14972</v>
      </c>
    </row>
    <row r="230" spans="1:6" x14ac:dyDescent="0.2">
      <c r="A230" s="205">
        <v>38991</v>
      </c>
      <c r="B230" s="198">
        <v>13</v>
      </c>
      <c r="C230" s="198">
        <v>3</v>
      </c>
      <c r="D230" s="198">
        <v>1045</v>
      </c>
      <c r="E230" s="200">
        <v>130</v>
      </c>
      <c r="F230" s="206">
        <v>17008</v>
      </c>
    </row>
    <row r="231" spans="1:6" x14ac:dyDescent="0.2">
      <c r="A231" s="205">
        <v>39022</v>
      </c>
      <c r="B231" s="198">
        <v>12</v>
      </c>
      <c r="C231" s="198">
        <v>3</v>
      </c>
      <c r="D231" s="198">
        <v>807</v>
      </c>
      <c r="E231" s="200">
        <v>109</v>
      </c>
      <c r="F231" s="206">
        <v>14642</v>
      </c>
    </row>
    <row r="232" spans="1:6" x14ac:dyDescent="0.2">
      <c r="A232" s="205">
        <v>39052</v>
      </c>
      <c r="B232" s="198">
        <v>12</v>
      </c>
      <c r="C232" s="198">
        <v>3</v>
      </c>
      <c r="D232" s="198">
        <v>919</v>
      </c>
      <c r="E232" s="200">
        <v>25</v>
      </c>
      <c r="F232" s="206">
        <v>14951</v>
      </c>
    </row>
    <row r="233" spans="1:6" x14ac:dyDescent="0.2">
      <c r="A233" s="205">
        <v>39083</v>
      </c>
      <c r="B233" s="198">
        <v>11</v>
      </c>
      <c r="C233" s="198">
        <v>3</v>
      </c>
      <c r="D233" s="198">
        <v>658</v>
      </c>
      <c r="E233" s="200">
        <v>1</v>
      </c>
      <c r="F233" s="206">
        <v>10868</v>
      </c>
    </row>
    <row r="234" spans="1:6" x14ac:dyDescent="0.2">
      <c r="A234" s="205">
        <v>39114</v>
      </c>
      <c r="B234" s="198">
        <v>13</v>
      </c>
      <c r="C234" s="198">
        <v>2</v>
      </c>
      <c r="D234" s="198">
        <v>356</v>
      </c>
      <c r="E234" s="200">
        <v>0</v>
      </c>
      <c r="F234" s="206">
        <v>9052</v>
      </c>
    </row>
    <row r="235" spans="1:6" x14ac:dyDescent="0.2">
      <c r="A235" s="205">
        <v>39142</v>
      </c>
      <c r="B235" s="198">
        <v>13</v>
      </c>
      <c r="C235" s="198">
        <v>3</v>
      </c>
      <c r="D235" s="198">
        <v>579</v>
      </c>
      <c r="E235" s="200">
        <v>4</v>
      </c>
      <c r="F235" s="206">
        <v>16818</v>
      </c>
    </row>
    <row r="236" spans="1:6" x14ac:dyDescent="0.2">
      <c r="A236" s="205">
        <v>39173</v>
      </c>
      <c r="B236" s="198">
        <v>13</v>
      </c>
      <c r="C236" s="198">
        <v>2</v>
      </c>
      <c r="D236" s="198">
        <v>921</v>
      </c>
      <c r="E236" s="200">
        <v>11</v>
      </c>
      <c r="F236" s="206">
        <v>10172</v>
      </c>
    </row>
    <row r="237" spans="1:6" x14ac:dyDescent="0.2">
      <c r="A237" s="205">
        <v>39203</v>
      </c>
      <c r="B237" s="198">
        <v>13</v>
      </c>
      <c r="C237" s="198">
        <v>2</v>
      </c>
      <c r="D237" s="198">
        <v>1646</v>
      </c>
      <c r="E237" s="200">
        <v>26</v>
      </c>
      <c r="F237" s="206">
        <v>9815</v>
      </c>
    </row>
    <row r="238" spans="1:6" x14ac:dyDescent="0.2">
      <c r="A238" s="205">
        <v>39234</v>
      </c>
      <c r="B238" s="198">
        <v>13</v>
      </c>
      <c r="C238" s="198">
        <v>2</v>
      </c>
      <c r="D238" s="198">
        <v>978</v>
      </c>
      <c r="E238" s="200">
        <v>41</v>
      </c>
      <c r="F238" s="206">
        <v>8432</v>
      </c>
    </row>
    <row r="239" spans="1:6" x14ac:dyDescent="0.2">
      <c r="A239" s="205">
        <v>39264</v>
      </c>
      <c r="B239" s="198">
        <v>12</v>
      </c>
      <c r="C239" s="198">
        <v>2</v>
      </c>
      <c r="D239" s="198">
        <v>963</v>
      </c>
      <c r="E239" s="200">
        <v>27</v>
      </c>
      <c r="F239" s="206">
        <v>2652</v>
      </c>
    </row>
    <row r="240" spans="1:6" x14ac:dyDescent="0.2">
      <c r="A240" s="205">
        <v>39295</v>
      </c>
      <c r="B240" s="198">
        <v>13</v>
      </c>
      <c r="C240" s="198">
        <v>2</v>
      </c>
      <c r="D240" s="198">
        <v>1101</v>
      </c>
      <c r="E240" s="200">
        <v>20</v>
      </c>
      <c r="F240" s="206">
        <v>6722</v>
      </c>
    </row>
    <row r="241" spans="1:6" x14ac:dyDescent="0.2">
      <c r="A241" s="205">
        <v>39326</v>
      </c>
      <c r="B241" s="198">
        <v>13</v>
      </c>
      <c r="C241" s="198">
        <v>2</v>
      </c>
      <c r="D241" s="198">
        <v>986</v>
      </c>
      <c r="E241" s="200">
        <v>92</v>
      </c>
      <c r="F241" s="206">
        <v>4722</v>
      </c>
    </row>
    <row r="242" spans="1:6" x14ac:dyDescent="0.2">
      <c r="A242" s="205">
        <v>39356</v>
      </c>
      <c r="B242" s="198">
        <v>13</v>
      </c>
      <c r="C242" s="198">
        <v>2</v>
      </c>
      <c r="D242" s="198">
        <v>1508</v>
      </c>
      <c r="E242" s="200">
        <v>91</v>
      </c>
      <c r="F242" s="206">
        <v>10894</v>
      </c>
    </row>
    <row r="243" spans="1:6" x14ac:dyDescent="0.2">
      <c r="A243" s="205">
        <v>39387</v>
      </c>
      <c r="B243" s="198">
        <v>13</v>
      </c>
      <c r="C243" s="198">
        <v>2</v>
      </c>
      <c r="D243" s="198">
        <v>1212</v>
      </c>
      <c r="E243" s="200">
        <v>53</v>
      </c>
      <c r="F243" s="206">
        <v>11075</v>
      </c>
    </row>
    <row r="244" spans="1:6" x14ac:dyDescent="0.2">
      <c r="A244" s="205">
        <v>39417</v>
      </c>
      <c r="B244" s="198">
        <v>12</v>
      </c>
      <c r="C244" s="198">
        <v>2</v>
      </c>
      <c r="D244" s="198">
        <v>791</v>
      </c>
      <c r="E244" s="200">
        <v>55</v>
      </c>
      <c r="F244" s="206">
        <v>11846</v>
      </c>
    </row>
    <row r="245" spans="1:6" x14ac:dyDescent="0.2">
      <c r="A245" s="205">
        <v>39448</v>
      </c>
      <c r="B245" s="198">
        <v>12</v>
      </c>
      <c r="C245" s="198">
        <v>2</v>
      </c>
      <c r="D245" s="198">
        <v>695</v>
      </c>
      <c r="E245" s="200">
        <v>65</v>
      </c>
      <c r="F245" s="206">
        <v>11522</v>
      </c>
    </row>
    <row r="246" spans="1:6" x14ac:dyDescent="0.2">
      <c r="A246" s="205">
        <v>39479</v>
      </c>
      <c r="B246" s="198">
        <v>12</v>
      </c>
      <c r="C246" s="198">
        <v>2</v>
      </c>
      <c r="D246" s="198">
        <v>815</v>
      </c>
      <c r="E246" s="200">
        <v>62</v>
      </c>
      <c r="F246" s="206">
        <v>11035</v>
      </c>
    </row>
    <row r="247" spans="1:6" x14ac:dyDescent="0.2">
      <c r="A247" s="205">
        <v>39508</v>
      </c>
      <c r="B247" s="198">
        <v>12</v>
      </c>
      <c r="C247" s="198">
        <v>2</v>
      </c>
      <c r="D247" s="198">
        <v>914</v>
      </c>
      <c r="E247" s="200">
        <v>54</v>
      </c>
      <c r="F247" s="206">
        <v>11709</v>
      </c>
    </row>
    <row r="248" spans="1:6" x14ac:dyDescent="0.2">
      <c r="A248" s="205">
        <v>39539</v>
      </c>
      <c r="B248" s="198">
        <v>11</v>
      </c>
      <c r="C248" s="198">
        <v>2</v>
      </c>
      <c r="D248" s="198">
        <v>935</v>
      </c>
      <c r="E248" s="200">
        <v>29</v>
      </c>
      <c r="F248" s="206">
        <v>11168</v>
      </c>
    </row>
    <row r="249" spans="1:6" x14ac:dyDescent="0.2">
      <c r="A249" s="205">
        <v>39569</v>
      </c>
      <c r="B249" s="198">
        <v>11</v>
      </c>
      <c r="C249" s="198">
        <v>2</v>
      </c>
      <c r="D249" s="198">
        <v>881</v>
      </c>
      <c r="E249" s="200">
        <v>23</v>
      </c>
      <c r="F249" s="206">
        <v>11380</v>
      </c>
    </row>
    <row r="250" spans="1:6" x14ac:dyDescent="0.2">
      <c r="A250" s="205">
        <v>39600</v>
      </c>
      <c r="B250" s="198">
        <v>11</v>
      </c>
      <c r="C250" s="198">
        <v>3</v>
      </c>
      <c r="D250" s="198">
        <v>903</v>
      </c>
      <c r="E250" s="200">
        <v>16</v>
      </c>
      <c r="F250" s="206">
        <v>13058</v>
      </c>
    </row>
    <row r="251" spans="1:6" x14ac:dyDescent="0.2">
      <c r="A251" s="205">
        <v>39630</v>
      </c>
      <c r="B251" s="198">
        <v>11</v>
      </c>
      <c r="C251" s="198">
        <v>2</v>
      </c>
      <c r="D251" s="198">
        <v>947</v>
      </c>
      <c r="E251" s="200">
        <v>4</v>
      </c>
      <c r="F251" s="206">
        <v>10933</v>
      </c>
    </row>
    <row r="252" spans="1:6" x14ac:dyDescent="0.2">
      <c r="A252" s="205">
        <v>39661</v>
      </c>
      <c r="B252" s="198">
        <v>12</v>
      </c>
      <c r="C252" s="198">
        <v>2</v>
      </c>
      <c r="D252" s="198">
        <v>865</v>
      </c>
      <c r="E252" s="200">
        <v>14</v>
      </c>
      <c r="F252" s="206">
        <v>10123</v>
      </c>
    </row>
    <row r="253" spans="1:6" x14ac:dyDescent="0.2">
      <c r="A253" s="205">
        <v>39692</v>
      </c>
      <c r="B253" s="198">
        <v>12</v>
      </c>
      <c r="C253" s="198">
        <v>2</v>
      </c>
      <c r="D253" s="198">
        <v>809</v>
      </c>
      <c r="E253" s="200">
        <v>12</v>
      </c>
      <c r="F253" s="206">
        <v>4786</v>
      </c>
    </row>
    <row r="254" spans="1:6" x14ac:dyDescent="0.2">
      <c r="A254" s="205">
        <v>39722</v>
      </c>
      <c r="B254" s="198">
        <v>12</v>
      </c>
      <c r="C254" s="198">
        <v>2</v>
      </c>
      <c r="D254" s="198">
        <v>924</v>
      </c>
      <c r="E254" s="200">
        <v>51</v>
      </c>
      <c r="F254" s="206">
        <v>9131</v>
      </c>
    </row>
    <row r="255" spans="1:6" x14ac:dyDescent="0.2">
      <c r="A255" s="205">
        <v>39753</v>
      </c>
      <c r="B255" s="198">
        <v>12</v>
      </c>
      <c r="C255" s="198">
        <v>2</v>
      </c>
      <c r="D255" s="198">
        <v>813</v>
      </c>
      <c r="E255" s="200">
        <v>58</v>
      </c>
      <c r="F255" s="206">
        <v>1915</v>
      </c>
    </row>
    <row r="256" spans="1:6" x14ac:dyDescent="0.2">
      <c r="A256" s="205">
        <v>39783</v>
      </c>
      <c r="B256" s="198">
        <v>12</v>
      </c>
      <c r="C256" s="198">
        <v>1</v>
      </c>
      <c r="D256" s="198">
        <v>725</v>
      </c>
      <c r="E256" s="200">
        <v>97</v>
      </c>
      <c r="F256" s="206">
        <v>1140</v>
      </c>
    </row>
    <row r="257" spans="1:6" x14ac:dyDescent="0.2">
      <c r="A257" s="205">
        <v>39814</v>
      </c>
      <c r="B257" s="198">
        <v>12</v>
      </c>
      <c r="C257" s="198">
        <v>2</v>
      </c>
      <c r="D257" s="198">
        <v>561</v>
      </c>
      <c r="E257" s="200">
        <v>125</v>
      </c>
      <c r="F257" s="206">
        <v>1128</v>
      </c>
    </row>
    <row r="258" spans="1:6" x14ac:dyDescent="0.2">
      <c r="A258" s="205">
        <v>39845</v>
      </c>
      <c r="B258" s="198">
        <v>12</v>
      </c>
      <c r="C258" s="198">
        <v>2</v>
      </c>
      <c r="D258" s="198">
        <v>443</v>
      </c>
      <c r="E258" s="200">
        <v>111</v>
      </c>
      <c r="F258" s="206">
        <v>1524</v>
      </c>
    </row>
    <row r="259" spans="1:6" x14ac:dyDescent="0.2">
      <c r="A259" s="205">
        <v>39873</v>
      </c>
      <c r="B259" s="198">
        <v>12</v>
      </c>
      <c r="C259" s="198">
        <v>2</v>
      </c>
      <c r="D259" s="198">
        <v>857</v>
      </c>
      <c r="E259" s="200">
        <v>54</v>
      </c>
      <c r="F259" s="206">
        <v>10594</v>
      </c>
    </row>
    <row r="260" spans="1:6" x14ac:dyDescent="0.2">
      <c r="A260" s="205">
        <v>39904</v>
      </c>
      <c r="B260" s="198">
        <v>12</v>
      </c>
      <c r="C260" s="198">
        <v>2</v>
      </c>
      <c r="D260" s="198">
        <v>835</v>
      </c>
      <c r="E260" s="200">
        <v>51</v>
      </c>
      <c r="F260" s="206">
        <v>9615</v>
      </c>
    </row>
    <row r="261" spans="1:6" x14ac:dyDescent="0.2">
      <c r="A261" s="205">
        <v>39934</v>
      </c>
      <c r="B261" s="198">
        <v>12</v>
      </c>
      <c r="C261" s="198">
        <v>1</v>
      </c>
      <c r="D261" s="198">
        <v>852</v>
      </c>
      <c r="E261" s="200">
        <v>50</v>
      </c>
      <c r="F261" s="206">
        <v>5126</v>
      </c>
    </row>
    <row r="262" spans="1:6" x14ac:dyDescent="0.2">
      <c r="A262" s="205">
        <v>39965</v>
      </c>
      <c r="B262" s="198">
        <v>12</v>
      </c>
      <c r="C262" s="198">
        <v>1</v>
      </c>
      <c r="D262" s="198">
        <v>773</v>
      </c>
      <c r="E262" s="200">
        <v>127</v>
      </c>
      <c r="F262" s="206">
        <v>4958</v>
      </c>
    </row>
    <row r="263" spans="1:6" x14ac:dyDescent="0.2">
      <c r="A263" s="205">
        <v>39995</v>
      </c>
      <c r="B263" s="198">
        <v>12</v>
      </c>
      <c r="C263" s="198">
        <v>2</v>
      </c>
      <c r="D263" s="198">
        <v>670</v>
      </c>
      <c r="E263" s="200">
        <v>171</v>
      </c>
      <c r="F263" s="206">
        <v>6962</v>
      </c>
    </row>
    <row r="264" spans="1:6" x14ac:dyDescent="0.2">
      <c r="A264" s="205">
        <v>40026</v>
      </c>
      <c r="B264" s="198">
        <v>12</v>
      </c>
      <c r="C264" s="198">
        <v>1</v>
      </c>
      <c r="D264" s="198">
        <v>651</v>
      </c>
      <c r="E264" s="200">
        <v>172</v>
      </c>
      <c r="F264" s="206">
        <v>143</v>
      </c>
    </row>
    <row r="265" spans="1:6" x14ac:dyDescent="0.2">
      <c r="A265" s="205">
        <v>40057</v>
      </c>
      <c r="B265" s="198">
        <v>12</v>
      </c>
      <c r="C265" s="198">
        <v>2</v>
      </c>
      <c r="D265" s="198">
        <v>665</v>
      </c>
      <c r="E265" s="200">
        <v>162</v>
      </c>
      <c r="F265" s="206">
        <v>6622</v>
      </c>
    </row>
    <row r="266" spans="1:6" x14ac:dyDescent="0.2">
      <c r="A266" s="205">
        <v>40087</v>
      </c>
      <c r="B266" s="198">
        <v>12</v>
      </c>
      <c r="C266" s="198">
        <v>2</v>
      </c>
      <c r="D266" s="198">
        <v>778</v>
      </c>
      <c r="E266" s="200">
        <v>191</v>
      </c>
      <c r="F266" s="206">
        <v>8565</v>
      </c>
    </row>
    <row r="267" spans="1:6" x14ac:dyDescent="0.2">
      <c r="A267" s="205">
        <v>40118</v>
      </c>
      <c r="B267" s="198">
        <v>12</v>
      </c>
      <c r="C267" s="198">
        <v>2</v>
      </c>
      <c r="D267" s="198">
        <v>732</v>
      </c>
      <c r="E267" s="200">
        <v>185</v>
      </c>
      <c r="F267" s="206">
        <v>8535</v>
      </c>
    </row>
    <row r="268" spans="1:6" x14ac:dyDescent="0.2">
      <c r="A268" s="205">
        <v>40148</v>
      </c>
      <c r="B268" s="198">
        <v>12</v>
      </c>
      <c r="C268" s="198">
        <v>2</v>
      </c>
      <c r="D268" s="198">
        <v>694</v>
      </c>
      <c r="E268" s="200">
        <v>192</v>
      </c>
      <c r="F268" s="206">
        <v>8602</v>
      </c>
    </row>
    <row r="269" spans="1:6" x14ac:dyDescent="0.2">
      <c r="A269" s="205">
        <v>40179</v>
      </c>
      <c r="B269" s="198">
        <v>12</v>
      </c>
      <c r="C269" s="198">
        <v>2</v>
      </c>
      <c r="D269" s="198">
        <v>649</v>
      </c>
      <c r="E269" s="200">
        <v>185</v>
      </c>
      <c r="F269" s="206">
        <v>8890</v>
      </c>
    </row>
    <row r="270" spans="1:6" x14ac:dyDescent="0.2">
      <c r="A270" s="205">
        <v>40210</v>
      </c>
      <c r="B270" s="198">
        <v>12</v>
      </c>
      <c r="C270" s="198">
        <v>2</v>
      </c>
      <c r="D270" s="198">
        <v>553</v>
      </c>
      <c r="E270" s="200">
        <v>170</v>
      </c>
      <c r="F270" s="206">
        <v>8041</v>
      </c>
    </row>
    <row r="271" spans="1:6" x14ac:dyDescent="0.2">
      <c r="A271" s="205">
        <v>40238</v>
      </c>
      <c r="B271" s="198">
        <v>12</v>
      </c>
      <c r="C271" s="198">
        <v>2</v>
      </c>
      <c r="D271" s="198">
        <v>628</v>
      </c>
      <c r="E271" s="200">
        <v>187</v>
      </c>
      <c r="F271" s="206">
        <v>6404</v>
      </c>
    </row>
    <row r="272" spans="1:6" x14ac:dyDescent="0.2">
      <c r="A272" s="205">
        <v>40269</v>
      </c>
      <c r="B272" s="198">
        <v>12</v>
      </c>
      <c r="C272" s="198">
        <v>0</v>
      </c>
      <c r="D272" s="198">
        <v>598</v>
      </c>
      <c r="E272" s="200">
        <v>186</v>
      </c>
      <c r="F272" s="206">
        <v>0</v>
      </c>
    </row>
    <row r="273" spans="1:6" x14ac:dyDescent="0.2">
      <c r="A273" s="205">
        <v>40299</v>
      </c>
      <c r="B273" s="198">
        <v>12</v>
      </c>
      <c r="C273" s="198">
        <v>1</v>
      </c>
      <c r="D273" s="198">
        <v>471</v>
      </c>
      <c r="E273" s="200">
        <v>105</v>
      </c>
      <c r="F273" s="206">
        <v>3425</v>
      </c>
    </row>
    <row r="274" spans="1:6" x14ac:dyDescent="0.2">
      <c r="A274" s="205">
        <v>40330</v>
      </c>
      <c r="B274" s="198">
        <v>12</v>
      </c>
      <c r="C274" s="198">
        <v>4</v>
      </c>
      <c r="D274" s="198">
        <v>479</v>
      </c>
      <c r="E274" s="200">
        <v>184</v>
      </c>
      <c r="F274" s="206">
        <v>7801</v>
      </c>
    </row>
    <row r="275" spans="1:6" x14ac:dyDescent="0.2">
      <c r="A275" s="205">
        <v>40360</v>
      </c>
      <c r="B275" s="198">
        <v>11</v>
      </c>
      <c r="C275" s="198">
        <v>4</v>
      </c>
      <c r="D275" s="198">
        <v>595</v>
      </c>
      <c r="E275" s="200">
        <v>129</v>
      </c>
      <c r="F275" s="206">
        <v>17729</v>
      </c>
    </row>
    <row r="276" spans="1:6" x14ac:dyDescent="0.2">
      <c r="A276" s="205">
        <v>40391</v>
      </c>
      <c r="B276" s="198">
        <v>12</v>
      </c>
      <c r="C276" s="198">
        <v>3</v>
      </c>
      <c r="D276" s="198">
        <v>666</v>
      </c>
      <c r="E276" s="200">
        <v>373</v>
      </c>
      <c r="F276" s="206">
        <v>14385</v>
      </c>
    </row>
    <row r="277" spans="1:6" x14ac:dyDescent="0.2">
      <c r="A277" s="205">
        <v>40422</v>
      </c>
      <c r="B277" s="198">
        <v>11</v>
      </c>
      <c r="C277" s="198">
        <v>3</v>
      </c>
      <c r="D277" s="198">
        <v>549</v>
      </c>
      <c r="E277" s="200">
        <v>159</v>
      </c>
      <c r="F277" s="206">
        <v>10973</v>
      </c>
    </row>
    <row r="278" spans="1:6" x14ac:dyDescent="0.2">
      <c r="A278" s="205">
        <v>40452</v>
      </c>
      <c r="B278" s="198">
        <v>11</v>
      </c>
      <c r="C278" s="198">
        <v>3</v>
      </c>
      <c r="D278" s="198">
        <v>704</v>
      </c>
      <c r="E278" s="200">
        <v>150</v>
      </c>
      <c r="F278" s="206">
        <v>17357</v>
      </c>
    </row>
    <row r="279" spans="1:6" x14ac:dyDescent="0.2">
      <c r="A279" s="205">
        <v>40483</v>
      </c>
      <c r="B279" s="198">
        <v>11</v>
      </c>
      <c r="C279" s="198">
        <v>1</v>
      </c>
      <c r="D279" s="198">
        <v>669</v>
      </c>
      <c r="E279" s="200">
        <v>137</v>
      </c>
      <c r="F279" s="206">
        <v>2710</v>
      </c>
    </row>
    <row r="280" spans="1:6" x14ac:dyDescent="0.2">
      <c r="A280" s="205">
        <v>40513</v>
      </c>
      <c r="B280" s="198">
        <v>11</v>
      </c>
      <c r="C280" s="198">
        <v>1</v>
      </c>
      <c r="D280" s="198">
        <v>378</v>
      </c>
      <c r="E280" s="200">
        <v>134</v>
      </c>
      <c r="F280" s="206">
        <v>2822</v>
      </c>
    </row>
    <row r="281" spans="1:6" x14ac:dyDescent="0.2">
      <c r="A281" s="205">
        <v>40544</v>
      </c>
      <c r="B281" s="198">
        <v>11</v>
      </c>
      <c r="C281" s="198">
        <v>3</v>
      </c>
      <c r="D281" s="198">
        <v>531</v>
      </c>
      <c r="E281" s="200">
        <v>73</v>
      </c>
      <c r="F281" s="206">
        <v>12936</v>
      </c>
    </row>
  </sheetData>
  <phoneticPr fontId="2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9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7" sqref="A7"/>
    </sheetView>
  </sheetViews>
  <sheetFormatPr defaultRowHeight="12.75" x14ac:dyDescent="0.2"/>
  <cols>
    <col min="1" max="1" width="15.5703125" style="192" customWidth="1"/>
    <col min="2" max="2" width="19.28515625" style="192" customWidth="1"/>
    <col min="3" max="4" width="9.140625" style="192"/>
    <col min="5" max="5" width="11.7109375" style="192" customWidth="1"/>
    <col min="6" max="6" width="13.140625" style="192" customWidth="1"/>
    <col min="7" max="8" width="20.28515625" style="192" customWidth="1"/>
    <col min="9" max="9" width="18.7109375" style="192" customWidth="1"/>
    <col min="10" max="16384" width="9.140625" style="192"/>
  </cols>
  <sheetData>
    <row r="1" spans="1:9" ht="38.25" customHeight="1" x14ac:dyDescent="0.2">
      <c r="A1" s="218" t="s">
        <v>0</v>
      </c>
      <c r="B1" s="218" t="s">
        <v>149</v>
      </c>
      <c r="C1" s="218" t="s">
        <v>146</v>
      </c>
      <c r="D1" s="218" t="s">
        <v>147</v>
      </c>
      <c r="E1" s="218" t="s">
        <v>148</v>
      </c>
      <c r="F1" s="194" t="s">
        <v>154</v>
      </c>
      <c r="G1" s="194" t="s">
        <v>155</v>
      </c>
      <c r="H1" s="194" t="s">
        <v>157</v>
      </c>
      <c r="I1" s="194" t="s">
        <v>156</v>
      </c>
    </row>
    <row r="2" spans="1:9" x14ac:dyDescent="0.2">
      <c r="A2" s="218"/>
      <c r="B2" s="218"/>
      <c r="C2" s="218"/>
      <c r="D2" s="218"/>
      <c r="E2" s="218"/>
    </row>
    <row r="3" spans="1:9" x14ac:dyDescent="0.2">
      <c r="A3" s="205">
        <v>32051</v>
      </c>
      <c r="B3" s="193">
        <v>260</v>
      </c>
      <c r="C3" s="199">
        <v>403</v>
      </c>
      <c r="D3" s="200">
        <v>0</v>
      </c>
      <c r="E3" s="200"/>
      <c r="F3" s="192">
        <f>E3</f>
        <v>0</v>
      </c>
      <c r="G3" s="192">
        <f>D3+C3</f>
        <v>403</v>
      </c>
      <c r="H3" s="192">
        <f>C3*1.3+D3</f>
        <v>523.9</v>
      </c>
      <c r="I3" s="195">
        <f>F3/H3</f>
        <v>0</v>
      </c>
    </row>
    <row r="4" spans="1:9" x14ac:dyDescent="0.2">
      <c r="A4" s="205">
        <v>32082</v>
      </c>
      <c r="B4" s="193"/>
      <c r="C4" s="199">
        <v>390</v>
      </c>
      <c r="D4" s="200">
        <v>0</v>
      </c>
      <c r="E4" s="200"/>
      <c r="F4" s="192">
        <f>F3+E4</f>
        <v>0</v>
      </c>
      <c r="G4" s="192">
        <f>G3+D4+C4</f>
        <v>793</v>
      </c>
      <c r="H4" s="192">
        <f>H3+C4*1.3+D4</f>
        <v>1030.9000000000001</v>
      </c>
      <c r="I4" s="195">
        <f t="shared" ref="I4:I67" si="0">F4/H4</f>
        <v>0</v>
      </c>
    </row>
    <row r="5" spans="1:9" x14ac:dyDescent="0.2">
      <c r="A5" s="205">
        <v>32112</v>
      </c>
      <c r="B5" s="193"/>
      <c r="C5" s="199">
        <v>403</v>
      </c>
      <c r="D5" s="200">
        <v>0</v>
      </c>
      <c r="E5" s="200"/>
      <c r="F5" s="192">
        <f t="shared" ref="F5:F68" si="1">F4+E5</f>
        <v>0</v>
      </c>
      <c r="G5" s="192">
        <f t="shared" ref="G5:G68" si="2">G4+D5+C5</f>
        <v>1196</v>
      </c>
      <c r="H5" s="192">
        <f t="shared" ref="H5:H68" si="3">H4+C5*1.3+D5</f>
        <v>1554.8000000000002</v>
      </c>
      <c r="I5" s="195">
        <f t="shared" si="0"/>
        <v>0</v>
      </c>
    </row>
    <row r="6" spans="1:9" x14ac:dyDescent="0.2">
      <c r="A6" s="205">
        <v>32143</v>
      </c>
      <c r="B6" s="193"/>
      <c r="C6" s="199">
        <v>403</v>
      </c>
      <c r="D6" s="200">
        <v>0</v>
      </c>
      <c r="E6" s="200"/>
      <c r="F6" s="192">
        <f t="shared" si="1"/>
        <v>0</v>
      </c>
      <c r="G6" s="192">
        <f t="shared" si="2"/>
        <v>1599</v>
      </c>
      <c r="H6" s="192">
        <f t="shared" si="3"/>
        <v>2078.7000000000003</v>
      </c>
      <c r="I6" s="195">
        <f t="shared" si="0"/>
        <v>0</v>
      </c>
    </row>
    <row r="7" spans="1:9" x14ac:dyDescent="0.2">
      <c r="A7" s="205">
        <v>32174</v>
      </c>
      <c r="B7" s="193"/>
      <c r="C7" s="199">
        <v>377</v>
      </c>
      <c r="D7" s="200">
        <v>0</v>
      </c>
      <c r="E7" s="200"/>
      <c r="F7" s="192">
        <f t="shared" si="1"/>
        <v>0</v>
      </c>
      <c r="G7" s="192">
        <f t="shared" si="2"/>
        <v>1976</v>
      </c>
      <c r="H7" s="192">
        <f t="shared" si="3"/>
        <v>2568.8000000000002</v>
      </c>
      <c r="I7" s="195">
        <f t="shared" si="0"/>
        <v>0</v>
      </c>
    </row>
    <row r="8" spans="1:9" x14ac:dyDescent="0.2">
      <c r="A8" s="205">
        <v>32203</v>
      </c>
      <c r="B8" s="193"/>
      <c r="C8" s="199">
        <v>403</v>
      </c>
      <c r="D8" s="200">
        <v>0</v>
      </c>
      <c r="E8" s="200"/>
      <c r="F8" s="192">
        <f t="shared" si="1"/>
        <v>0</v>
      </c>
      <c r="G8" s="192">
        <f t="shared" si="2"/>
        <v>2379</v>
      </c>
      <c r="H8" s="192">
        <f t="shared" si="3"/>
        <v>3092.7000000000003</v>
      </c>
      <c r="I8" s="195">
        <f t="shared" si="0"/>
        <v>0</v>
      </c>
    </row>
    <row r="9" spans="1:9" x14ac:dyDescent="0.2">
      <c r="A9" s="205">
        <v>32234</v>
      </c>
      <c r="B9" s="193"/>
      <c r="C9" s="199">
        <v>390</v>
      </c>
      <c r="D9" s="200">
        <v>0</v>
      </c>
      <c r="E9" s="200"/>
      <c r="F9" s="192">
        <f t="shared" si="1"/>
        <v>0</v>
      </c>
      <c r="G9" s="192">
        <f t="shared" si="2"/>
        <v>2769</v>
      </c>
      <c r="H9" s="192">
        <f t="shared" si="3"/>
        <v>3599.7000000000003</v>
      </c>
      <c r="I9" s="195">
        <f t="shared" si="0"/>
        <v>0</v>
      </c>
    </row>
    <row r="10" spans="1:9" x14ac:dyDescent="0.2">
      <c r="A10" s="205">
        <v>32264</v>
      </c>
      <c r="B10" s="193"/>
      <c r="C10" s="199">
        <v>403</v>
      </c>
      <c r="D10" s="200">
        <v>0</v>
      </c>
      <c r="E10" s="200"/>
      <c r="F10" s="192">
        <f t="shared" si="1"/>
        <v>0</v>
      </c>
      <c r="G10" s="192">
        <f t="shared" si="2"/>
        <v>3172</v>
      </c>
      <c r="H10" s="192">
        <f t="shared" si="3"/>
        <v>4123.6000000000004</v>
      </c>
      <c r="I10" s="195">
        <f t="shared" si="0"/>
        <v>0</v>
      </c>
    </row>
    <row r="11" spans="1:9" x14ac:dyDescent="0.2">
      <c r="A11" s="205">
        <v>32295</v>
      </c>
      <c r="B11" s="193"/>
      <c r="C11" s="199">
        <v>0</v>
      </c>
      <c r="D11" s="200">
        <v>0</v>
      </c>
      <c r="E11" s="200"/>
      <c r="F11" s="192">
        <f t="shared" si="1"/>
        <v>0</v>
      </c>
      <c r="G11" s="192">
        <f t="shared" si="2"/>
        <v>3172</v>
      </c>
      <c r="H11" s="192">
        <f t="shared" si="3"/>
        <v>4123.6000000000004</v>
      </c>
      <c r="I11" s="195">
        <f t="shared" si="0"/>
        <v>0</v>
      </c>
    </row>
    <row r="12" spans="1:9" x14ac:dyDescent="0.2">
      <c r="A12" s="205">
        <v>32325</v>
      </c>
      <c r="B12" s="193"/>
      <c r="C12" s="199">
        <v>0</v>
      </c>
      <c r="D12" s="200">
        <v>0</v>
      </c>
      <c r="E12" s="200"/>
      <c r="F12" s="192">
        <f t="shared" si="1"/>
        <v>0</v>
      </c>
      <c r="G12" s="192">
        <f t="shared" si="2"/>
        <v>3172</v>
      </c>
      <c r="H12" s="192">
        <f t="shared" si="3"/>
        <v>4123.6000000000004</v>
      </c>
      <c r="I12" s="195">
        <f t="shared" si="0"/>
        <v>0</v>
      </c>
    </row>
    <row r="13" spans="1:9" x14ac:dyDescent="0.2">
      <c r="A13" s="205">
        <v>32356</v>
      </c>
      <c r="B13" s="193"/>
      <c r="C13" s="199">
        <v>0</v>
      </c>
      <c r="D13" s="200">
        <v>0</v>
      </c>
      <c r="E13" s="200"/>
      <c r="F13" s="192">
        <f t="shared" si="1"/>
        <v>0</v>
      </c>
      <c r="G13" s="192">
        <f t="shared" si="2"/>
        <v>3172</v>
      </c>
      <c r="H13" s="192">
        <f t="shared" si="3"/>
        <v>4123.6000000000004</v>
      </c>
      <c r="I13" s="195">
        <f t="shared" si="0"/>
        <v>0</v>
      </c>
    </row>
    <row r="14" spans="1:9" x14ac:dyDescent="0.2">
      <c r="A14" s="205">
        <v>32387</v>
      </c>
      <c r="B14" s="193"/>
      <c r="C14" s="199">
        <v>0</v>
      </c>
      <c r="D14" s="200">
        <v>0</v>
      </c>
      <c r="E14" s="200"/>
      <c r="F14" s="192">
        <f t="shared" si="1"/>
        <v>0</v>
      </c>
      <c r="G14" s="192">
        <f t="shared" si="2"/>
        <v>3172</v>
      </c>
      <c r="H14" s="192">
        <f t="shared" si="3"/>
        <v>4123.6000000000004</v>
      </c>
      <c r="I14" s="195">
        <f t="shared" si="0"/>
        <v>0</v>
      </c>
    </row>
    <row r="15" spans="1:9" x14ac:dyDescent="0.2">
      <c r="A15" s="205">
        <v>32417</v>
      </c>
      <c r="B15" s="193"/>
      <c r="C15" s="199">
        <v>372</v>
      </c>
      <c r="D15" s="200">
        <v>0</v>
      </c>
      <c r="E15" s="200"/>
      <c r="F15" s="192">
        <f t="shared" si="1"/>
        <v>0</v>
      </c>
      <c r="G15" s="192">
        <f t="shared" si="2"/>
        <v>3544</v>
      </c>
      <c r="H15" s="192">
        <f t="shared" si="3"/>
        <v>4607.2000000000007</v>
      </c>
      <c r="I15" s="195">
        <f t="shared" si="0"/>
        <v>0</v>
      </c>
    </row>
    <row r="16" spans="1:9" x14ac:dyDescent="0.2">
      <c r="A16" s="205">
        <v>32448</v>
      </c>
      <c r="B16" s="193"/>
      <c r="C16" s="199">
        <v>360</v>
      </c>
      <c r="D16" s="200">
        <v>0</v>
      </c>
      <c r="E16" s="200"/>
      <c r="F16" s="192">
        <f t="shared" si="1"/>
        <v>0</v>
      </c>
      <c r="G16" s="192">
        <f t="shared" si="2"/>
        <v>3904</v>
      </c>
      <c r="H16" s="192">
        <f t="shared" si="3"/>
        <v>5075.2000000000007</v>
      </c>
      <c r="I16" s="195">
        <f t="shared" si="0"/>
        <v>0</v>
      </c>
    </row>
    <row r="17" spans="1:9" x14ac:dyDescent="0.2">
      <c r="A17" s="205">
        <v>32478</v>
      </c>
      <c r="B17" s="193"/>
      <c r="C17" s="199">
        <v>372</v>
      </c>
      <c r="D17" s="200">
        <v>0</v>
      </c>
      <c r="E17" s="200"/>
      <c r="F17" s="192">
        <f t="shared" si="1"/>
        <v>0</v>
      </c>
      <c r="G17" s="192">
        <f t="shared" si="2"/>
        <v>4276</v>
      </c>
      <c r="H17" s="192">
        <f t="shared" si="3"/>
        <v>5558.8000000000011</v>
      </c>
      <c r="I17" s="195">
        <f t="shared" si="0"/>
        <v>0</v>
      </c>
    </row>
    <row r="18" spans="1:9" x14ac:dyDescent="0.2">
      <c r="A18" s="205">
        <v>32509</v>
      </c>
      <c r="B18" s="193"/>
      <c r="C18" s="199">
        <v>372</v>
      </c>
      <c r="D18" s="200">
        <v>0</v>
      </c>
      <c r="E18" s="200"/>
      <c r="F18" s="192">
        <f t="shared" si="1"/>
        <v>0</v>
      </c>
      <c r="G18" s="192">
        <f t="shared" si="2"/>
        <v>4648</v>
      </c>
      <c r="H18" s="192">
        <f t="shared" si="3"/>
        <v>6042.4000000000015</v>
      </c>
      <c r="I18" s="195">
        <f t="shared" si="0"/>
        <v>0</v>
      </c>
    </row>
    <row r="19" spans="1:9" x14ac:dyDescent="0.2">
      <c r="A19" s="205">
        <v>32540</v>
      </c>
      <c r="B19" s="193"/>
      <c r="C19" s="199">
        <v>336</v>
      </c>
      <c r="D19" s="200">
        <v>0</v>
      </c>
      <c r="E19" s="200"/>
      <c r="F19" s="192">
        <f t="shared" si="1"/>
        <v>0</v>
      </c>
      <c r="G19" s="192">
        <f t="shared" si="2"/>
        <v>4984</v>
      </c>
      <c r="H19" s="192">
        <f t="shared" si="3"/>
        <v>6479.2000000000016</v>
      </c>
      <c r="I19" s="195">
        <f t="shared" si="0"/>
        <v>0</v>
      </c>
    </row>
    <row r="20" spans="1:9" x14ac:dyDescent="0.2">
      <c r="A20" s="205">
        <v>32568</v>
      </c>
      <c r="B20" s="193"/>
      <c r="C20" s="199">
        <v>372</v>
      </c>
      <c r="D20" s="200">
        <v>0</v>
      </c>
      <c r="E20" s="200"/>
      <c r="F20" s="192">
        <f t="shared" si="1"/>
        <v>0</v>
      </c>
      <c r="G20" s="192">
        <f t="shared" si="2"/>
        <v>5356</v>
      </c>
      <c r="H20" s="192">
        <f t="shared" si="3"/>
        <v>6962.800000000002</v>
      </c>
      <c r="I20" s="195">
        <f t="shared" si="0"/>
        <v>0</v>
      </c>
    </row>
    <row r="21" spans="1:9" x14ac:dyDescent="0.2">
      <c r="A21" s="205">
        <v>32599</v>
      </c>
      <c r="B21" s="193"/>
      <c r="C21" s="199">
        <v>360</v>
      </c>
      <c r="D21" s="200">
        <v>0</v>
      </c>
      <c r="E21" s="200"/>
      <c r="F21" s="192">
        <f t="shared" si="1"/>
        <v>0</v>
      </c>
      <c r="G21" s="192">
        <f t="shared" si="2"/>
        <v>5716</v>
      </c>
      <c r="H21" s="192">
        <f t="shared" si="3"/>
        <v>7430.800000000002</v>
      </c>
      <c r="I21" s="195">
        <f t="shared" si="0"/>
        <v>0</v>
      </c>
    </row>
    <row r="22" spans="1:9" x14ac:dyDescent="0.2">
      <c r="A22" s="205">
        <v>32629</v>
      </c>
      <c r="B22" s="193"/>
      <c r="C22" s="199">
        <v>372</v>
      </c>
      <c r="D22" s="200">
        <v>0</v>
      </c>
      <c r="E22" s="200"/>
      <c r="F22" s="192">
        <f t="shared" si="1"/>
        <v>0</v>
      </c>
      <c r="G22" s="192">
        <f t="shared" si="2"/>
        <v>6088</v>
      </c>
      <c r="H22" s="192">
        <f t="shared" si="3"/>
        <v>7914.4000000000024</v>
      </c>
      <c r="I22" s="195">
        <f t="shared" si="0"/>
        <v>0</v>
      </c>
    </row>
    <row r="23" spans="1:9" x14ac:dyDescent="0.2">
      <c r="A23" s="205">
        <v>32660</v>
      </c>
      <c r="B23" s="193"/>
      <c r="C23" s="199">
        <v>0</v>
      </c>
      <c r="D23" s="200">
        <v>0</v>
      </c>
      <c r="E23" s="200"/>
      <c r="F23" s="192">
        <f t="shared" si="1"/>
        <v>0</v>
      </c>
      <c r="G23" s="192">
        <f t="shared" si="2"/>
        <v>6088</v>
      </c>
      <c r="H23" s="192">
        <f t="shared" si="3"/>
        <v>7914.4000000000024</v>
      </c>
      <c r="I23" s="195">
        <f t="shared" si="0"/>
        <v>0</v>
      </c>
    </row>
    <row r="24" spans="1:9" x14ac:dyDescent="0.2">
      <c r="A24" s="205">
        <v>32690</v>
      </c>
      <c r="B24" s="193"/>
      <c r="C24" s="199">
        <v>0</v>
      </c>
      <c r="D24" s="200">
        <v>0</v>
      </c>
      <c r="E24" s="200"/>
      <c r="F24" s="192">
        <f t="shared" si="1"/>
        <v>0</v>
      </c>
      <c r="G24" s="192">
        <f t="shared" si="2"/>
        <v>6088</v>
      </c>
      <c r="H24" s="192">
        <f t="shared" si="3"/>
        <v>7914.4000000000024</v>
      </c>
      <c r="I24" s="195">
        <f t="shared" si="0"/>
        <v>0</v>
      </c>
    </row>
    <row r="25" spans="1:9" x14ac:dyDescent="0.2">
      <c r="A25" s="205">
        <v>32721</v>
      </c>
      <c r="B25" s="193"/>
      <c r="C25" s="199">
        <v>0</v>
      </c>
      <c r="D25" s="200">
        <v>0</v>
      </c>
      <c r="E25" s="200"/>
      <c r="F25" s="192">
        <f t="shared" si="1"/>
        <v>0</v>
      </c>
      <c r="G25" s="192">
        <f t="shared" si="2"/>
        <v>6088</v>
      </c>
      <c r="H25" s="192">
        <f t="shared" si="3"/>
        <v>7914.4000000000024</v>
      </c>
      <c r="I25" s="195">
        <f t="shared" si="0"/>
        <v>0</v>
      </c>
    </row>
    <row r="26" spans="1:9" x14ac:dyDescent="0.2">
      <c r="A26" s="205">
        <v>32752</v>
      </c>
      <c r="B26" s="193"/>
      <c r="C26" s="199">
        <v>0</v>
      </c>
      <c r="D26" s="200">
        <v>0</v>
      </c>
      <c r="E26" s="200"/>
      <c r="F26" s="192">
        <f t="shared" si="1"/>
        <v>0</v>
      </c>
      <c r="G26" s="192">
        <f t="shared" si="2"/>
        <v>6088</v>
      </c>
      <c r="H26" s="192">
        <f t="shared" si="3"/>
        <v>7914.4000000000024</v>
      </c>
      <c r="I26" s="195">
        <f t="shared" si="0"/>
        <v>0</v>
      </c>
    </row>
    <row r="27" spans="1:9" x14ac:dyDescent="0.2">
      <c r="A27" s="205">
        <v>32782</v>
      </c>
      <c r="B27" s="193"/>
      <c r="C27" s="202">
        <v>372</v>
      </c>
      <c r="D27" s="202">
        <v>0</v>
      </c>
      <c r="E27" s="206"/>
      <c r="F27" s="192">
        <f t="shared" si="1"/>
        <v>0</v>
      </c>
      <c r="G27" s="192">
        <f t="shared" si="2"/>
        <v>6460</v>
      </c>
      <c r="H27" s="192">
        <f t="shared" si="3"/>
        <v>8398.0000000000018</v>
      </c>
      <c r="I27" s="195">
        <f t="shared" si="0"/>
        <v>0</v>
      </c>
    </row>
    <row r="28" spans="1:9" x14ac:dyDescent="0.2">
      <c r="A28" s="205">
        <v>32813</v>
      </c>
      <c r="B28" s="193"/>
      <c r="C28" s="202">
        <v>360</v>
      </c>
      <c r="D28" s="202">
        <v>0</v>
      </c>
      <c r="E28" s="206"/>
      <c r="F28" s="192">
        <f t="shared" si="1"/>
        <v>0</v>
      </c>
      <c r="G28" s="192">
        <f t="shared" si="2"/>
        <v>6820</v>
      </c>
      <c r="H28" s="192">
        <f t="shared" si="3"/>
        <v>8866.0000000000018</v>
      </c>
      <c r="I28" s="195">
        <f t="shared" si="0"/>
        <v>0</v>
      </c>
    </row>
    <row r="29" spans="1:9" x14ac:dyDescent="0.2">
      <c r="A29" s="205">
        <v>32843</v>
      </c>
      <c r="B29" s="193"/>
      <c r="C29" s="202">
        <v>372</v>
      </c>
      <c r="D29" s="202">
        <v>0</v>
      </c>
      <c r="E29" s="206"/>
      <c r="F29" s="192">
        <f t="shared" si="1"/>
        <v>0</v>
      </c>
      <c r="G29" s="192">
        <f t="shared" si="2"/>
        <v>7192</v>
      </c>
      <c r="H29" s="192">
        <f t="shared" si="3"/>
        <v>9349.6000000000022</v>
      </c>
      <c r="I29" s="195">
        <f t="shared" si="0"/>
        <v>0</v>
      </c>
    </row>
    <row r="30" spans="1:9" x14ac:dyDescent="0.2">
      <c r="A30" s="205">
        <v>32874</v>
      </c>
      <c r="B30" s="193"/>
      <c r="C30" s="202">
        <v>372</v>
      </c>
      <c r="D30" s="202">
        <v>0</v>
      </c>
      <c r="E30" s="206"/>
      <c r="F30" s="192">
        <f t="shared" si="1"/>
        <v>0</v>
      </c>
      <c r="G30" s="192">
        <f t="shared" si="2"/>
        <v>7564</v>
      </c>
      <c r="H30" s="192">
        <f t="shared" si="3"/>
        <v>9833.2000000000025</v>
      </c>
      <c r="I30" s="195">
        <f t="shared" si="0"/>
        <v>0</v>
      </c>
    </row>
    <row r="31" spans="1:9" x14ac:dyDescent="0.2">
      <c r="A31" s="205">
        <v>32905</v>
      </c>
      <c r="B31" s="193"/>
      <c r="C31" s="202">
        <v>336</v>
      </c>
      <c r="D31" s="202">
        <v>0</v>
      </c>
      <c r="E31" s="206"/>
      <c r="F31" s="192">
        <f t="shared" si="1"/>
        <v>0</v>
      </c>
      <c r="G31" s="192">
        <f t="shared" si="2"/>
        <v>7900</v>
      </c>
      <c r="H31" s="192">
        <f t="shared" si="3"/>
        <v>10270.000000000002</v>
      </c>
      <c r="I31" s="195">
        <f t="shared" si="0"/>
        <v>0</v>
      </c>
    </row>
    <row r="32" spans="1:9" x14ac:dyDescent="0.2">
      <c r="A32" s="205">
        <v>32933</v>
      </c>
      <c r="B32" s="193"/>
      <c r="C32" s="202">
        <v>372</v>
      </c>
      <c r="D32" s="202">
        <v>0</v>
      </c>
      <c r="E32" s="206"/>
      <c r="F32" s="192">
        <f t="shared" si="1"/>
        <v>0</v>
      </c>
      <c r="G32" s="192">
        <f t="shared" si="2"/>
        <v>8272</v>
      </c>
      <c r="H32" s="192">
        <f t="shared" si="3"/>
        <v>10753.600000000002</v>
      </c>
      <c r="I32" s="195">
        <f t="shared" si="0"/>
        <v>0</v>
      </c>
    </row>
    <row r="33" spans="1:9" x14ac:dyDescent="0.2">
      <c r="A33" s="205">
        <v>32964</v>
      </c>
      <c r="B33" s="193"/>
      <c r="C33" s="202">
        <v>360</v>
      </c>
      <c r="D33" s="202">
        <v>0</v>
      </c>
      <c r="E33" s="206"/>
      <c r="F33" s="192">
        <f t="shared" si="1"/>
        <v>0</v>
      </c>
      <c r="G33" s="192">
        <f t="shared" si="2"/>
        <v>8632</v>
      </c>
      <c r="H33" s="192">
        <f t="shared" si="3"/>
        <v>11221.600000000002</v>
      </c>
      <c r="I33" s="195">
        <f t="shared" si="0"/>
        <v>0</v>
      </c>
    </row>
    <row r="34" spans="1:9" x14ac:dyDescent="0.2">
      <c r="A34" s="205">
        <v>32994</v>
      </c>
      <c r="B34" s="193"/>
      <c r="C34" s="202">
        <v>348</v>
      </c>
      <c r="D34" s="202">
        <v>0</v>
      </c>
      <c r="E34" s="206"/>
      <c r="F34" s="192">
        <f t="shared" si="1"/>
        <v>0</v>
      </c>
      <c r="G34" s="192">
        <f t="shared" si="2"/>
        <v>8980</v>
      </c>
      <c r="H34" s="192">
        <f t="shared" si="3"/>
        <v>11674.000000000002</v>
      </c>
      <c r="I34" s="195">
        <f t="shared" si="0"/>
        <v>0</v>
      </c>
    </row>
    <row r="35" spans="1:9" x14ac:dyDescent="0.2">
      <c r="A35" s="205">
        <v>33025</v>
      </c>
      <c r="B35" s="193"/>
      <c r="C35" s="202">
        <v>0</v>
      </c>
      <c r="D35" s="202">
        <v>0</v>
      </c>
      <c r="E35" s="206"/>
      <c r="F35" s="192">
        <f t="shared" si="1"/>
        <v>0</v>
      </c>
      <c r="G35" s="192">
        <f t="shared" si="2"/>
        <v>8980</v>
      </c>
      <c r="H35" s="192">
        <f t="shared" si="3"/>
        <v>11674.000000000002</v>
      </c>
      <c r="I35" s="195">
        <f t="shared" si="0"/>
        <v>0</v>
      </c>
    </row>
    <row r="36" spans="1:9" x14ac:dyDescent="0.2">
      <c r="A36" s="205">
        <v>33055</v>
      </c>
      <c r="B36" s="193"/>
      <c r="C36" s="202">
        <v>0</v>
      </c>
      <c r="D36" s="202">
        <v>0</v>
      </c>
      <c r="E36" s="206"/>
      <c r="F36" s="192">
        <f t="shared" si="1"/>
        <v>0</v>
      </c>
      <c r="G36" s="192">
        <f t="shared" si="2"/>
        <v>8980</v>
      </c>
      <c r="H36" s="192">
        <f t="shared" si="3"/>
        <v>11674.000000000002</v>
      </c>
      <c r="I36" s="195">
        <f t="shared" si="0"/>
        <v>0</v>
      </c>
    </row>
    <row r="37" spans="1:9" x14ac:dyDescent="0.2">
      <c r="A37" s="205">
        <v>33086</v>
      </c>
      <c r="B37" s="193"/>
      <c r="C37" s="202">
        <v>0</v>
      </c>
      <c r="D37" s="202">
        <v>0</v>
      </c>
      <c r="E37" s="206"/>
      <c r="F37" s="192">
        <f t="shared" si="1"/>
        <v>0</v>
      </c>
      <c r="G37" s="192">
        <f t="shared" si="2"/>
        <v>8980</v>
      </c>
      <c r="H37" s="192">
        <f t="shared" si="3"/>
        <v>11674.000000000002</v>
      </c>
      <c r="I37" s="195">
        <f t="shared" si="0"/>
        <v>0</v>
      </c>
    </row>
    <row r="38" spans="1:9" x14ac:dyDescent="0.2">
      <c r="A38" s="205">
        <v>33117</v>
      </c>
      <c r="B38" s="193"/>
      <c r="C38" s="202">
        <v>0</v>
      </c>
      <c r="D38" s="202">
        <v>0</v>
      </c>
      <c r="E38" s="206"/>
      <c r="F38" s="192">
        <f t="shared" si="1"/>
        <v>0</v>
      </c>
      <c r="G38" s="192">
        <f t="shared" si="2"/>
        <v>8980</v>
      </c>
      <c r="H38" s="192">
        <f t="shared" si="3"/>
        <v>11674.000000000002</v>
      </c>
      <c r="I38" s="195">
        <f t="shared" si="0"/>
        <v>0</v>
      </c>
    </row>
    <row r="39" spans="1:9" x14ac:dyDescent="0.2">
      <c r="A39" s="205">
        <v>33147</v>
      </c>
      <c r="B39" s="193"/>
      <c r="C39" s="202">
        <v>341</v>
      </c>
      <c r="D39" s="202">
        <v>0</v>
      </c>
      <c r="E39" s="206"/>
      <c r="F39" s="192">
        <f t="shared" si="1"/>
        <v>0</v>
      </c>
      <c r="G39" s="192">
        <f t="shared" si="2"/>
        <v>9321</v>
      </c>
      <c r="H39" s="192">
        <f t="shared" si="3"/>
        <v>12117.300000000001</v>
      </c>
      <c r="I39" s="195">
        <f t="shared" si="0"/>
        <v>0</v>
      </c>
    </row>
    <row r="40" spans="1:9" x14ac:dyDescent="0.2">
      <c r="A40" s="205">
        <v>33178</v>
      </c>
      <c r="B40" s="193"/>
      <c r="C40" s="202">
        <v>330</v>
      </c>
      <c r="D40" s="202">
        <v>0</v>
      </c>
      <c r="E40" s="206"/>
      <c r="F40" s="192">
        <f t="shared" si="1"/>
        <v>0</v>
      </c>
      <c r="G40" s="192">
        <f t="shared" si="2"/>
        <v>9651</v>
      </c>
      <c r="H40" s="192">
        <f t="shared" si="3"/>
        <v>12546.300000000001</v>
      </c>
      <c r="I40" s="195">
        <f t="shared" si="0"/>
        <v>0</v>
      </c>
    </row>
    <row r="41" spans="1:9" x14ac:dyDescent="0.2">
      <c r="A41" s="205">
        <v>33208</v>
      </c>
      <c r="B41" s="193"/>
      <c r="C41" s="202">
        <v>341</v>
      </c>
      <c r="D41" s="202">
        <v>0</v>
      </c>
      <c r="E41" s="206"/>
      <c r="F41" s="192">
        <f t="shared" si="1"/>
        <v>0</v>
      </c>
      <c r="G41" s="192">
        <f t="shared" si="2"/>
        <v>9992</v>
      </c>
      <c r="H41" s="192">
        <f t="shared" si="3"/>
        <v>12989.6</v>
      </c>
      <c r="I41" s="195">
        <f t="shared" si="0"/>
        <v>0</v>
      </c>
    </row>
    <row r="42" spans="1:9" x14ac:dyDescent="0.2">
      <c r="A42" s="205">
        <v>33239</v>
      </c>
      <c r="B42" s="193"/>
      <c r="C42" s="202">
        <v>341</v>
      </c>
      <c r="D42" s="202">
        <v>0</v>
      </c>
      <c r="E42" s="206"/>
      <c r="F42" s="192">
        <f t="shared" si="1"/>
        <v>0</v>
      </c>
      <c r="G42" s="192">
        <f t="shared" si="2"/>
        <v>10333</v>
      </c>
      <c r="H42" s="192">
        <f t="shared" si="3"/>
        <v>13432.9</v>
      </c>
      <c r="I42" s="195">
        <f t="shared" si="0"/>
        <v>0</v>
      </c>
    </row>
    <row r="43" spans="1:9" x14ac:dyDescent="0.2">
      <c r="A43" s="205">
        <v>33270</v>
      </c>
      <c r="B43" s="193"/>
      <c r="C43" s="202">
        <v>308</v>
      </c>
      <c r="D43" s="202">
        <v>0</v>
      </c>
      <c r="E43" s="206"/>
      <c r="F43" s="192">
        <f t="shared" si="1"/>
        <v>0</v>
      </c>
      <c r="G43" s="192">
        <f t="shared" si="2"/>
        <v>10641</v>
      </c>
      <c r="H43" s="192">
        <f t="shared" si="3"/>
        <v>13833.3</v>
      </c>
      <c r="I43" s="195">
        <f t="shared" si="0"/>
        <v>0</v>
      </c>
    </row>
    <row r="44" spans="1:9" x14ac:dyDescent="0.2">
      <c r="A44" s="205">
        <v>33298</v>
      </c>
      <c r="B44" s="193"/>
      <c r="C44" s="202">
        <v>341</v>
      </c>
      <c r="D44" s="202">
        <v>0</v>
      </c>
      <c r="E44" s="206"/>
      <c r="F44" s="192">
        <f t="shared" si="1"/>
        <v>0</v>
      </c>
      <c r="G44" s="192">
        <f t="shared" si="2"/>
        <v>10982</v>
      </c>
      <c r="H44" s="192">
        <f t="shared" si="3"/>
        <v>14276.599999999999</v>
      </c>
      <c r="I44" s="195">
        <f t="shared" si="0"/>
        <v>0</v>
      </c>
    </row>
    <row r="45" spans="1:9" x14ac:dyDescent="0.2">
      <c r="A45" s="205">
        <v>33329</v>
      </c>
      <c r="B45" s="193"/>
      <c r="C45" s="202">
        <v>330</v>
      </c>
      <c r="D45" s="202">
        <v>0</v>
      </c>
      <c r="E45" s="206"/>
      <c r="F45" s="192">
        <f t="shared" si="1"/>
        <v>0</v>
      </c>
      <c r="G45" s="192">
        <f t="shared" si="2"/>
        <v>11312</v>
      </c>
      <c r="H45" s="192">
        <f t="shared" si="3"/>
        <v>14705.599999999999</v>
      </c>
      <c r="I45" s="195">
        <f t="shared" si="0"/>
        <v>0</v>
      </c>
    </row>
    <row r="46" spans="1:9" x14ac:dyDescent="0.2">
      <c r="A46" s="205">
        <v>33359</v>
      </c>
      <c r="B46" s="193"/>
      <c r="C46" s="202">
        <v>341</v>
      </c>
      <c r="D46" s="202">
        <v>0</v>
      </c>
      <c r="E46" s="206"/>
      <c r="F46" s="192">
        <f t="shared" si="1"/>
        <v>0</v>
      </c>
      <c r="G46" s="192">
        <f t="shared" si="2"/>
        <v>11653</v>
      </c>
      <c r="H46" s="192">
        <f t="shared" si="3"/>
        <v>15148.899999999998</v>
      </c>
      <c r="I46" s="195">
        <f t="shared" si="0"/>
        <v>0</v>
      </c>
    </row>
    <row r="47" spans="1:9" x14ac:dyDescent="0.2">
      <c r="A47" s="205">
        <v>33390</v>
      </c>
      <c r="B47" s="193"/>
      <c r="C47" s="202">
        <v>0</v>
      </c>
      <c r="D47" s="202">
        <v>0</v>
      </c>
      <c r="E47" s="206"/>
      <c r="F47" s="192">
        <f t="shared" si="1"/>
        <v>0</v>
      </c>
      <c r="G47" s="192">
        <f t="shared" si="2"/>
        <v>11653</v>
      </c>
      <c r="H47" s="192">
        <f t="shared" si="3"/>
        <v>15148.899999999998</v>
      </c>
      <c r="I47" s="195">
        <f t="shared" si="0"/>
        <v>0</v>
      </c>
    </row>
    <row r="48" spans="1:9" x14ac:dyDescent="0.2">
      <c r="A48" s="205">
        <v>33420</v>
      </c>
      <c r="B48" s="193"/>
      <c r="C48" s="202">
        <v>0</v>
      </c>
      <c r="D48" s="202">
        <v>0</v>
      </c>
      <c r="E48" s="206"/>
      <c r="F48" s="192">
        <f t="shared" si="1"/>
        <v>0</v>
      </c>
      <c r="G48" s="192">
        <f t="shared" si="2"/>
        <v>11653</v>
      </c>
      <c r="H48" s="192">
        <f t="shared" si="3"/>
        <v>15148.899999999998</v>
      </c>
      <c r="I48" s="195">
        <f t="shared" si="0"/>
        <v>0</v>
      </c>
    </row>
    <row r="49" spans="1:9" x14ac:dyDescent="0.2">
      <c r="A49" s="205">
        <v>33451</v>
      </c>
      <c r="B49" s="193"/>
      <c r="C49" s="202">
        <v>0</v>
      </c>
      <c r="D49" s="202">
        <v>0</v>
      </c>
      <c r="E49" s="206"/>
      <c r="F49" s="192">
        <f t="shared" si="1"/>
        <v>0</v>
      </c>
      <c r="G49" s="192">
        <f t="shared" si="2"/>
        <v>11653</v>
      </c>
      <c r="H49" s="192">
        <f t="shared" si="3"/>
        <v>15148.899999999998</v>
      </c>
      <c r="I49" s="195">
        <f t="shared" si="0"/>
        <v>0</v>
      </c>
    </row>
    <row r="50" spans="1:9" x14ac:dyDescent="0.2">
      <c r="A50" s="205">
        <v>33482</v>
      </c>
      <c r="B50" s="193"/>
      <c r="C50" s="202">
        <v>0</v>
      </c>
      <c r="D50" s="202">
        <v>0</v>
      </c>
      <c r="E50" s="206"/>
      <c r="F50" s="192">
        <f t="shared" si="1"/>
        <v>0</v>
      </c>
      <c r="G50" s="192">
        <f t="shared" si="2"/>
        <v>11653</v>
      </c>
      <c r="H50" s="192">
        <f t="shared" si="3"/>
        <v>15148.899999999998</v>
      </c>
      <c r="I50" s="195">
        <f t="shared" si="0"/>
        <v>0</v>
      </c>
    </row>
    <row r="51" spans="1:9" x14ac:dyDescent="0.2">
      <c r="A51" s="205">
        <v>33512</v>
      </c>
      <c r="B51" s="193"/>
      <c r="C51" s="202">
        <v>341</v>
      </c>
      <c r="D51" s="202">
        <v>0</v>
      </c>
      <c r="E51" s="206"/>
      <c r="F51" s="192">
        <f t="shared" si="1"/>
        <v>0</v>
      </c>
      <c r="G51" s="192">
        <f t="shared" si="2"/>
        <v>11994</v>
      </c>
      <c r="H51" s="192">
        <f t="shared" si="3"/>
        <v>15592.199999999997</v>
      </c>
      <c r="I51" s="195">
        <f t="shared" si="0"/>
        <v>0</v>
      </c>
    </row>
    <row r="52" spans="1:9" x14ac:dyDescent="0.2">
      <c r="A52" s="205">
        <v>33543</v>
      </c>
      <c r="B52" s="193"/>
      <c r="C52" s="202">
        <v>330</v>
      </c>
      <c r="D52" s="202">
        <v>0</v>
      </c>
      <c r="E52" s="206"/>
      <c r="F52" s="192">
        <f t="shared" si="1"/>
        <v>0</v>
      </c>
      <c r="G52" s="192">
        <f t="shared" si="2"/>
        <v>12324</v>
      </c>
      <c r="H52" s="192">
        <f t="shared" si="3"/>
        <v>16021.199999999997</v>
      </c>
      <c r="I52" s="195">
        <f t="shared" si="0"/>
        <v>0</v>
      </c>
    </row>
    <row r="53" spans="1:9" x14ac:dyDescent="0.2">
      <c r="A53" s="205">
        <v>33573</v>
      </c>
      <c r="B53" s="193"/>
      <c r="C53" s="202">
        <v>341</v>
      </c>
      <c r="D53" s="202">
        <v>0</v>
      </c>
      <c r="E53" s="206"/>
      <c r="F53" s="192">
        <f t="shared" si="1"/>
        <v>0</v>
      </c>
      <c r="G53" s="192">
        <f t="shared" si="2"/>
        <v>12665</v>
      </c>
      <c r="H53" s="192">
        <f t="shared" si="3"/>
        <v>16464.499999999996</v>
      </c>
      <c r="I53" s="195">
        <f t="shared" si="0"/>
        <v>0</v>
      </c>
    </row>
    <row r="54" spans="1:9" x14ac:dyDescent="0.2">
      <c r="A54" s="205">
        <v>33604</v>
      </c>
      <c r="B54" s="193"/>
      <c r="C54" s="202">
        <v>341</v>
      </c>
      <c r="D54" s="202">
        <v>0</v>
      </c>
      <c r="E54" s="206"/>
      <c r="F54" s="192">
        <f t="shared" si="1"/>
        <v>0</v>
      </c>
      <c r="G54" s="192">
        <f t="shared" si="2"/>
        <v>13006</v>
      </c>
      <c r="H54" s="192">
        <f t="shared" si="3"/>
        <v>16907.799999999996</v>
      </c>
      <c r="I54" s="195">
        <f t="shared" si="0"/>
        <v>0</v>
      </c>
    </row>
    <row r="55" spans="1:9" x14ac:dyDescent="0.2">
      <c r="A55" s="205">
        <v>33635</v>
      </c>
      <c r="B55" s="193"/>
      <c r="C55" s="202">
        <v>319</v>
      </c>
      <c r="D55" s="202">
        <v>0</v>
      </c>
      <c r="E55" s="206"/>
      <c r="F55" s="192">
        <f t="shared" si="1"/>
        <v>0</v>
      </c>
      <c r="G55" s="192">
        <f t="shared" si="2"/>
        <v>13325</v>
      </c>
      <c r="H55" s="192">
        <f t="shared" si="3"/>
        <v>17322.499999999996</v>
      </c>
      <c r="I55" s="195">
        <f t="shared" si="0"/>
        <v>0</v>
      </c>
    </row>
    <row r="56" spans="1:9" x14ac:dyDescent="0.2">
      <c r="A56" s="205">
        <v>33664</v>
      </c>
      <c r="B56" s="193"/>
      <c r="C56" s="202">
        <v>341</v>
      </c>
      <c r="D56" s="202">
        <v>0</v>
      </c>
      <c r="E56" s="206"/>
      <c r="F56" s="192">
        <f t="shared" si="1"/>
        <v>0</v>
      </c>
      <c r="G56" s="192">
        <f t="shared" si="2"/>
        <v>13666</v>
      </c>
      <c r="H56" s="192">
        <f t="shared" si="3"/>
        <v>17765.799999999996</v>
      </c>
      <c r="I56" s="195">
        <f t="shared" si="0"/>
        <v>0</v>
      </c>
    </row>
    <row r="57" spans="1:9" x14ac:dyDescent="0.2">
      <c r="A57" s="205">
        <v>33695</v>
      </c>
      <c r="B57" s="193"/>
      <c r="C57" s="202">
        <v>330</v>
      </c>
      <c r="D57" s="202">
        <v>0</v>
      </c>
      <c r="E57" s="206"/>
      <c r="F57" s="192">
        <f t="shared" si="1"/>
        <v>0</v>
      </c>
      <c r="G57" s="192">
        <f t="shared" si="2"/>
        <v>13996</v>
      </c>
      <c r="H57" s="192">
        <f t="shared" si="3"/>
        <v>18194.799999999996</v>
      </c>
      <c r="I57" s="195">
        <f t="shared" si="0"/>
        <v>0</v>
      </c>
    </row>
    <row r="58" spans="1:9" x14ac:dyDescent="0.2">
      <c r="A58" s="205">
        <v>33725</v>
      </c>
      <c r="B58" s="193"/>
      <c r="C58" s="202">
        <v>341</v>
      </c>
      <c r="D58" s="202">
        <v>0</v>
      </c>
      <c r="E58" s="206"/>
      <c r="F58" s="192">
        <f t="shared" si="1"/>
        <v>0</v>
      </c>
      <c r="G58" s="192">
        <f t="shared" si="2"/>
        <v>14337</v>
      </c>
      <c r="H58" s="192">
        <f t="shared" si="3"/>
        <v>18638.099999999995</v>
      </c>
      <c r="I58" s="195">
        <f t="shared" si="0"/>
        <v>0</v>
      </c>
    </row>
    <row r="59" spans="1:9" x14ac:dyDescent="0.2">
      <c r="A59" s="205">
        <v>33756</v>
      </c>
      <c r="B59" s="193"/>
      <c r="C59" s="202">
        <v>220</v>
      </c>
      <c r="D59" s="202">
        <v>0</v>
      </c>
      <c r="E59" s="206"/>
      <c r="F59" s="192">
        <f t="shared" si="1"/>
        <v>0</v>
      </c>
      <c r="G59" s="192">
        <f t="shared" si="2"/>
        <v>14557</v>
      </c>
      <c r="H59" s="192">
        <f t="shared" si="3"/>
        <v>18924.099999999995</v>
      </c>
      <c r="I59" s="195">
        <f t="shared" si="0"/>
        <v>0</v>
      </c>
    </row>
    <row r="60" spans="1:9" x14ac:dyDescent="0.2">
      <c r="A60" s="205">
        <v>33786</v>
      </c>
      <c r="B60" s="193"/>
      <c r="C60" s="202">
        <v>90</v>
      </c>
      <c r="D60" s="202">
        <v>0</v>
      </c>
      <c r="E60" s="206"/>
      <c r="F60" s="192">
        <f t="shared" si="1"/>
        <v>0</v>
      </c>
      <c r="G60" s="192">
        <f t="shared" si="2"/>
        <v>14647</v>
      </c>
      <c r="H60" s="192">
        <f t="shared" si="3"/>
        <v>19041.099999999995</v>
      </c>
      <c r="I60" s="195">
        <f t="shared" si="0"/>
        <v>0</v>
      </c>
    </row>
    <row r="61" spans="1:9" x14ac:dyDescent="0.2">
      <c r="A61" s="205">
        <v>33817</v>
      </c>
      <c r="B61" s="193"/>
      <c r="C61" s="202">
        <v>600</v>
      </c>
      <c r="D61" s="202">
        <v>0</v>
      </c>
      <c r="E61" s="206"/>
      <c r="F61" s="192">
        <f t="shared" si="1"/>
        <v>0</v>
      </c>
      <c r="G61" s="192">
        <f t="shared" si="2"/>
        <v>15247</v>
      </c>
      <c r="H61" s="192">
        <f t="shared" si="3"/>
        <v>19821.099999999995</v>
      </c>
      <c r="I61" s="195">
        <f t="shared" si="0"/>
        <v>0</v>
      </c>
    </row>
    <row r="62" spans="1:9" x14ac:dyDescent="0.2">
      <c r="A62" s="205">
        <v>33848</v>
      </c>
      <c r="B62" s="193"/>
      <c r="C62" s="202">
        <v>1800</v>
      </c>
      <c r="D62" s="202">
        <v>0</v>
      </c>
      <c r="E62" s="206"/>
      <c r="F62" s="192">
        <f t="shared" si="1"/>
        <v>0</v>
      </c>
      <c r="G62" s="192">
        <f t="shared" si="2"/>
        <v>17047</v>
      </c>
      <c r="H62" s="192">
        <f t="shared" si="3"/>
        <v>22161.099999999995</v>
      </c>
      <c r="I62" s="195">
        <f t="shared" si="0"/>
        <v>0</v>
      </c>
    </row>
    <row r="63" spans="1:9" x14ac:dyDescent="0.2">
      <c r="A63" s="205">
        <v>33878</v>
      </c>
      <c r="B63" s="193"/>
      <c r="C63" s="202">
        <v>2046</v>
      </c>
      <c r="D63" s="202">
        <v>0</v>
      </c>
      <c r="E63" s="206"/>
      <c r="F63" s="192">
        <f t="shared" si="1"/>
        <v>0</v>
      </c>
      <c r="G63" s="192">
        <f t="shared" si="2"/>
        <v>19093</v>
      </c>
      <c r="H63" s="192">
        <f t="shared" si="3"/>
        <v>24820.899999999994</v>
      </c>
      <c r="I63" s="195">
        <f t="shared" si="0"/>
        <v>0</v>
      </c>
    </row>
    <row r="64" spans="1:9" x14ac:dyDescent="0.2">
      <c r="A64" s="205">
        <v>33909</v>
      </c>
      <c r="B64" s="193"/>
      <c r="C64" s="202">
        <v>1860</v>
      </c>
      <c r="D64" s="202">
        <v>0</v>
      </c>
      <c r="E64" s="206"/>
      <c r="F64" s="192">
        <f t="shared" si="1"/>
        <v>0</v>
      </c>
      <c r="G64" s="192">
        <f t="shared" si="2"/>
        <v>20953</v>
      </c>
      <c r="H64" s="192">
        <f t="shared" si="3"/>
        <v>27238.899999999994</v>
      </c>
      <c r="I64" s="195">
        <f t="shared" si="0"/>
        <v>0</v>
      </c>
    </row>
    <row r="65" spans="1:9" x14ac:dyDescent="0.2">
      <c r="A65" s="205">
        <v>33939</v>
      </c>
      <c r="B65" s="193"/>
      <c r="C65" s="202">
        <v>1860</v>
      </c>
      <c r="D65" s="202">
        <v>0</v>
      </c>
      <c r="E65" s="206"/>
      <c r="F65" s="192">
        <f t="shared" si="1"/>
        <v>0</v>
      </c>
      <c r="G65" s="192">
        <f t="shared" si="2"/>
        <v>22813</v>
      </c>
      <c r="H65" s="192">
        <f t="shared" si="3"/>
        <v>29656.899999999994</v>
      </c>
      <c r="I65" s="195">
        <f t="shared" si="0"/>
        <v>0</v>
      </c>
    </row>
    <row r="66" spans="1:9" x14ac:dyDescent="0.2">
      <c r="A66" s="205">
        <v>33970</v>
      </c>
      <c r="B66" s="193"/>
      <c r="C66" s="202">
        <v>1798</v>
      </c>
      <c r="D66" s="202">
        <v>0</v>
      </c>
      <c r="E66" s="206"/>
      <c r="F66" s="192">
        <f t="shared" si="1"/>
        <v>0</v>
      </c>
      <c r="G66" s="192">
        <f t="shared" si="2"/>
        <v>24611</v>
      </c>
      <c r="H66" s="192">
        <f t="shared" si="3"/>
        <v>31994.299999999996</v>
      </c>
      <c r="I66" s="195">
        <f t="shared" si="0"/>
        <v>0</v>
      </c>
    </row>
    <row r="67" spans="1:9" x14ac:dyDescent="0.2">
      <c r="A67" s="205">
        <v>34001</v>
      </c>
      <c r="B67" s="193"/>
      <c r="C67" s="202">
        <v>1624</v>
      </c>
      <c r="D67" s="202">
        <v>0</v>
      </c>
      <c r="E67" s="206"/>
      <c r="F67" s="192">
        <f t="shared" si="1"/>
        <v>0</v>
      </c>
      <c r="G67" s="192">
        <f t="shared" si="2"/>
        <v>26235</v>
      </c>
      <c r="H67" s="192">
        <f t="shared" si="3"/>
        <v>34105.499999999993</v>
      </c>
      <c r="I67" s="195">
        <f t="shared" si="0"/>
        <v>0</v>
      </c>
    </row>
    <row r="68" spans="1:9" x14ac:dyDescent="0.2">
      <c r="A68" s="205">
        <v>34029</v>
      </c>
      <c r="B68" s="193"/>
      <c r="C68" s="202">
        <v>1705</v>
      </c>
      <c r="D68" s="202">
        <v>0</v>
      </c>
      <c r="E68" s="206"/>
      <c r="F68" s="192">
        <f t="shared" si="1"/>
        <v>0</v>
      </c>
      <c r="G68" s="192">
        <f t="shared" si="2"/>
        <v>27940</v>
      </c>
      <c r="H68" s="192">
        <f t="shared" si="3"/>
        <v>36321.999999999993</v>
      </c>
      <c r="I68" s="195">
        <f t="shared" ref="I68:I131" si="4">F68/H68</f>
        <v>0</v>
      </c>
    </row>
    <row r="69" spans="1:9" x14ac:dyDescent="0.2">
      <c r="A69" s="205">
        <v>34060</v>
      </c>
      <c r="B69" s="193"/>
      <c r="C69" s="202">
        <v>1500</v>
      </c>
      <c r="D69" s="202">
        <v>0</v>
      </c>
      <c r="E69" s="206"/>
      <c r="F69" s="192">
        <f t="shared" ref="F69:F132" si="5">F68+E69</f>
        <v>0</v>
      </c>
      <c r="G69" s="192">
        <f t="shared" ref="G69:G132" si="6">G68+D69+C69</f>
        <v>29440</v>
      </c>
      <c r="H69" s="192">
        <f t="shared" ref="H69:H132" si="7">H68+C69*1.3+D69</f>
        <v>38271.999999999993</v>
      </c>
      <c r="I69" s="195">
        <f t="shared" si="4"/>
        <v>0</v>
      </c>
    </row>
    <row r="70" spans="1:9" x14ac:dyDescent="0.2">
      <c r="A70" s="205">
        <v>34090</v>
      </c>
      <c r="B70" s="193"/>
      <c r="C70" s="202">
        <v>500</v>
      </c>
      <c r="D70" s="202">
        <v>0</v>
      </c>
      <c r="E70" s="206"/>
      <c r="F70" s="192">
        <f t="shared" si="5"/>
        <v>0</v>
      </c>
      <c r="G70" s="192">
        <f t="shared" si="6"/>
        <v>29940</v>
      </c>
      <c r="H70" s="192">
        <f t="shared" si="7"/>
        <v>38921.999999999993</v>
      </c>
      <c r="I70" s="195">
        <f t="shared" si="4"/>
        <v>0</v>
      </c>
    </row>
    <row r="71" spans="1:9" x14ac:dyDescent="0.2">
      <c r="A71" s="205">
        <v>34121</v>
      </c>
      <c r="B71" s="193"/>
      <c r="C71" s="202">
        <v>0</v>
      </c>
      <c r="D71" s="202">
        <v>0</v>
      </c>
      <c r="E71" s="206"/>
      <c r="F71" s="192">
        <f t="shared" si="5"/>
        <v>0</v>
      </c>
      <c r="G71" s="192">
        <f t="shared" si="6"/>
        <v>29940</v>
      </c>
      <c r="H71" s="192">
        <f t="shared" si="7"/>
        <v>38921.999999999993</v>
      </c>
      <c r="I71" s="195">
        <f t="shared" si="4"/>
        <v>0</v>
      </c>
    </row>
    <row r="72" spans="1:9" x14ac:dyDescent="0.2">
      <c r="A72" s="205">
        <v>34151</v>
      </c>
      <c r="B72" s="193"/>
      <c r="C72" s="202">
        <v>0</v>
      </c>
      <c r="D72" s="202">
        <v>0</v>
      </c>
      <c r="E72" s="206"/>
      <c r="F72" s="192">
        <f t="shared" si="5"/>
        <v>0</v>
      </c>
      <c r="G72" s="192">
        <f t="shared" si="6"/>
        <v>29940</v>
      </c>
      <c r="H72" s="192">
        <f t="shared" si="7"/>
        <v>38921.999999999993</v>
      </c>
      <c r="I72" s="195">
        <f t="shared" si="4"/>
        <v>0</v>
      </c>
    </row>
    <row r="73" spans="1:9" x14ac:dyDescent="0.2">
      <c r="A73" s="205">
        <v>34182</v>
      </c>
      <c r="B73" s="193"/>
      <c r="C73" s="202">
        <v>0</v>
      </c>
      <c r="D73" s="202">
        <v>0</v>
      </c>
      <c r="E73" s="206"/>
      <c r="F73" s="192">
        <f t="shared" si="5"/>
        <v>0</v>
      </c>
      <c r="G73" s="192">
        <f t="shared" si="6"/>
        <v>29940</v>
      </c>
      <c r="H73" s="192">
        <f t="shared" si="7"/>
        <v>38921.999999999993</v>
      </c>
      <c r="I73" s="195">
        <f t="shared" si="4"/>
        <v>0</v>
      </c>
    </row>
    <row r="74" spans="1:9" x14ac:dyDescent="0.2">
      <c r="A74" s="205">
        <v>34213</v>
      </c>
      <c r="B74" s="193"/>
      <c r="C74" s="202">
        <v>577</v>
      </c>
      <c r="D74" s="202">
        <v>0</v>
      </c>
      <c r="E74" s="206"/>
      <c r="F74" s="192">
        <f t="shared" si="5"/>
        <v>0</v>
      </c>
      <c r="G74" s="192">
        <f t="shared" si="6"/>
        <v>30517</v>
      </c>
      <c r="H74" s="192">
        <f t="shared" si="7"/>
        <v>39672.099999999991</v>
      </c>
      <c r="I74" s="195">
        <f t="shared" si="4"/>
        <v>0</v>
      </c>
    </row>
    <row r="75" spans="1:9" x14ac:dyDescent="0.2">
      <c r="A75" s="205">
        <v>34243</v>
      </c>
      <c r="B75" s="193"/>
      <c r="C75" s="202">
        <v>700</v>
      </c>
      <c r="D75" s="202">
        <v>0</v>
      </c>
      <c r="E75" s="206"/>
      <c r="F75" s="192">
        <f t="shared" si="5"/>
        <v>0</v>
      </c>
      <c r="G75" s="192">
        <f t="shared" si="6"/>
        <v>31217</v>
      </c>
      <c r="H75" s="192">
        <f t="shared" si="7"/>
        <v>40582.099999999991</v>
      </c>
      <c r="I75" s="195">
        <f t="shared" si="4"/>
        <v>0</v>
      </c>
    </row>
    <row r="76" spans="1:9" x14ac:dyDescent="0.2">
      <c r="A76" s="205">
        <v>34274</v>
      </c>
      <c r="B76" s="193"/>
      <c r="C76" s="202">
        <v>132</v>
      </c>
      <c r="D76" s="202">
        <v>0</v>
      </c>
      <c r="E76" s="206"/>
      <c r="F76" s="192">
        <f t="shared" si="5"/>
        <v>0</v>
      </c>
      <c r="G76" s="192">
        <f t="shared" si="6"/>
        <v>31349</v>
      </c>
      <c r="H76" s="192">
        <f t="shared" si="7"/>
        <v>40753.69999999999</v>
      </c>
      <c r="I76" s="195">
        <f t="shared" si="4"/>
        <v>0</v>
      </c>
    </row>
    <row r="77" spans="1:9" x14ac:dyDescent="0.2">
      <c r="A77" s="205">
        <v>34304</v>
      </c>
      <c r="B77" s="193"/>
      <c r="C77" s="202">
        <v>800</v>
      </c>
      <c r="D77" s="202">
        <v>0</v>
      </c>
      <c r="E77" s="206"/>
      <c r="F77" s="192">
        <f t="shared" si="5"/>
        <v>0</v>
      </c>
      <c r="G77" s="192">
        <f t="shared" si="6"/>
        <v>32149</v>
      </c>
      <c r="H77" s="192">
        <f t="shared" si="7"/>
        <v>41793.69999999999</v>
      </c>
      <c r="I77" s="195">
        <f t="shared" si="4"/>
        <v>0</v>
      </c>
    </row>
    <row r="78" spans="1:9" x14ac:dyDescent="0.2">
      <c r="A78" s="205">
        <v>34335</v>
      </c>
      <c r="B78" s="193"/>
      <c r="C78" s="202">
        <v>356</v>
      </c>
      <c r="D78" s="202">
        <v>0</v>
      </c>
      <c r="E78" s="206"/>
      <c r="F78" s="192">
        <f t="shared" si="5"/>
        <v>0</v>
      </c>
      <c r="G78" s="192">
        <f t="shared" si="6"/>
        <v>32505</v>
      </c>
      <c r="H78" s="192">
        <f t="shared" si="7"/>
        <v>42256.499999999993</v>
      </c>
      <c r="I78" s="195">
        <f t="shared" si="4"/>
        <v>0</v>
      </c>
    </row>
    <row r="79" spans="1:9" x14ac:dyDescent="0.2">
      <c r="A79" s="205">
        <v>34366</v>
      </c>
      <c r="B79" s="193"/>
      <c r="C79" s="202">
        <v>280</v>
      </c>
      <c r="D79" s="202">
        <v>0</v>
      </c>
      <c r="E79" s="206"/>
      <c r="F79" s="192">
        <f t="shared" si="5"/>
        <v>0</v>
      </c>
      <c r="G79" s="192">
        <f t="shared" si="6"/>
        <v>32785</v>
      </c>
      <c r="H79" s="192">
        <f t="shared" si="7"/>
        <v>42620.499999999993</v>
      </c>
      <c r="I79" s="195">
        <f t="shared" si="4"/>
        <v>0</v>
      </c>
    </row>
    <row r="80" spans="1:9" x14ac:dyDescent="0.2">
      <c r="A80" s="205">
        <v>34394</v>
      </c>
      <c r="B80" s="193"/>
      <c r="C80" s="202">
        <v>328</v>
      </c>
      <c r="D80" s="202">
        <v>0</v>
      </c>
      <c r="E80" s="206"/>
      <c r="F80" s="192">
        <f t="shared" si="5"/>
        <v>0</v>
      </c>
      <c r="G80" s="192">
        <f t="shared" si="6"/>
        <v>33113</v>
      </c>
      <c r="H80" s="192">
        <f t="shared" si="7"/>
        <v>43046.899999999994</v>
      </c>
      <c r="I80" s="195">
        <f t="shared" si="4"/>
        <v>0</v>
      </c>
    </row>
    <row r="81" spans="1:9" x14ac:dyDescent="0.2">
      <c r="A81" s="205">
        <v>34425</v>
      </c>
      <c r="B81" s="193"/>
      <c r="C81" s="202">
        <v>299</v>
      </c>
      <c r="D81" s="202">
        <v>0</v>
      </c>
      <c r="E81" s="206"/>
      <c r="F81" s="192">
        <f t="shared" si="5"/>
        <v>0</v>
      </c>
      <c r="G81" s="192">
        <f t="shared" si="6"/>
        <v>33412</v>
      </c>
      <c r="H81" s="192">
        <f t="shared" si="7"/>
        <v>43435.599999999991</v>
      </c>
      <c r="I81" s="195">
        <f t="shared" si="4"/>
        <v>0</v>
      </c>
    </row>
    <row r="82" spans="1:9" x14ac:dyDescent="0.2">
      <c r="A82" s="205">
        <v>34455</v>
      </c>
      <c r="B82" s="193"/>
      <c r="C82" s="202">
        <v>262</v>
      </c>
      <c r="D82" s="202">
        <v>0</v>
      </c>
      <c r="E82" s="206"/>
      <c r="F82" s="192">
        <f t="shared" si="5"/>
        <v>0</v>
      </c>
      <c r="G82" s="192">
        <f t="shared" si="6"/>
        <v>33674</v>
      </c>
      <c r="H82" s="192">
        <f t="shared" si="7"/>
        <v>43776.19999999999</v>
      </c>
      <c r="I82" s="195">
        <f t="shared" si="4"/>
        <v>0</v>
      </c>
    </row>
    <row r="83" spans="1:9" x14ac:dyDescent="0.2">
      <c r="A83" s="205">
        <v>34486</v>
      </c>
      <c r="B83" s="193"/>
      <c r="C83" s="202">
        <v>175</v>
      </c>
      <c r="D83" s="202">
        <v>0</v>
      </c>
      <c r="E83" s="206"/>
      <c r="F83" s="192">
        <f t="shared" si="5"/>
        <v>0</v>
      </c>
      <c r="G83" s="192">
        <f t="shared" si="6"/>
        <v>33849</v>
      </c>
      <c r="H83" s="192">
        <f t="shared" si="7"/>
        <v>44003.69999999999</v>
      </c>
      <c r="I83" s="195">
        <f t="shared" si="4"/>
        <v>0</v>
      </c>
    </row>
    <row r="84" spans="1:9" x14ac:dyDescent="0.2">
      <c r="A84" s="205">
        <v>34516</v>
      </c>
      <c r="B84" s="193"/>
      <c r="C84" s="202">
        <v>0</v>
      </c>
      <c r="D84" s="202">
        <v>0</v>
      </c>
      <c r="E84" s="206"/>
      <c r="F84" s="192">
        <f t="shared" si="5"/>
        <v>0</v>
      </c>
      <c r="G84" s="192">
        <f t="shared" si="6"/>
        <v>33849</v>
      </c>
      <c r="H84" s="192">
        <f t="shared" si="7"/>
        <v>44003.69999999999</v>
      </c>
      <c r="I84" s="195">
        <f t="shared" si="4"/>
        <v>0</v>
      </c>
    </row>
    <row r="85" spans="1:9" x14ac:dyDescent="0.2">
      <c r="A85" s="205">
        <v>34547</v>
      </c>
      <c r="B85" s="193"/>
      <c r="C85" s="202">
        <v>0</v>
      </c>
      <c r="D85" s="202">
        <v>0</v>
      </c>
      <c r="E85" s="206"/>
      <c r="F85" s="192">
        <f t="shared" si="5"/>
        <v>0</v>
      </c>
      <c r="G85" s="192">
        <f t="shared" si="6"/>
        <v>33849</v>
      </c>
      <c r="H85" s="192">
        <f t="shared" si="7"/>
        <v>44003.69999999999</v>
      </c>
      <c r="I85" s="195">
        <f t="shared" si="4"/>
        <v>0</v>
      </c>
    </row>
    <row r="86" spans="1:9" x14ac:dyDescent="0.2">
      <c r="A86" s="205">
        <v>34578</v>
      </c>
      <c r="B86" s="193"/>
      <c r="C86" s="202">
        <v>0</v>
      </c>
      <c r="D86" s="202">
        <v>0</v>
      </c>
      <c r="E86" s="206"/>
      <c r="F86" s="192">
        <f t="shared" si="5"/>
        <v>0</v>
      </c>
      <c r="G86" s="192">
        <f t="shared" si="6"/>
        <v>33849</v>
      </c>
      <c r="H86" s="192">
        <f t="shared" si="7"/>
        <v>44003.69999999999</v>
      </c>
      <c r="I86" s="195">
        <f t="shared" si="4"/>
        <v>0</v>
      </c>
    </row>
    <row r="87" spans="1:9" x14ac:dyDescent="0.2">
      <c r="A87" s="205">
        <v>34608</v>
      </c>
      <c r="B87" s="193"/>
      <c r="C87" s="202">
        <v>0</v>
      </c>
      <c r="D87" s="202">
        <v>0</v>
      </c>
      <c r="E87" s="206"/>
      <c r="F87" s="192">
        <f t="shared" si="5"/>
        <v>0</v>
      </c>
      <c r="G87" s="192">
        <f t="shared" si="6"/>
        <v>33849</v>
      </c>
      <c r="H87" s="192">
        <f t="shared" si="7"/>
        <v>44003.69999999999</v>
      </c>
      <c r="I87" s="195">
        <f t="shared" si="4"/>
        <v>0</v>
      </c>
    </row>
    <row r="88" spans="1:9" x14ac:dyDescent="0.2">
      <c r="A88" s="205">
        <v>34639</v>
      </c>
      <c r="B88" s="193"/>
      <c r="C88" s="202">
        <v>67</v>
      </c>
      <c r="D88" s="202">
        <v>0</v>
      </c>
      <c r="E88" s="206"/>
      <c r="F88" s="192">
        <f t="shared" si="5"/>
        <v>0</v>
      </c>
      <c r="G88" s="192">
        <f t="shared" si="6"/>
        <v>33916</v>
      </c>
      <c r="H88" s="192">
        <f t="shared" si="7"/>
        <v>44090.799999999988</v>
      </c>
      <c r="I88" s="195">
        <f t="shared" si="4"/>
        <v>0</v>
      </c>
    </row>
    <row r="89" spans="1:9" x14ac:dyDescent="0.2">
      <c r="A89" s="205">
        <v>34669</v>
      </c>
      <c r="B89" s="193"/>
      <c r="C89" s="202">
        <v>666</v>
      </c>
      <c r="D89" s="202">
        <v>0</v>
      </c>
      <c r="E89" s="206"/>
      <c r="F89" s="192">
        <f t="shared" si="5"/>
        <v>0</v>
      </c>
      <c r="G89" s="192">
        <f t="shared" si="6"/>
        <v>34582</v>
      </c>
      <c r="H89" s="192">
        <f t="shared" si="7"/>
        <v>44956.599999999991</v>
      </c>
      <c r="I89" s="195">
        <f t="shared" si="4"/>
        <v>0</v>
      </c>
    </row>
    <row r="90" spans="1:9" x14ac:dyDescent="0.2">
      <c r="A90" s="205">
        <v>34700</v>
      </c>
      <c r="B90" s="193"/>
      <c r="C90" s="202">
        <v>239</v>
      </c>
      <c r="D90" s="202">
        <v>0</v>
      </c>
      <c r="E90" s="206"/>
      <c r="F90" s="192">
        <f t="shared" si="5"/>
        <v>0</v>
      </c>
      <c r="G90" s="192">
        <f t="shared" si="6"/>
        <v>34821</v>
      </c>
      <c r="H90" s="192">
        <f t="shared" si="7"/>
        <v>45267.299999999988</v>
      </c>
      <c r="I90" s="195">
        <f t="shared" si="4"/>
        <v>0</v>
      </c>
    </row>
    <row r="91" spans="1:9" x14ac:dyDescent="0.2">
      <c r="A91" s="205">
        <v>34731</v>
      </c>
      <c r="B91" s="193"/>
      <c r="C91" s="202">
        <v>265</v>
      </c>
      <c r="D91" s="202">
        <v>0</v>
      </c>
      <c r="E91" s="206"/>
      <c r="F91" s="192">
        <f t="shared" si="5"/>
        <v>0</v>
      </c>
      <c r="G91" s="192">
        <f t="shared" si="6"/>
        <v>35086</v>
      </c>
      <c r="H91" s="192">
        <f t="shared" si="7"/>
        <v>45611.799999999988</v>
      </c>
      <c r="I91" s="195">
        <f t="shared" si="4"/>
        <v>0</v>
      </c>
    </row>
    <row r="92" spans="1:9" x14ac:dyDescent="0.2">
      <c r="A92" s="205">
        <v>34759</v>
      </c>
      <c r="B92" s="193"/>
      <c r="C92" s="202">
        <v>323</v>
      </c>
      <c r="D92" s="202">
        <v>0</v>
      </c>
      <c r="E92" s="206"/>
      <c r="F92" s="192">
        <f t="shared" si="5"/>
        <v>0</v>
      </c>
      <c r="G92" s="192">
        <f t="shared" si="6"/>
        <v>35409</v>
      </c>
      <c r="H92" s="192">
        <f t="shared" si="7"/>
        <v>46031.69999999999</v>
      </c>
      <c r="I92" s="195">
        <f t="shared" si="4"/>
        <v>0</v>
      </c>
    </row>
    <row r="93" spans="1:9" x14ac:dyDescent="0.2">
      <c r="A93" s="205">
        <v>34790</v>
      </c>
      <c r="B93" s="193"/>
      <c r="C93" s="202">
        <v>384</v>
      </c>
      <c r="D93" s="202">
        <v>0</v>
      </c>
      <c r="E93" s="206"/>
      <c r="F93" s="192">
        <f t="shared" si="5"/>
        <v>0</v>
      </c>
      <c r="G93" s="192">
        <f t="shared" si="6"/>
        <v>35793</v>
      </c>
      <c r="H93" s="192">
        <f t="shared" si="7"/>
        <v>46530.899999999987</v>
      </c>
      <c r="I93" s="195">
        <f t="shared" si="4"/>
        <v>0</v>
      </c>
    </row>
    <row r="94" spans="1:9" x14ac:dyDescent="0.2">
      <c r="A94" s="205">
        <v>34820</v>
      </c>
      <c r="B94" s="193"/>
      <c r="C94" s="202">
        <v>385</v>
      </c>
      <c r="D94" s="202">
        <v>0</v>
      </c>
      <c r="E94" s="206"/>
      <c r="F94" s="192">
        <f t="shared" si="5"/>
        <v>0</v>
      </c>
      <c r="G94" s="192">
        <f t="shared" si="6"/>
        <v>36178</v>
      </c>
      <c r="H94" s="192">
        <f t="shared" si="7"/>
        <v>47031.399999999987</v>
      </c>
      <c r="I94" s="195">
        <f t="shared" si="4"/>
        <v>0</v>
      </c>
    </row>
    <row r="95" spans="1:9" x14ac:dyDescent="0.2">
      <c r="A95" s="205">
        <v>34851</v>
      </c>
      <c r="B95" s="193"/>
      <c r="C95" s="202">
        <v>294</v>
      </c>
      <c r="D95" s="202">
        <v>0</v>
      </c>
      <c r="E95" s="206"/>
      <c r="F95" s="192">
        <f t="shared" si="5"/>
        <v>0</v>
      </c>
      <c r="G95" s="192">
        <f t="shared" si="6"/>
        <v>36472</v>
      </c>
      <c r="H95" s="192">
        <f t="shared" si="7"/>
        <v>47413.599999999984</v>
      </c>
      <c r="I95" s="195">
        <f t="shared" si="4"/>
        <v>0</v>
      </c>
    </row>
    <row r="96" spans="1:9" x14ac:dyDescent="0.2">
      <c r="A96" s="205">
        <v>34881</v>
      </c>
      <c r="B96" s="193"/>
      <c r="C96" s="202">
        <v>357</v>
      </c>
      <c r="D96" s="202">
        <v>0</v>
      </c>
      <c r="E96" s="206"/>
      <c r="F96" s="192">
        <f t="shared" si="5"/>
        <v>0</v>
      </c>
      <c r="G96" s="192">
        <f t="shared" si="6"/>
        <v>36829</v>
      </c>
      <c r="H96" s="192">
        <f t="shared" si="7"/>
        <v>47877.699999999983</v>
      </c>
      <c r="I96" s="195">
        <f t="shared" si="4"/>
        <v>0</v>
      </c>
    </row>
    <row r="97" spans="1:9" x14ac:dyDescent="0.2">
      <c r="A97" s="205">
        <v>34912</v>
      </c>
      <c r="B97" s="193"/>
      <c r="C97" s="202">
        <v>748</v>
      </c>
      <c r="D97" s="202">
        <v>0</v>
      </c>
      <c r="E97" s="206"/>
      <c r="F97" s="192">
        <f t="shared" si="5"/>
        <v>0</v>
      </c>
      <c r="G97" s="192">
        <f t="shared" si="6"/>
        <v>37577</v>
      </c>
      <c r="H97" s="192">
        <f t="shared" si="7"/>
        <v>48850.099999999984</v>
      </c>
      <c r="I97" s="195">
        <f t="shared" si="4"/>
        <v>0</v>
      </c>
    </row>
    <row r="98" spans="1:9" x14ac:dyDescent="0.2">
      <c r="A98" s="205">
        <v>34943</v>
      </c>
      <c r="B98" s="193"/>
      <c r="C98" s="202">
        <v>758</v>
      </c>
      <c r="D98" s="202">
        <v>0</v>
      </c>
      <c r="E98" s="206"/>
      <c r="F98" s="192">
        <f t="shared" si="5"/>
        <v>0</v>
      </c>
      <c r="G98" s="192">
        <f t="shared" si="6"/>
        <v>38335</v>
      </c>
      <c r="H98" s="192">
        <f t="shared" si="7"/>
        <v>49835.499999999985</v>
      </c>
      <c r="I98" s="195">
        <f t="shared" si="4"/>
        <v>0</v>
      </c>
    </row>
    <row r="99" spans="1:9" x14ac:dyDescent="0.2">
      <c r="A99" s="205">
        <v>34973</v>
      </c>
      <c r="B99" s="193"/>
      <c r="C99" s="202">
        <v>956</v>
      </c>
      <c r="D99" s="202">
        <v>0</v>
      </c>
      <c r="E99" s="206"/>
      <c r="F99" s="192">
        <f t="shared" si="5"/>
        <v>0</v>
      </c>
      <c r="G99" s="192">
        <f t="shared" si="6"/>
        <v>39291</v>
      </c>
      <c r="H99" s="192">
        <f t="shared" si="7"/>
        <v>51078.299999999988</v>
      </c>
      <c r="I99" s="195">
        <f t="shared" si="4"/>
        <v>0</v>
      </c>
    </row>
    <row r="100" spans="1:9" x14ac:dyDescent="0.2">
      <c r="A100" s="205">
        <v>35004</v>
      </c>
      <c r="B100" s="193"/>
      <c r="C100" s="202">
        <v>663</v>
      </c>
      <c r="D100" s="202">
        <v>0</v>
      </c>
      <c r="E100" s="206"/>
      <c r="F100" s="192">
        <f t="shared" si="5"/>
        <v>0</v>
      </c>
      <c r="G100" s="192">
        <f t="shared" si="6"/>
        <v>39954</v>
      </c>
      <c r="H100" s="192">
        <f t="shared" si="7"/>
        <v>51940.19999999999</v>
      </c>
      <c r="I100" s="195">
        <f t="shared" si="4"/>
        <v>0</v>
      </c>
    </row>
    <row r="101" spans="1:9" x14ac:dyDescent="0.2">
      <c r="A101" s="205">
        <v>35034</v>
      </c>
      <c r="B101" s="193"/>
      <c r="C101" s="203">
        <v>522</v>
      </c>
      <c r="D101" s="199">
        <v>0</v>
      </c>
      <c r="E101" s="206"/>
      <c r="F101" s="192">
        <f t="shared" si="5"/>
        <v>0</v>
      </c>
      <c r="G101" s="192">
        <f t="shared" si="6"/>
        <v>40476</v>
      </c>
      <c r="H101" s="192">
        <f t="shared" si="7"/>
        <v>52618.799999999988</v>
      </c>
      <c r="I101" s="195">
        <f t="shared" si="4"/>
        <v>0</v>
      </c>
    </row>
    <row r="102" spans="1:9" x14ac:dyDescent="0.2">
      <c r="A102" s="205">
        <v>35065</v>
      </c>
      <c r="B102" s="193"/>
      <c r="C102" s="203">
        <v>472</v>
      </c>
      <c r="D102" s="199">
        <v>6</v>
      </c>
      <c r="E102" s="206"/>
      <c r="F102" s="192">
        <f t="shared" si="5"/>
        <v>0</v>
      </c>
      <c r="G102" s="192">
        <f t="shared" si="6"/>
        <v>40954</v>
      </c>
      <c r="H102" s="192">
        <f t="shared" si="7"/>
        <v>53238.399999999987</v>
      </c>
      <c r="I102" s="195">
        <f t="shared" si="4"/>
        <v>0</v>
      </c>
    </row>
    <row r="103" spans="1:9" x14ac:dyDescent="0.2">
      <c r="A103" s="205">
        <v>35096</v>
      </c>
      <c r="B103" s="193"/>
      <c r="C103" s="203">
        <v>525</v>
      </c>
      <c r="D103" s="199">
        <v>8</v>
      </c>
      <c r="E103" s="206"/>
      <c r="F103" s="192">
        <f t="shared" si="5"/>
        <v>0</v>
      </c>
      <c r="G103" s="192">
        <f t="shared" si="6"/>
        <v>41487</v>
      </c>
      <c r="H103" s="192">
        <f t="shared" si="7"/>
        <v>53928.899999999987</v>
      </c>
      <c r="I103" s="195">
        <f t="shared" si="4"/>
        <v>0</v>
      </c>
    </row>
    <row r="104" spans="1:9" x14ac:dyDescent="0.2">
      <c r="A104" s="205">
        <v>35125</v>
      </c>
      <c r="B104" s="193"/>
      <c r="C104" s="203">
        <v>800</v>
      </c>
      <c r="D104" s="199">
        <v>15</v>
      </c>
      <c r="E104" s="206"/>
      <c r="F104" s="192">
        <f t="shared" si="5"/>
        <v>0</v>
      </c>
      <c r="G104" s="192">
        <f t="shared" si="6"/>
        <v>42302</v>
      </c>
      <c r="H104" s="192">
        <f t="shared" si="7"/>
        <v>54983.899999999987</v>
      </c>
      <c r="I104" s="195">
        <f t="shared" si="4"/>
        <v>0</v>
      </c>
    </row>
    <row r="105" spans="1:9" x14ac:dyDescent="0.2">
      <c r="A105" s="205">
        <v>35156</v>
      </c>
      <c r="B105" s="193"/>
      <c r="C105" s="203">
        <v>1156</v>
      </c>
      <c r="D105" s="202">
        <v>31</v>
      </c>
      <c r="E105" s="206"/>
      <c r="F105" s="192">
        <f t="shared" si="5"/>
        <v>0</v>
      </c>
      <c r="G105" s="192">
        <f t="shared" si="6"/>
        <v>43489</v>
      </c>
      <c r="H105" s="192">
        <f t="shared" si="7"/>
        <v>56517.69999999999</v>
      </c>
      <c r="I105" s="195">
        <f t="shared" si="4"/>
        <v>0</v>
      </c>
    </row>
    <row r="106" spans="1:9" x14ac:dyDescent="0.2">
      <c r="A106" s="205">
        <v>35186</v>
      </c>
      <c r="B106" s="193"/>
      <c r="C106" s="203">
        <v>1251</v>
      </c>
      <c r="D106" s="202">
        <v>32</v>
      </c>
      <c r="E106" s="206"/>
      <c r="F106" s="192">
        <f t="shared" si="5"/>
        <v>0</v>
      </c>
      <c r="G106" s="192">
        <f t="shared" si="6"/>
        <v>44772</v>
      </c>
      <c r="H106" s="192">
        <f t="shared" si="7"/>
        <v>58175.999999999993</v>
      </c>
      <c r="I106" s="195">
        <f t="shared" si="4"/>
        <v>0</v>
      </c>
    </row>
    <row r="107" spans="1:9" x14ac:dyDescent="0.2">
      <c r="A107" s="205">
        <v>35217</v>
      </c>
      <c r="B107" s="193"/>
      <c r="C107" s="203">
        <v>1260</v>
      </c>
      <c r="D107" s="202">
        <v>31</v>
      </c>
      <c r="E107" s="206"/>
      <c r="F107" s="192">
        <f t="shared" si="5"/>
        <v>0</v>
      </c>
      <c r="G107" s="192">
        <f t="shared" si="6"/>
        <v>46063</v>
      </c>
      <c r="H107" s="192">
        <f t="shared" si="7"/>
        <v>59844.999999999993</v>
      </c>
      <c r="I107" s="195">
        <f t="shared" si="4"/>
        <v>0</v>
      </c>
    </row>
    <row r="108" spans="1:9" x14ac:dyDescent="0.2">
      <c r="A108" s="205">
        <v>35247</v>
      </c>
      <c r="B108" s="193"/>
      <c r="C108" s="203">
        <v>1149</v>
      </c>
      <c r="D108" s="202">
        <v>29</v>
      </c>
      <c r="E108" s="206"/>
      <c r="F108" s="192">
        <f t="shared" si="5"/>
        <v>0</v>
      </c>
      <c r="G108" s="192">
        <f t="shared" si="6"/>
        <v>47241</v>
      </c>
      <c r="H108" s="192">
        <f t="shared" si="7"/>
        <v>61367.69999999999</v>
      </c>
      <c r="I108" s="195">
        <f t="shared" si="4"/>
        <v>0</v>
      </c>
    </row>
    <row r="109" spans="1:9" x14ac:dyDescent="0.2">
      <c r="A109" s="205">
        <v>35278</v>
      </c>
      <c r="B109" s="193"/>
      <c r="C109" s="203">
        <v>1275</v>
      </c>
      <c r="D109" s="202">
        <v>29</v>
      </c>
      <c r="E109" s="206"/>
      <c r="F109" s="192">
        <f t="shared" si="5"/>
        <v>0</v>
      </c>
      <c r="G109" s="192">
        <f t="shared" si="6"/>
        <v>48545</v>
      </c>
      <c r="H109" s="192">
        <f t="shared" si="7"/>
        <v>63054.19999999999</v>
      </c>
      <c r="I109" s="195">
        <f t="shared" si="4"/>
        <v>0</v>
      </c>
    </row>
    <row r="110" spans="1:9" x14ac:dyDescent="0.2">
      <c r="A110" s="205">
        <v>35309</v>
      </c>
      <c r="B110" s="193"/>
      <c r="C110" s="203">
        <v>1274</v>
      </c>
      <c r="D110" s="202">
        <v>30</v>
      </c>
      <c r="E110" s="206"/>
      <c r="F110" s="192">
        <f t="shared" si="5"/>
        <v>0</v>
      </c>
      <c r="G110" s="192">
        <f t="shared" si="6"/>
        <v>49849</v>
      </c>
      <c r="H110" s="192">
        <f t="shared" si="7"/>
        <v>64740.399999999987</v>
      </c>
      <c r="I110" s="195">
        <f t="shared" si="4"/>
        <v>0</v>
      </c>
    </row>
    <row r="111" spans="1:9" x14ac:dyDescent="0.2">
      <c r="A111" s="205">
        <v>35339</v>
      </c>
      <c r="B111" s="193"/>
      <c r="C111" s="203">
        <v>2291</v>
      </c>
      <c r="D111" s="202">
        <v>49</v>
      </c>
      <c r="E111" s="206"/>
      <c r="F111" s="192">
        <f t="shared" si="5"/>
        <v>0</v>
      </c>
      <c r="G111" s="192">
        <f t="shared" si="6"/>
        <v>52189</v>
      </c>
      <c r="H111" s="192">
        <f t="shared" si="7"/>
        <v>67767.699999999983</v>
      </c>
      <c r="I111" s="195">
        <f t="shared" si="4"/>
        <v>0</v>
      </c>
    </row>
    <row r="112" spans="1:9" x14ac:dyDescent="0.2">
      <c r="A112" s="205">
        <v>35370</v>
      </c>
      <c r="B112" s="193"/>
      <c r="C112" s="203">
        <v>2128</v>
      </c>
      <c r="D112" s="202">
        <v>87</v>
      </c>
      <c r="E112" s="206"/>
      <c r="F112" s="192">
        <f t="shared" si="5"/>
        <v>0</v>
      </c>
      <c r="G112" s="192">
        <f t="shared" si="6"/>
        <v>54404</v>
      </c>
      <c r="H112" s="192">
        <f t="shared" si="7"/>
        <v>70621.099999999977</v>
      </c>
      <c r="I112" s="195">
        <f t="shared" si="4"/>
        <v>0</v>
      </c>
    </row>
    <row r="113" spans="1:9" x14ac:dyDescent="0.2">
      <c r="A113" s="205">
        <v>35400</v>
      </c>
      <c r="B113" s="193"/>
      <c r="C113" s="203">
        <v>1836</v>
      </c>
      <c r="D113" s="202">
        <v>62</v>
      </c>
      <c r="E113" s="206"/>
      <c r="F113" s="192">
        <f t="shared" si="5"/>
        <v>0</v>
      </c>
      <c r="G113" s="192">
        <f t="shared" si="6"/>
        <v>56302</v>
      </c>
      <c r="H113" s="192">
        <f t="shared" si="7"/>
        <v>73069.89999999998</v>
      </c>
      <c r="I113" s="195">
        <f t="shared" si="4"/>
        <v>0</v>
      </c>
    </row>
    <row r="114" spans="1:9" x14ac:dyDescent="0.2">
      <c r="A114" s="205">
        <v>35431</v>
      </c>
      <c r="B114" s="193"/>
      <c r="C114" s="203">
        <v>1428</v>
      </c>
      <c r="D114" s="202">
        <v>45</v>
      </c>
      <c r="E114" s="206"/>
      <c r="F114" s="192">
        <f t="shared" si="5"/>
        <v>0</v>
      </c>
      <c r="G114" s="192">
        <f t="shared" si="6"/>
        <v>57775</v>
      </c>
      <c r="H114" s="192">
        <f t="shared" si="7"/>
        <v>74971.299999999974</v>
      </c>
      <c r="I114" s="195">
        <f t="shared" si="4"/>
        <v>0</v>
      </c>
    </row>
    <row r="115" spans="1:9" x14ac:dyDescent="0.2">
      <c r="A115" s="205">
        <v>35462</v>
      </c>
      <c r="B115" s="193"/>
      <c r="C115" s="203">
        <v>1367</v>
      </c>
      <c r="D115" s="202">
        <v>41</v>
      </c>
      <c r="E115" s="206"/>
      <c r="F115" s="192">
        <f t="shared" si="5"/>
        <v>0</v>
      </c>
      <c r="G115" s="192">
        <f t="shared" si="6"/>
        <v>59183</v>
      </c>
      <c r="H115" s="192">
        <f t="shared" si="7"/>
        <v>76789.39999999998</v>
      </c>
      <c r="I115" s="195">
        <f t="shared" si="4"/>
        <v>0</v>
      </c>
    </row>
    <row r="116" spans="1:9" x14ac:dyDescent="0.2">
      <c r="A116" s="205">
        <v>35490</v>
      </c>
      <c r="B116" s="193"/>
      <c r="C116" s="203">
        <v>1259</v>
      </c>
      <c r="D116" s="202">
        <v>49</v>
      </c>
      <c r="E116" s="206"/>
      <c r="F116" s="192">
        <f t="shared" si="5"/>
        <v>0</v>
      </c>
      <c r="G116" s="192">
        <f t="shared" si="6"/>
        <v>60491</v>
      </c>
      <c r="H116" s="192">
        <f t="shared" si="7"/>
        <v>78475.099999999977</v>
      </c>
      <c r="I116" s="195">
        <f t="shared" si="4"/>
        <v>0</v>
      </c>
    </row>
    <row r="117" spans="1:9" x14ac:dyDescent="0.2">
      <c r="A117" s="205">
        <v>35521</v>
      </c>
      <c r="B117" s="193"/>
      <c r="C117" s="203">
        <v>1398</v>
      </c>
      <c r="D117" s="202">
        <v>42</v>
      </c>
      <c r="E117" s="206"/>
      <c r="F117" s="192">
        <f t="shared" si="5"/>
        <v>0</v>
      </c>
      <c r="G117" s="192">
        <f t="shared" si="6"/>
        <v>61931</v>
      </c>
      <c r="H117" s="192">
        <f t="shared" si="7"/>
        <v>80334.499999999971</v>
      </c>
      <c r="I117" s="195">
        <f t="shared" si="4"/>
        <v>0</v>
      </c>
    </row>
    <row r="118" spans="1:9" x14ac:dyDescent="0.2">
      <c r="A118" s="205">
        <v>35551</v>
      </c>
      <c r="B118" s="193"/>
      <c r="C118" s="203">
        <v>1349</v>
      </c>
      <c r="D118" s="202">
        <v>48</v>
      </c>
      <c r="E118" s="206">
        <v>1090</v>
      </c>
      <c r="F118" s="192">
        <f t="shared" si="5"/>
        <v>1090</v>
      </c>
      <c r="G118" s="192">
        <f t="shared" si="6"/>
        <v>63328</v>
      </c>
      <c r="H118" s="192">
        <f t="shared" si="7"/>
        <v>82136.199999999968</v>
      </c>
      <c r="I118" s="195">
        <f t="shared" si="4"/>
        <v>1.3270640716273707E-2</v>
      </c>
    </row>
    <row r="119" spans="1:9" x14ac:dyDescent="0.2">
      <c r="A119" s="205">
        <v>35582</v>
      </c>
      <c r="B119" s="193"/>
      <c r="C119" s="203">
        <v>1470</v>
      </c>
      <c r="D119" s="202">
        <v>59</v>
      </c>
      <c r="E119" s="206">
        <v>3123</v>
      </c>
      <c r="F119" s="192">
        <f t="shared" si="5"/>
        <v>4213</v>
      </c>
      <c r="G119" s="192">
        <f t="shared" si="6"/>
        <v>64857</v>
      </c>
      <c r="H119" s="192">
        <f t="shared" si="7"/>
        <v>84106.199999999968</v>
      </c>
      <c r="I119" s="195">
        <f t="shared" si="4"/>
        <v>5.0091432022847326E-2</v>
      </c>
    </row>
    <row r="120" spans="1:9" x14ac:dyDescent="0.2">
      <c r="A120" s="205">
        <v>35612</v>
      </c>
      <c r="B120" s="193"/>
      <c r="C120" s="203">
        <v>1395</v>
      </c>
      <c r="D120" s="202">
        <v>63</v>
      </c>
      <c r="E120" s="206">
        <v>520</v>
      </c>
      <c r="F120" s="192">
        <f t="shared" si="5"/>
        <v>4733</v>
      </c>
      <c r="G120" s="192">
        <f t="shared" si="6"/>
        <v>66315</v>
      </c>
      <c r="H120" s="192">
        <f t="shared" si="7"/>
        <v>85982.699999999968</v>
      </c>
      <c r="I120" s="195">
        <f t="shared" si="4"/>
        <v>5.5045956919240753E-2</v>
      </c>
    </row>
    <row r="121" spans="1:9" x14ac:dyDescent="0.2">
      <c r="A121" s="205">
        <v>35643</v>
      </c>
      <c r="B121" s="193"/>
      <c r="C121" s="203">
        <v>1352</v>
      </c>
      <c r="D121" s="202">
        <v>22</v>
      </c>
      <c r="E121" s="206">
        <v>0</v>
      </c>
      <c r="F121" s="192">
        <f t="shared" si="5"/>
        <v>4733</v>
      </c>
      <c r="G121" s="192">
        <f t="shared" si="6"/>
        <v>67689</v>
      </c>
      <c r="H121" s="192">
        <f t="shared" si="7"/>
        <v>87762.299999999974</v>
      </c>
      <c r="I121" s="195">
        <f t="shared" si="4"/>
        <v>5.3929762551801874E-2</v>
      </c>
    </row>
    <row r="122" spans="1:9" x14ac:dyDescent="0.2">
      <c r="A122" s="205">
        <v>35674</v>
      </c>
      <c r="B122" s="193"/>
      <c r="C122" s="203">
        <v>1082</v>
      </c>
      <c r="D122" s="202">
        <v>36</v>
      </c>
      <c r="E122" s="206">
        <v>145</v>
      </c>
      <c r="F122" s="192">
        <f t="shared" si="5"/>
        <v>4878</v>
      </c>
      <c r="G122" s="192">
        <f t="shared" si="6"/>
        <v>68807</v>
      </c>
      <c r="H122" s="192">
        <f t="shared" si="7"/>
        <v>89204.89999999998</v>
      </c>
      <c r="I122" s="195">
        <f t="shared" si="4"/>
        <v>5.4683094762731657E-2</v>
      </c>
    </row>
    <row r="123" spans="1:9" x14ac:dyDescent="0.2">
      <c r="A123" s="205">
        <v>35704</v>
      </c>
      <c r="B123" s="193"/>
      <c r="C123" s="203">
        <v>912</v>
      </c>
      <c r="D123" s="202">
        <v>39</v>
      </c>
      <c r="E123" s="206">
        <v>0</v>
      </c>
      <c r="F123" s="192">
        <f t="shared" si="5"/>
        <v>4878</v>
      </c>
      <c r="G123" s="192">
        <f t="shared" si="6"/>
        <v>69758</v>
      </c>
      <c r="H123" s="192">
        <f t="shared" si="7"/>
        <v>90429.499999999985</v>
      </c>
      <c r="I123" s="195">
        <f t="shared" si="4"/>
        <v>5.3942574049397604E-2</v>
      </c>
    </row>
    <row r="124" spans="1:9" x14ac:dyDescent="0.2">
      <c r="A124" s="205">
        <v>35735</v>
      </c>
      <c r="B124" s="193"/>
      <c r="C124" s="203">
        <v>1032</v>
      </c>
      <c r="D124" s="202">
        <v>46</v>
      </c>
      <c r="E124" s="206">
        <v>0</v>
      </c>
      <c r="F124" s="192">
        <f t="shared" si="5"/>
        <v>4878</v>
      </c>
      <c r="G124" s="192">
        <f t="shared" si="6"/>
        <v>70836</v>
      </c>
      <c r="H124" s="192">
        <f t="shared" si="7"/>
        <v>91817.099999999991</v>
      </c>
      <c r="I124" s="195">
        <f t="shared" si="4"/>
        <v>5.3127358629274944E-2</v>
      </c>
    </row>
    <row r="125" spans="1:9" x14ac:dyDescent="0.2">
      <c r="A125" s="205">
        <v>35765</v>
      </c>
      <c r="B125" s="193"/>
      <c r="C125" s="203">
        <v>877</v>
      </c>
      <c r="D125" s="202">
        <v>15</v>
      </c>
      <c r="E125" s="206">
        <v>0</v>
      </c>
      <c r="F125" s="192">
        <f t="shared" si="5"/>
        <v>4878</v>
      </c>
      <c r="G125" s="192">
        <f t="shared" si="6"/>
        <v>71728</v>
      </c>
      <c r="H125" s="192">
        <f t="shared" si="7"/>
        <v>92972.2</v>
      </c>
      <c r="I125" s="195">
        <f t="shared" si="4"/>
        <v>5.2467296675780505E-2</v>
      </c>
    </row>
    <row r="126" spans="1:9" x14ac:dyDescent="0.2">
      <c r="A126" s="205">
        <v>35796</v>
      </c>
      <c r="B126" s="193"/>
      <c r="C126" s="203">
        <v>1688</v>
      </c>
      <c r="D126" s="202">
        <v>14</v>
      </c>
      <c r="E126" s="206">
        <v>0</v>
      </c>
      <c r="F126" s="192">
        <f t="shared" si="5"/>
        <v>4878</v>
      </c>
      <c r="G126" s="192">
        <f t="shared" si="6"/>
        <v>73430</v>
      </c>
      <c r="H126" s="192">
        <f t="shared" si="7"/>
        <v>95180.599999999991</v>
      </c>
      <c r="I126" s="195">
        <f t="shared" si="4"/>
        <v>5.1249939588529601E-2</v>
      </c>
    </row>
    <row r="127" spans="1:9" x14ac:dyDescent="0.2">
      <c r="A127" s="205">
        <v>35827</v>
      </c>
      <c r="B127" s="193"/>
      <c r="C127" s="203">
        <v>1693</v>
      </c>
      <c r="D127" s="202">
        <v>19</v>
      </c>
      <c r="E127" s="206">
        <v>0</v>
      </c>
      <c r="F127" s="192">
        <f t="shared" si="5"/>
        <v>4878</v>
      </c>
      <c r="G127" s="192">
        <f t="shared" si="6"/>
        <v>75142</v>
      </c>
      <c r="H127" s="192">
        <f t="shared" si="7"/>
        <v>97400.499999999985</v>
      </c>
      <c r="I127" s="195">
        <f t="shared" si="4"/>
        <v>5.0081878429782192E-2</v>
      </c>
    </row>
    <row r="128" spans="1:9" x14ac:dyDescent="0.2">
      <c r="A128" s="205">
        <v>35855</v>
      </c>
      <c r="B128" s="193"/>
      <c r="C128" s="203">
        <v>1779</v>
      </c>
      <c r="D128" s="202">
        <v>36</v>
      </c>
      <c r="E128" s="206">
        <v>0</v>
      </c>
      <c r="F128" s="192">
        <f t="shared" si="5"/>
        <v>4878</v>
      </c>
      <c r="G128" s="192">
        <f t="shared" si="6"/>
        <v>76957</v>
      </c>
      <c r="H128" s="192">
        <f t="shared" si="7"/>
        <v>99749.199999999983</v>
      </c>
      <c r="I128" s="195">
        <f t="shared" si="4"/>
        <v>4.8902647840784699E-2</v>
      </c>
    </row>
    <row r="129" spans="1:9" x14ac:dyDescent="0.2">
      <c r="A129" s="205">
        <v>35886</v>
      </c>
      <c r="B129" s="193"/>
      <c r="C129" s="203">
        <v>1201</v>
      </c>
      <c r="D129" s="202">
        <v>28</v>
      </c>
      <c r="E129" s="206">
        <v>0</v>
      </c>
      <c r="F129" s="192">
        <f t="shared" si="5"/>
        <v>4878</v>
      </c>
      <c r="G129" s="192">
        <f t="shared" si="6"/>
        <v>78186</v>
      </c>
      <c r="H129" s="192">
        <f t="shared" si="7"/>
        <v>101338.49999999999</v>
      </c>
      <c r="I129" s="195">
        <f t="shared" si="4"/>
        <v>4.8135703607217403E-2</v>
      </c>
    </row>
    <row r="130" spans="1:9" x14ac:dyDescent="0.2">
      <c r="A130" s="205">
        <v>35916</v>
      </c>
      <c r="B130" s="193"/>
      <c r="C130" s="203">
        <v>1733</v>
      </c>
      <c r="D130" s="202">
        <v>31</v>
      </c>
      <c r="E130" s="206">
        <v>0</v>
      </c>
      <c r="F130" s="192">
        <f t="shared" si="5"/>
        <v>4878</v>
      </c>
      <c r="G130" s="192">
        <f t="shared" si="6"/>
        <v>79950</v>
      </c>
      <c r="H130" s="192">
        <f t="shared" si="7"/>
        <v>103622.39999999998</v>
      </c>
      <c r="I130" s="195">
        <f t="shared" si="4"/>
        <v>4.7074763757643141E-2</v>
      </c>
    </row>
    <row r="131" spans="1:9" x14ac:dyDescent="0.2">
      <c r="A131" s="205">
        <v>35947</v>
      </c>
      <c r="B131" s="193"/>
      <c r="C131" s="203">
        <v>3329</v>
      </c>
      <c r="D131" s="202">
        <v>34</v>
      </c>
      <c r="E131" s="206">
        <v>4645</v>
      </c>
      <c r="F131" s="192">
        <f t="shared" si="5"/>
        <v>9523</v>
      </c>
      <c r="G131" s="192">
        <f t="shared" si="6"/>
        <v>83313</v>
      </c>
      <c r="H131" s="192">
        <f t="shared" si="7"/>
        <v>107984.09999999998</v>
      </c>
      <c r="I131" s="195">
        <f t="shared" si="4"/>
        <v>8.8188909293127435E-2</v>
      </c>
    </row>
    <row r="132" spans="1:9" x14ac:dyDescent="0.2">
      <c r="A132" s="205">
        <v>35977</v>
      </c>
      <c r="B132" s="193"/>
      <c r="C132" s="203">
        <v>2625</v>
      </c>
      <c r="D132" s="202">
        <v>28</v>
      </c>
      <c r="E132" s="206">
        <v>5870</v>
      </c>
      <c r="F132" s="192">
        <f t="shared" si="5"/>
        <v>15393</v>
      </c>
      <c r="G132" s="192">
        <f t="shared" si="6"/>
        <v>85966</v>
      </c>
      <c r="H132" s="192">
        <f t="shared" si="7"/>
        <v>111424.59999999998</v>
      </c>
      <c r="I132" s="195">
        <f t="shared" ref="I132:I159" si="8">F132/H132</f>
        <v>0.13814723140132434</v>
      </c>
    </row>
    <row r="133" spans="1:9" x14ac:dyDescent="0.2">
      <c r="A133" s="205">
        <v>36008</v>
      </c>
      <c r="B133" s="193"/>
      <c r="C133" s="203">
        <v>2306</v>
      </c>
      <c r="D133" s="202">
        <v>40</v>
      </c>
      <c r="E133" s="206">
        <v>6735</v>
      </c>
      <c r="F133" s="192">
        <f t="shared" ref="F133:F159" si="9">F132+E133</f>
        <v>22128</v>
      </c>
      <c r="G133" s="192">
        <f t="shared" ref="G133:G159" si="10">G132+D133+C133</f>
        <v>88312</v>
      </c>
      <c r="H133" s="192">
        <f t="shared" ref="H133:H159" si="11">H132+C133*1.3+D133</f>
        <v>114462.39999999998</v>
      </c>
      <c r="I133" s="195">
        <f t="shared" si="8"/>
        <v>0.19332112553991532</v>
      </c>
    </row>
    <row r="134" spans="1:9" x14ac:dyDescent="0.2">
      <c r="A134" s="205">
        <v>36039</v>
      </c>
      <c r="B134" s="193"/>
      <c r="C134" s="203">
        <v>2405</v>
      </c>
      <c r="D134" s="202">
        <v>36</v>
      </c>
      <c r="E134" s="206">
        <v>2930</v>
      </c>
      <c r="F134" s="192">
        <f t="shared" si="9"/>
        <v>25058</v>
      </c>
      <c r="G134" s="192">
        <f t="shared" si="10"/>
        <v>90753</v>
      </c>
      <c r="H134" s="192">
        <f t="shared" si="11"/>
        <v>117624.89999999998</v>
      </c>
      <c r="I134" s="195">
        <f t="shared" si="8"/>
        <v>0.21303312478905406</v>
      </c>
    </row>
    <row r="135" spans="1:9" x14ac:dyDescent="0.2">
      <c r="A135" s="205">
        <v>36069</v>
      </c>
      <c r="B135" s="193"/>
      <c r="C135" s="203">
        <v>2846</v>
      </c>
      <c r="D135" s="202">
        <v>36</v>
      </c>
      <c r="E135" s="206">
        <v>7173</v>
      </c>
      <c r="F135" s="192">
        <f t="shared" si="9"/>
        <v>32231</v>
      </c>
      <c r="G135" s="192">
        <f t="shared" si="10"/>
        <v>93635</v>
      </c>
      <c r="H135" s="192">
        <f t="shared" si="11"/>
        <v>121360.69999999998</v>
      </c>
      <c r="I135" s="195">
        <f t="shared" si="8"/>
        <v>0.265580208420024</v>
      </c>
    </row>
    <row r="136" spans="1:9" x14ac:dyDescent="0.2">
      <c r="A136" s="205">
        <v>36100</v>
      </c>
      <c r="B136" s="193" t="e">
        <f>SUMIF(#REF!,A136,#REF!)</f>
        <v>#REF!</v>
      </c>
      <c r="C136" s="203">
        <v>2438</v>
      </c>
      <c r="D136" s="202">
        <v>30</v>
      </c>
      <c r="E136" s="206">
        <v>5188</v>
      </c>
      <c r="F136" s="192">
        <f t="shared" si="9"/>
        <v>37419</v>
      </c>
      <c r="G136" s="192">
        <f t="shared" si="10"/>
        <v>96103</v>
      </c>
      <c r="H136" s="192">
        <f t="shared" si="11"/>
        <v>124560.09999999998</v>
      </c>
      <c r="I136" s="195">
        <f t="shared" si="8"/>
        <v>0.30040920005684008</v>
      </c>
    </row>
    <row r="137" spans="1:9" x14ac:dyDescent="0.2">
      <c r="A137" s="205">
        <v>36130</v>
      </c>
      <c r="B137" s="193"/>
      <c r="C137" s="203">
        <v>2444</v>
      </c>
      <c r="D137" s="202">
        <v>28</v>
      </c>
      <c r="E137" s="206">
        <v>5430</v>
      </c>
      <c r="F137" s="192">
        <f t="shared" si="9"/>
        <v>42849</v>
      </c>
      <c r="G137" s="192">
        <f t="shared" si="10"/>
        <v>98575</v>
      </c>
      <c r="H137" s="192">
        <f t="shared" si="11"/>
        <v>127765.29999999997</v>
      </c>
      <c r="I137" s="195">
        <f t="shared" si="8"/>
        <v>0.33537274987809684</v>
      </c>
    </row>
    <row r="138" spans="1:9" x14ac:dyDescent="0.2">
      <c r="A138" s="205">
        <v>36161</v>
      </c>
      <c r="B138" s="193"/>
      <c r="C138" s="203">
        <v>2557</v>
      </c>
      <c r="D138" s="202">
        <v>25</v>
      </c>
      <c r="E138" s="206">
        <v>6498</v>
      </c>
      <c r="F138" s="192">
        <f t="shared" si="9"/>
        <v>49347</v>
      </c>
      <c r="G138" s="192">
        <f t="shared" si="10"/>
        <v>101157</v>
      </c>
      <c r="H138" s="192">
        <f t="shared" si="11"/>
        <v>131114.39999999997</v>
      </c>
      <c r="I138" s="195">
        <f t="shared" si="8"/>
        <v>0.37636598268382432</v>
      </c>
    </row>
    <row r="139" spans="1:9" x14ac:dyDescent="0.2">
      <c r="A139" s="205">
        <v>36192</v>
      </c>
      <c r="B139" s="193"/>
      <c r="C139" s="203">
        <v>2303</v>
      </c>
      <c r="D139" s="202">
        <v>17</v>
      </c>
      <c r="E139" s="206">
        <v>2214</v>
      </c>
      <c r="F139" s="192">
        <f t="shared" si="9"/>
        <v>51561</v>
      </c>
      <c r="G139" s="192">
        <f t="shared" si="10"/>
        <v>103477</v>
      </c>
      <c r="H139" s="192">
        <f t="shared" si="11"/>
        <v>134125.29999999996</v>
      </c>
      <c r="I139" s="195">
        <f t="shared" si="8"/>
        <v>0.3844241168519289</v>
      </c>
    </row>
    <row r="140" spans="1:9" x14ac:dyDescent="0.2">
      <c r="A140" s="205">
        <v>36220</v>
      </c>
      <c r="B140" s="193" t="e">
        <f>SUMIF(#REF!,A140,#REF!)</f>
        <v>#REF!</v>
      </c>
      <c r="C140" s="203">
        <v>3061</v>
      </c>
      <c r="D140" s="202">
        <v>11</v>
      </c>
      <c r="E140" s="206">
        <v>9274</v>
      </c>
      <c r="F140" s="192">
        <f t="shared" si="9"/>
        <v>60835</v>
      </c>
      <c r="G140" s="192">
        <f t="shared" si="10"/>
        <v>106549</v>
      </c>
      <c r="H140" s="192">
        <f t="shared" si="11"/>
        <v>138115.59999999995</v>
      </c>
      <c r="I140" s="195">
        <f t="shared" si="8"/>
        <v>0.44046436463368382</v>
      </c>
    </row>
    <row r="141" spans="1:9" x14ac:dyDescent="0.2">
      <c r="A141" s="205">
        <v>36251</v>
      </c>
      <c r="B141" s="193"/>
      <c r="C141" s="203">
        <v>2704</v>
      </c>
      <c r="D141" s="202">
        <v>9</v>
      </c>
      <c r="E141" s="206">
        <v>1152</v>
      </c>
      <c r="F141" s="192">
        <f t="shared" si="9"/>
        <v>61987</v>
      </c>
      <c r="G141" s="192">
        <f t="shared" si="10"/>
        <v>109262</v>
      </c>
      <c r="H141" s="192">
        <f t="shared" si="11"/>
        <v>141639.79999999996</v>
      </c>
      <c r="I141" s="195">
        <f t="shared" si="8"/>
        <v>0.43763829093235107</v>
      </c>
    </row>
    <row r="142" spans="1:9" x14ac:dyDescent="0.2">
      <c r="A142" s="205">
        <v>36281</v>
      </c>
      <c r="B142" s="193"/>
      <c r="C142" s="203">
        <v>2422</v>
      </c>
      <c r="D142" s="202">
        <v>19</v>
      </c>
      <c r="E142" s="206">
        <v>4317</v>
      </c>
      <c r="F142" s="192">
        <f t="shared" si="9"/>
        <v>66304</v>
      </c>
      <c r="G142" s="192">
        <f t="shared" si="10"/>
        <v>111703</v>
      </c>
      <c r="H142" s="192">
        <f t="shared" si="11"/>
        <v>144807.39999999997</v>
      </c>
      <c r="I142" s="195">
        <f t="shared" si="8"/>
        <v>0.45787715268694845</v>
      </c>
    </row>
    <row r="143" spans="1:9" x14ac:dyDescent="0.2">
      <c r="A143" s="205">
        <v>36312</v>
      </c>
      <c r="B143" s="193"/>
      <c r="C143" s="203">
        <v>2454</v>
      </c>
      <c r="D143" s="202">
        <v>50</v>
      </c>
      <c r="E143" s="206">
        <v>5253</v>
      </c>
      <c r="F143" s="192">
        <f t="shared" si="9"/>
        <v>71557</v>
      </c>
      <c r="G143" s="192">
        <f t="shared" si="10"/>
        <v>114207</v>
      </c>
      <c r="H143" s="192">
        <f t="shared" si="11"/>
        <v>148047.59999999998</v>
      </c>
      <c r="I143" s="195">
        <f t="shared" si="8"/>
        <v>0.48333779135899541</v>
      </c>
    </row>
    <row r="144" spans="1:9" x14ac:dyDescent="0.2">
      <c r="A144" s="205">
        <v>36342</v>
      </c>
      <c r="B144" s="193" t="e">
        <f>SUMIF(#REF!,A144,#REF!)</f>
        <v>#REF!</v>
      </c>
      <c r="C144" s="203">
        <v>2642</v>
      </c>
      <c r="D144" s="202">
        <v>56</v>
      </c>
      <c r="E144" s="206">
        <v>14184</v>
      </c>
      <c r="F144" s="192">
        <f t="shared" si="9"/>
        <v>85741</v>
      </c>
      <c r="G144" s="192">
        <f t="shared" si="10"/>
        <v>116905</v>
      </c>
      <c r="H144" s="192">
        <f t="shared" si="11"/>
        <v>151538.19999999998</v>
      </c>
      <c r="I144" s="195">
        <f t="shared" si="8"/>
        <v>0.56580452981492457</v>
      </c>
    </row>
    <row r="145" spans="1:9" x14ac:dyDescent="0.2">
      <c r="A145" s="205">
        <v>36373</v>
      </c>
      <c r="B145" s="193"/>
      <c r="C145" s="203">
        <v>2619</v>
      </c>
      <c r="D145" s="202">
        <v>47</v>
      </c>
      <c r="E145" s="206">
        <v>1702</v>
      </c>
      <c r="F145" s="192">
        <f t="shared" si="9"/>
        <v>87443</v>
      </c>
      <c r="G145" s="192">
        <f t="shared" si="10"/>
        <v>119571</v>
      </c>
      <c r="H145" s="192">
        <f t="shared" si="11"/>
        <v>154989.9</v>
      </c>
      <c r="I145" s="195">
        <f t="shared" si="8"/>
        <v>0.5641851501291375</v>
      </c>
    </row>
    <row r="146" spans="1:9" x14ac:dyDescent="0.2">
      <c r="A146" s="205">
        <v>36404</v>
      </c>
      <c r="B146" s="193"/>
      <c r="C146" s="203">
        <v>2429</v>
      </c>
      <c r="D146" s="202">
        <v>42</v>
      </c>
      <c r="E146" s="206">
        <v>3544</v>
      </c>
      <c r="F146" s="192">
        <f t="shared" si="9"/>
        <v>90987</v>
      </c>
      <c r="G146" s="192">
        <f t="shared" si="10"/>
        <v>122042</v>
      </c>
      <c r="H146" s="192">
        <f t="shared" si="11"/>
        <v>158189.6</v>
      </c>
      <c r="I146" s="195">
        <f t="shared" si="8"/>
        <v>0.5751768763559677</v>
      </c>
    </row>
    <row r="147" spans="1:9" x14ac:dyDescent="0.2">
      <c r="A147" s="205">
        <v>36434</v>
      </c>
      <c r="B147" s="193"/>
      <c r="C147" s="203">
        <v>2262</v>
      </c>
      <c r="D147" s="202">
        <v>51</v>
      </c>
      <c r="E147" s="206">
        <v>16498</v>
      </c>
      <c r="F147" s="192">
        <f t="shared" si="9"/>
        <v>107485</v>
      </c>
      <c r="G147" s="192">
        <f t="shared" si="10"/>
        <v>124355</v>
      </c>
      <c r="H147" s="192">
        <f t="shared" si="11"/>
        <v>161181.20000000001</v>
      </c>
      <c r="I147" s="195">
        <f t="shared" si="8"/>
        <v>0.66685816956319965</v>
      </c>
    </row>
    <row r="148" spans="1:9" x14ac:dyDescent="0.2">
      <c r="A148" s="205">
        <v>36465</v>
      </c>
      <c r="B148" s="193"/>
      <c r="C148" s="203">
        <v>2099</v>
      </c>
      <c r="D148" s="202">
        <v>26</v>
      </c>
      <c r="E148" s="206">
        <v>16258</v>
      </c>
      <c r="F148" s="192">
        <f t="shared" si="9"/>
        <v>123743</v>
      </c>
      <c r="G148" s="192">
        <f t="shared" si="10"/>
        <v>126480</v>
      </c>
      <c r="H148" s="192">
        <f t="shared" si="11"/>
        <v>163935.90000000002</v>
      </c>
      <c r="I148" s="195">
        <f t="shared" si="8"/>
        <v>0.75482551411862797</v>
      </c>
    </row>
    <row r="149" spans="1:9" x14ac:dyDescent="0.2">
      <c r="A149" s="205">
        <v>36495</v>
      </c>
      <c r="B149" s="193"/>
      <c r="C149" s="203">
        <v>2079</v>
      </c>
      <c r="D149" s="202">
        <v>34</v>
      </c>
      <c r="E149" s="206">
        <v>12407</v>
      </c>
      <c r="F149" s="192">
        <f t="shared" si="9"/>
        <v>136150</v>
      </c>
      <c r="G149" s="192">
        <f t="shared" si="10"/>
        <v>128593</v>
      </c>
      <c r="H149" s="192">
        <f t="shared" si="11"/>
        <v>166672.60000000003</v>
      </c>
      <c r="I149" s="195">
        <f t="shared" si="8"/>
        <v>0.81687091939526935</v>
      </c>
    </row>
    <row r="150" spans="1:9" x14ac:dyDescent="0.2">
      <c r="A150" s="205">
        <v>36526</v>
      </c>
      <c r="B150" s="193"/>
      <c r="C150" s="203">
        <v>2045</v>
      </c>
      <c r="D150" s="202">
        <v>31</v>
      </c>
      <c r="E150" s="206">
        <v>11860</v>
      </c>
      <c r="F150" s="192">
        <f t="shared" si="9"/>
        <v>148010</v>
      </c>
      <c r="G150" s="192">
        <f t="shared" si="10"/>
        <v>130669</v>
      </c>
      <c r="H150" s="192">
        <f t="shared" si="11"/>
        <v>169362.10000000003</v>
      </c>
      <c r="I150" s="195">
        <f t="shared" si="8"/>
        <v>0.87392633889164084</v>
      </c>
    </row>
    <row r="151" spans="1:9" x14ac:dyDescent="0.2">
      <c r="A151" s="205">
        <v>36557</v>
      </c>
      <c r="B151" s="193"/>
      <c r="C151" s="203">
        <v>1916</v>
      </c>
      <c r="D151" s="202">
        <v>28</v>
      </c>
      <c r="E151" s="206">
        <v>12424</v>
      </c>
      <c r="F151" s="192">
        <f t="shared" si="9"/>
        <v>160434</v>
      </c>
      <c r="G151" s="192">
        <f t="shared" si="10"/>
        <v>132613</v>
      </c>
      <c r="H151" s="192">
        <f t="shared" si="11"/>
        <v>171880.90000000002</v>
      </c>
      <c r="I151" s="195">
        <f t="shared" si="8"/>
        <v>0.93340214066833471</v>
      </c>
    </row>
    <row r="152" spans="1:9" x14ac:dyDescent="0.2">
      <c r="A152" s="205">
        <v>36586</v>
      </c>
      <c r="B152" s="193"/>
      <c r="C152" s="203">
        <v>2093</v>
      </c>
      <c r="D152" s="202">
        <v>30</v>
      </c>
      <c r="E152" s="206">
        <v>14033</v>
      </c>
      <c r="F152" s="192">
        <f t="shared" si="9"/>
        <v>174467</v>
      </c>
      <c r="G152" s="192">
        <f t="shared" si="10"/>
        <v>134736</v>
      </c>
      <c r="H152" s="192">
        <f t="shared" si="11"/>
        <v>174631.80000000002</v>
      </c>
      <c r="I152" s="195">
        <f t="shared" si="8"/>
        <v>0.99905630016984293</v>
      </c>
    </row>
    <row r="153" spans="1:9" x14ac:dyDescent="0.2">
      <c r="A153" s="205">
        <v>36617</v>
      </c>
      <c r="B153" s="193" t="e">
        <f>SUMIF(#REF!,A153,#REF!)</f>
        <v>#REF!</v>
      </c>
      <c r="C153" s="203">
        <v>2116</v>
      </c>
      <c r="D153" s="202">
        <v>75</v>
      </c>
      <c r="E153" s="206">
        <v>12230</v>
      </c>
      <c r="F153" s="192">
        <f t="shared" si="9"/>
        <v>186697</v>
      </c>
      <c r="G153" s="192">
        <f t="shared" si="10"/>
        <v>136927</v>
      </c>
      <c r="H153" s="192">
        <f t="shared" si="11"/>
        <v>177457.6</v>
      </c>
      <c r="I153" s="195">
        <f t="shared" si="8"/>
        <v>1.0520653947759915</v>
      </c>
    </row>
    <row r="154" spans="1:9" x14ac:dyDescent="0.2">
      <c r="A154" s="205">
        <v>36647</v>
      </c>
      <c r="B154" s="193"/>
      <c r="C154" s="203">
        <v>2104</v>
      </c>
      <c r="D154" s="202">
        <v>25</v>
      </c>
      <c r="E154" s="206">
        <v>9852</v>
      </c>
      <c r="F154" s="192">
        <f t="shared" si="9"/>
        <v>196549</v>
      </c>
      <c r="G154" s="192">
        <f t="shared" si="10"/>
        <v>139056</v>
      </c>
      <c r="H154" s="192">
        <f t="shared" si="11"/>
        <v>180217.80000000002</v>
      </c>
      <c r="I154" s="195">
        <f t="shared" si="8"/>
        <v>1.090619239608962</v>
      </c>
    </row>
    <row r="155" spans="1:9" x14ac:dyDescent="0.2">
      <c r="A155" s="205">
        <v>36678</v>
      </c>
      <c r="B155" s="193"/>
      <c r="C155" s="203">
        <v>2047</v>
      </c>
      <c r="D155" s="202">
        <v>17</v>
      </c>
      <c r="E155" s="206">
        <v>9328</v>
      </c>
      <c r="F155" s="192">
        <f t="shared" si="9"/>
        <v>205877</v>
      </c>
      <c r="G155" s="192">
        <f t="shared" si="10"/>
        <v>141120</v>
      </c>
      <c r="H155" s="192">
        <f t="shared" si="11"/>
        <v>182895.90000000002</v>
      </c>
      <c r="I155" s="195">
        <f t="shared" si="8"/>
        <v>1.1256512584481115</v>
      </c>
    </row>
    <row r="156" spans="1:9" x14ac:dyDescent="0.2">
      <c r="A156" s="205">
        <v>36708</v>
      </c>
      <c r="B156" s="193"/>
      <c r="C156" s="203">
        <v>1953</v>
      </c>
      <c r="D156" s="202">
        <v>15</v>
      </c>
      <c r="E156" s="206">
        <v>12370</v>
      </c>
      <c r="F156" s="192">
        <f t="shared" si="9"/>
        <v>218247</v>
      </c>
      <c r="G156" s="192">
        <f t="shared" si="10"/>
        <v>143088</v>
      </c>
      <c r="H156" s="192">
        <f t="shared" si="11"/>
        <v>185449.80000000002</v>
      </c>
      <c r="I156" s="195">
        <f t="shared" si="8"/>
        <v>1.176852172393823</v>
      </c>
    </row>
    <row r="157" spans="1:9" x14ac:dyDescent="0.2">
      <c r="A157" s="205">
        <v>36739</v>
      </c>
      <c r="B157" s="193"/>
      <c r="C157" s="203">
        <v>1468</v>
      </c>
      <c r="D157" s="202">
        <v>26</v>
      </c>
      <c r="E157" s="206">
        <v>11553</v>
      </c>
      <c r="F157" s="192">
        <f t="shared" si="9"/>
        <v>229800</v>
      </c>
      <c r="G157" s="192">
        <f t="shared" si="10"/>
        <v>144582</v>
      </c>
      <c r="H157" s="192">
        <f t="shared" si="11"/>
        <v>187384.2</v>
      </c>
      <c r="I157" s="195">
        <f t="shared" si="8"/>
        <v>1.226357398329208</v>
      </c>
    </row>
    <row r="158" spans="1:9" x14ac:dyDescent="0.2">
      <c r="A158" s="205">
        <v>36770</v>
      </c>
      <c r="B158" s="193"/>
      <c r="C158" s="203">
        <v>1811</v>
      </c>
      <c r="D158" s="202">
        <v>24</v>
      </c>
      <c r="E158" s="206">
        <v>6140</v>
      </c>
      <c r="F158" s="192">
        <f t="shared" si="9"/>
        <v>235940</v>
      </c>
      <c r="G158" s="192">
        <f t="shared" si="10"/>
        <v>146417</v>
      </c>
      <c r="H158" s="192">
        <f t="shared" si="11"/>
        <v>189762.5</v>
      </c>
      <c r="I158" s="195">
        <f t="shared" si="8"/>
        <v>1.243343653250774</v>
      </c>
    </row>
    <row r="159" spans="1:9" x14ac:dyDescent="0.2">
      <c r="A159" s="205">
        <v>36800</v>
      </c>
      <c r="B159" s="193"/>
      <c r="C159" s="203">
        <v>1463</v>
      </c>
      <c r="D159" s="202">
        <v>19</v>
      </c>
      <c r="E159" s="206">
        <v>1044</v>
      </c>
      <c r="F159" s="192">
        <f t="shared" si="9"/>
        <v>236984</v>
      </c>
      <c r="G159" s="192">
        <f t="shared" si="10"/>
        <v>147899</v>
      </c>
      <c r="H159" s="192">
        <f t="shared" si="11"/>
        <v>191683.4</v>
      </c>
      <c r="I159" s="195">
        <f t="shared" si="8"/>
        <v>1.2363303238569434</v>
      </c>
    </row>
    <row r="160" spans="1:9" x14ac:dyDescent="0.2">
      <c r="A160" s="205">
        <v>36831</v>
      </c>
      <c r="B160" s="193" t="e">
        <f>SUMIF(#REF!,A160,#REF!)</f>
        <v>#REF!</v>
      </c>
      <c r="C160" s="203">
        <v>1110</v>
      </c>
      <c r="D160" s="202">
        <v>37</v>
      </c>
      <c r="E160" s="206">
        <v>0</v>
      </c>
      <c r="F160" s="196">
        <f t="shared" ref="F160:F223" si="12">F159+E160</f>
        <v>236984</v>
      </c>
      <c r="G160" s="196">
        <f t="shared" ref="G160:G223" si="13">G159+D160+C160</f>
        <v>149046</v>
      </c>
      <c r="H160" s="196">
        <f t="shared" ref="H160:H223" si="14">H159+C160*1.3+D160</f>
        <v>193163.4</v>
      </c>
      <c r="I160" s="195">
        <f t="shared" ref="I160:I223" si="15">F160/H160</f>
        <v>1.2268576759365388</v>
      </c>
    </row>
    <row r="161" spans="1:9" x14ac:dyDescent="0.2">
      <c r="A161" s="205">
        <v>36861</v>
      </c>
      <c r="B161" s="193"/>
      <c r="C161" s="203">
        <v>1157</v>
      </c>
      <c r="D161" s="202">
        <v>39</v>
      </c>
      <c r="E161" s="206">
        <v>0</v>
      </c>
      <c r="F161" s="196">
        <f t="shared" si="12"/>
        <v>236984</v>
      </c>
      <c r="G161" s="196">
        <f t="shared" si="13"/>
        <v>150242</v>
      </c>
      <c r="H161" s="196">
        <f t="shared" si="14"/>
        <v>194706.5</v>
      </c>
      <c r="I161" s="195">
        <f t="shared" si="15"/>
        <v>1.2171345075793567</v>
      </c>
    </row>
    <row r="162" spans="1:9" x14ac:dyDescent="0.2">
      <c r="A162" s="205">
        <v>36892</v>
      </c>
      <c r="B162" s="193" t="e">
        <f>SUMIF(#REF!,A162,#REF!)</f>
        <v>#REF!</v>
      </c>
      <c r="C162" s="203">
        <v>1073</v>
      </c>
      <c r="D162" s="202">
        <v>23</v>
      </c>
      <c r="E162" s="206">
        <v>3786</v>
      </c>
      <c r="F162" s="196">
        <f t="shared" si="12"/>
        <v>240770</v>
      </c>
      <c r="G162" s="196">
        <f t="shared" si="13"/>
        <v>151338</v>
      </c>
      <c r="H162" s="196">
        <f t="shared" si="14"/>
        <v>196124.4</v>
      </c>
      <c r="I162" s="195">
        <f t="shared" si="15"/>
        <v>1.2276391922677647</v>
      </c>
    </row>
    <row r="163" spans="1:9" x14ac:dyDescent="0.2">
      <c r="A163" s="205">
        <v>36923</v>
      </c>
      <c r="B163" s="193"/>
      <c r="C163" s="203">
        <v>1316</v>
      </c>
      <c r="D163" s="202">
        <v>11</v>
      </c>
      <c r="E163" s="206">
        <v>6175</v>
      </c>
      <c r="F163" s="196">
        <f t="shared" si="12"/>
        <v>246945</v>
      </c>
      <c r="G163" s="196">
        <f t="shared" si="13"/>
        <v>152665</v>
      </c>
      <c r="H163" s="196">
        <f t="shared" si="14"/>
        <v>197846.19999999998</v>
      </c>
      <c r="I163" s="195">
        <f t="shared" si="15"/>
        <v>1.2481665050933504</v>
      </c>
    </row>
    <row r="164" spans="1:9" x14ac:dyDescent="0.2">
      <c r="A164" s="205">
        <v>36951</v>
      </c>
      <c r="B164" s="193" t="e">
        <f>SUMIF(#REF!,A164,#REF!)</f>
        <v>#REF!</v>
      </c>
      <c r="C164" s="203">
        <v>1285</v>
      </c>
      <c r="D164" s="202">
        <v>24</v>
      </c>
      <c r="E164" s="206">
        <v>6833</v>
      </c>
      <c r="F164" s="196">
        <f t="shared" si="12"/>
        <v>253778</v>
      </c>
      <c r="G164" s="196">
        <f t="shared" si="13"/>
        <v>153974</v>
      </c>
      <c r="H164" s="196">
        <f t="shared" si="14"/>
        <v>199540.69999999998</v>
      </c>
      <c r="I164" s="195">
        <f t="shared" si="15"/>
        <v>1.2718107133031007</v>
      </c>
    </row>
    <row r="165" spans="1:9" x14ac:dyDescent="0.2">
      <c r="A165" s="205">
        <v>36982</v>
      </c>
      <c r="B165" s="193" t="e">
        <f>SUMIF(#REF!,A165,#REF!)</f>
        <v>#REF!</v>
      </c>
      <c r="C165" s="203">
        <v>1274</v>
      </c>
      <c r="D165" s="202">
        <v>21</v>
      </c>
      <c r="E165" s="206">
        <v>6663</v>
      </c>
      <c r="F165" s="196">
        <f t="shared" si="12"/>
        <v>260441</v>
      </c>
      <c r="G165" s="196">
        <f t="shared" si="13"/>
        <v>155269</v>
      </c>
      <c r="H165" s="196">
        <f t="shared" si="14"/>
        <v>201217.9</v>
      </c>
      <c r="I165" s="195">
        <f t="shared" si="15"/>
        <v>1.294323218759365</v>
      </c>
    </row>
    <row r="166" spans="1:9" x14ac:dyDescent="0.2">
      <c r="A166" s="205">
        <v>37012</v>
      </c>
      <c r="B166" s="193"/>
      <c r="C166" s="203">
        <v>1221</v>
      </c>
      <c r="D166" s="202">
        <v>20</v>
      </c>
      <c r="E166" s="206">
        <v>6767</v>
      </c>
      <c r="F166" s="196">
        <f t="shared" si="12"/>
        <v>267208</v>
      </c>
      <c r="G166" s="196">
        <f t="shared" si="13"/>
        <v>156510</v>
      </c>
      <c r="H166" s="196">
        <f t="shared" si="14"/>
        <v>202825.19999999998</v>
      </c>
      <c r="I166" s="195">
        <f t="shared" si="15"/>
        <v>1.3174299840453751</v>
      </c>
    </row>
    <row r="167" spans="1:9" x14ac:dyDescent="0.2">
      <c r="A167" s="205">
        <v>37043</v>
      </c>
      <c r="B167" s="193"/>
      <c r="C167" s="203">
        <v>1203</v>
      </c>
      <c r="D167" s="202">
        <v>12</v>
      </c>
      <c r="E167" s="206">
        <v>6544</v>
      </c>
      <c r="F167" s="196">
        <f t="shared" si="12"/>
        <v>273752</v>
      </c>
      <c r="G167" s="196">
        <f t="shared" si="13"/>
        <v>157725</v>
      </c>
      <c r="H167" s="196">
        <f t="shared" si="14"/>
        <v>204401.09999999998</v>
      </c>
      <c r="I167" s="195">
        <f t="shared" si="15"/>
        <v>1.3392882915013669</v>
      </c>
    </row>
    <row r="168" spans="1:9" x14ac:dyDescent="0.2">
      <c r="A168" s="205">
        <v>37073</v>
      </c>
      <c r="B168" s="193"/>
      <c r="C168" s="203">
        <v>1050</v>
      </c>
      <c r="D168" s="202">
        <v>8</v>
      </c>
      <c r="E168" s="206">
        <v>6894</v>
      </c>
      <c r="F168" s="196">
        <f t="shared" si="12"/>
        <v>280646</v>
      </c>
      <c r="G168" s="196">
        <f t="shared" si="13"/>
        <v>158783</v>
      </c>
      <c r="H168" s="196">
        <f t="shared" si="14"/>
        <v>205774.09999999998</v>
      </c>
      <c r="I168" s="195">
        <f t="shared" si="15"/>
        <v>1.363854829154884</v>
      </c>
    </row>
    <row r="169" spans="1:9" x14ac:dyDescent="0.2">
      <c r="A169" s="205">
        <v>37104</v>
      </c>
      <c r="B169" s="193" t="e">
        <f>SUMIF(#REF!,A169,#REF!)</f>
        <v>#REF!</v>
      </c>
      <c r="C169" s="203">
        <v>1002</v>
      </c>
      <c r="D169" s="202">
        <v>20</v>
      </c>
      <c r="E169" s="206">
        <v>7050</v>
      </c>
      <c r="F169" s="196">
        <f t="shared" si="12"/>
        <v>287696</v>
      </c>
      <c r="G169" s="196">
        <f t="shared" si="13"/>
        <v>159805</v>
      </c>
      <c r="H169" s="196">
        <f t="shared" si="14"/>
        <v>207096.69999999998</v>
      </c>
      <c r="I169" s="195">
        <f t="shared" si="15"/>
        <v>1.3891867905186321</v>
      </c>
    </row>
    <row r="170" spans="1:9" x14ac:dyDescent="0.2">
      <c r="A170" s="205">
        <v>37135</v>
      </c>
      <c r="B170" s="193" t="e">
        <f>SUMIF(#REF!,A170,#REF!)</f>
        <v>#REF!</v>
      </c>
      <c r="C170" s="203">
        <v>979</v>
      </c>
      <c r="D170" s="202">
        <v>34</v>
      </c>
      <c r="E170" s="206">
        <v>6745</v>
      </c>
      <c r="F170" s="196">
        <f t="shared" si="12"/>
        <v>294441</v>
      </c>
      <c r="G170" s="196">
        <f t="shared" si="13"/>
        <v>160818</v>
      </c>
      <c r="H170" s="196">
        <f t="shared" si="14"/>
        <v>208403.4</v>
      </c>
      <c r="I170" s="195">
        <f t="shared" si="15"/>
        <v>1.4128416331019551</v>
      </c>
    </row>
    <row r="171" spans="1:9" x14ac:dyDescent="0.2">
      <c r="A171" s="205">
        <v>37165</v>
      </c>
      <c r="B171" s="193"/>
      <c r="C171" s="203">
        <v>951</v>
      </c>
      <c r="D171" s="202">
        <v>35</v>
      </c>
      <c r="E171" s="206">
        <v>6777</v>
      </c>
      <c r="F171" s="196">
        <f t="shared" si="12"/>
        <v>301218</v>
      </c>
      <c r="G171" s="196">
        <f t="shared" si="13"/>
        <v>161804</v>
      </c>
      <c r="H171" s="196">
        <f t="shared" si="14"/>
        <v>209674.69999999998</v>
      </c>
      <c r="I171" s="195">
        <f t="shared" si="15"/>
        <v>1.4365967854013861</v>
      </c>
    </row>
    <row r="172" spans="1:9" x14ac:dyDescent="0.2">
      <c r="A172" s="205">
        <v>37196</v>
      </c>
      <c r="B172" s="193"/>
      <c r="C172" s="203">
        <v>914</v>
      </c>
      <c r="D172" s="202">
        <v>38</v>
      </c>
      <c r="E172" s="206">
        <v>6715</v>
      </c>
      <c r="F172" s="196">
        <f t="shared" si="12"/>
        <v>307933</v>
      </c>
      <c r="G172" s="196">
        <f t="shared" si="13"/>
        <v>162756</v>
      </c>
      <c r="H172" s="196">
        <f t="shared" si="14"/>
        <v>210900.9</v>
      </c>
      <c r="I172" s="195">
        <f t="shared" si="15"/>
        <v>1.4600838592912595</v>
      </c>
    </row>
    <row r="173" spans="1:9" x14ac:dyDescent="0.2">
      <c r="A173" s="205">
        <v>37226</v>
      </c>
      <c r="B173" s="193"/>
      <c r="C173" s="203">
        <v>929</v>
      </c>
      <c r="D173" s="202">
        <v>22</v>
      </c>
      <c r="E173" s="206">
        <v>6863</v>
      </c>
      <c r="F173" s="196">
        <f t="shared" si="12"/>
        <v>314796</v>
      </c>
      <c r="G173" s="196">
        <f t="shared" si="13"/>
        <v>163707</v>
      </c>
      <c r="H173" s="196">
        <f t="shared" si="14"/>
        <v>212130.6</v>
      </c>
      <c r="I173" s="195">
        <f t="shared" si="15"/>
        <v>1.4839726093265186</v>
      </c>
    </row>
    <row r="174" spans="1:9" x14ac:dyDescent="0.2">
      <c r="A174" s="205">
        <v>37257</v>
      </c>
      <c r="B174" s="193"/>
      <c r="C174" s="203">
        <v>877</v>
      </c>
      <c r="D174" s="202">
        <v>13</v>
      </c>
      <c r="E174" s="206">
        <v>6901</v>
      </c>
      <c r="F174" s="196">
        <f t="shared" si="12"/>
        <v>321697</v>
      </c>
      <c r="G174" s="196">
        <f t="shared" si="13"/>
        <v>164597</v>
      </c>
      <c r="H174" s="196">
        <f t="shared" si="14"/>
        <v>213283.7</v>
      </c>
      <c r="I174" s="195">
        <f t="shared" si="15"/>
        <v>1.508305604225733</v>
      </c>
    </row>
    <row r="175" spans="1:9" x14ac:dyDescent="0.2">
      <c r="A175" s="205">
        <v>37288</v>
      </c>
      <c r="B175" s="193"/>
      <c r="C175" s="203">
        <v>752</v>
      </c>
      <c r="D175" s="202">
        <v>10</v>
      </c>
      <c r="E175" s="206">
        <v>6400</v>
      </c>
      <c r="F175" s="196">
        <f t="shared" si="12"/>
        <v>328097</v>
      </c>
      <c r="G175" s="196">
        <f t="shared" si="13"/>
        <v>165359</v>
      </c>
      <c r="H175" s="196">
        <f t="shared" si="14"/>
        <v>214271.30000000002</v>
      </c>
      <c r="I175" s="195">
        <f t="shared" si="15"/>
        <v>1.531222333555637</v>
      </c>
    </row>
    <row r="176" spans="1:9" x14ac:dyDescent="0.2">
      <c r="A176" s="205">
        <v>37316</v>
      </c>
      <c r="B176" s="193" t="e">
        <f>SUMIF(#REF!,A176,#REF!)</f>
        <v>#REF!</v>
      </c>
      <c r="C176" s="203">
        <v>876</v>
      </c>
      <c r="D176" s="202">
        <v>13</v>
      </c>
      <c r="E176" s="206">
        <v>6506</v>
      </c>
      <c r="F176" s="196">
        <f t="shared" si="12"/>
        <v>334603</v>
      </c>
      <c r="G176" s="196">
        <f t="shared" si="13"/>
        <v>166248</v>
      </c>
      <c r="H176" s="196">
        <f t="shared" si="14"/>
        <v>215423.1</v>
      </c>
      <c r="I176" s="195">
        <f t="shared" si="15"/>
        <v>1.5532363985106519</v>
      </c>
    </row>
    <row r="177" spans="1:9" x14ac:dyDescent="0.2">
      <c r="A177" s="205">
        <v>37347</v>
      </c>
      <c r="B177" s="193" t="e">
        <f>SUMIF(#REF!,A177,#REF!)</f>
        <v>#REF!</v>
      </c>
      <c r="C177" s="203">
        <v>807</v>
      </c>
      <c r="D177" s="202">
        <v>8</v>
      </c>
      <c r="E177" s="206">
        <v>7521</v>
      </c>
      <c r="F177" s="196">
        <f t="shared" si="12"/>
        <v>342124</v>
      </c>
      <c r="G177" s="196">
        <f t="shared" si="13"/>
        <v>167063</v>
      </c>
      <c r="H177" s="196">
        <f t="shared" si="14"/>
        <v>216480.2</v>
      </c>
      <c r="I177" s="195">
        <f t="shared" si="15"/>
        <v>1.5803939575074302</v>
      </c>
    </row>
    <row r="178" spans="1:9" x14ac:dyDescent="0.2">
      <c r="A178" s="205">
        <v>37377</v>
      </c>
      <c r="B178" s="193"/>
      <c r="C178" s="203">
        <v>845</v>
      </c>
      <c r="D178" s="202">
        <v>11</v>
      </c>
      <c r="E178" s="206">
        <v>8018</v>
      </c>
      <c r="F178" s="196">
        <f t="shared" si="12"/>
        <v>350142</v>
      </c>
      <c r="G178" s="196">
        <f t="shared" si="13"/>
        <v>167919</v>
      </c>
      <c r="H178" s="196">
        <f t="shared" si="14"/>
        <v>217589.7</v>
      </c>
      <c r="I178" s="195">
        <f t="shared" si="15"/>
        <v>1.6091846259266867</v>
      </c>
    </row>
    <row r="179" spans="1:9" x14ac:dyDescent="0.2">
      <c r="A179" s="205">
        <v>37408</v>
      </c>
      <c r="B179" s="193"/>
      <c r="C179" s="203">
        <v>822</v>
      </c>
      <c r="D179" s="202">
        <v>10</v>
      </c>
      <c r="E179" s="206">
        <v>7672</v>
      </c>
      <c r="F179" s="196">
        <f t="shared" si="12"/>
        <v>357814</v>
      </c>
      <c r="G179" s="196">
        <f t="shared" si="13"/>
        <v>168751</v>
      </c>
      <c r="H179" s="196">
        <f t="shared" si="14"/>
        <v>218668.30000000002</v>
      </c>
      <c r="I179" s="195">
        <f t="shared" si="15"/>
        <v>1.6363322895911294</v>
      </c>
    </row>
    <row r="180" spans="1:9" x14ac:dyDescent="0.2">
      <c r="A180" s="205">
        <v>37438</v>
      </c>
      <c r="B180" s="193"/>
      <c r="C180" s="203">
        <v>882</v>
      </c>
      <c r="D180" s="202">
        <v>11</v>
      </c>
      <c r="E180" s="206">
        <v>3538</v>
      </c>
      <c r="F180" s="196">
        <f t="shared" si="12"/>
        <v>361352</v>
      </c>
      <c r="G180" s="196">
        <f t="shared" si="13"/>
        <v>169644</v>
      </c>
      <c r="H180" s="196">
        <f t="shared" si="14"/>
        <v>219825.90000000002</v>
      </c>
      <c r="I180" s="195">
        <f t="shared" si="15"/>
        <v>1.6438099423225379</v>
      </c>
    </row>
    <row r="181" spans="1:9" x14ac:dyDescent="0.2">
      <c r="A181" s="205">
        <v>37469</v>
      </c>
      <c r="B181" s="193"/>
      <c r="C181" s="203">
        <v>878</v>
      </c>
      <c r="D181" s="202">
        <v>10</v>
      </c>
      <c r="E181" s="206">
        <v>0</v>
      </c>
      <c r="F181" s="196">
        <f t="shared" si="12"/>
        <v>361352</v>
      </c>
      <c r="G181" s="196">
        <f t="shared" si="13"/>
        <v>170532</v>
      </c>
      <c r="H181" s="196">
        <f t="shared" si="14"/>
        <v>220977.30000000002</v>
      </c>
      <c r="I181" s="195">
        <f t="shared" si="15"/>
        <v>1.6352448871445164</v>
      </c>
    </row>
    <row r="182" spans="1:9" x14ac:dyDescent="0.2">
      <c r="A182" s="205">
        <v>37500</v>
      </c>
      <c r="B182" s="193"/>
      <c r="C182" s="203">
        <v>852</v>
      </c>
      <c r="D182" s="202">
        <v>10</v>
      </c>
      <c r="E182" s="206">
        <v>1265</v>
      </c>
      <c r="F182" s="196">
        <f t="shared" si="12"/>
        <v>362617</v>
      </c>
      <c r="G182" s="196">
        <f t="shared" si="13"/>
        <v>171394</v>
      </c>
      <c r="H182" s="196">
        <f t="shared" si="14"/>
        <v>222094.90000000002</v>
      </c>
      <c r="I182" s="195">
        <f t="shared" si="15"/>
        <v>1.6327119623188104</v>
      </c>
    </row>
    <row r="183" spans="1:9" x14ac:dyDescent="0.2">
      <c r="A183" s="205">
        <v>37530</v>
      </c>
      <c r="B183" s="193"/>
      <c r="C183" s="203">
        <v>838</v>
      </c>
      <c r="D183" s="202">
        <v>8</v>
      </c>
      <c r="E183" s="206">
        <v>4581</v>
      </c>
      <c r="F183" s="196">
        <f t="shared" si="12"/>
        <v>367198</v>
      </c>
      <c r="G183" s="196">
        <f t="shared" si="13"/>
        <v>172240</v>
      </c>
      <c r="H183" s="196">
        <f t="shared" si="14"/>
        <v>223192.30000000002</v>
      </c>
      <c r="I183" s="195">
        <f t="shared" si="15"/>
        <v>1.6452090865141851</v>
      </c>
    </row>
    <row r="184" spans="1:9" x14ac:dyDescent="0.2">
      <c r="A184" s="205">
        <v>37561</v>
      </c>
      <c r="B184" s="193"/>
      <c r="C184" s="203">
        <v>872</v>
      </c>
      <c r="D184" s="202">
        <v>10</v>
      </c>
      <c r="E184" s="206">
        <v>11243</v>
      </c>
      <c r="F184" s="196">
        <f t="shared" si="12"/>
        <v>378441</v>
      </c>
      <c r="G184" s="196">
        <f t="shared" si="13"/>
        <v>173122</v>
      </c>
      <c r="H184" s="196">
        <f t="shared" si="14"/>
        <v>224335.90000000002</v>
      </c>
      <c r="I184" s="195">
        <f t="shared" si="15"/>
        <v>1.6869390944561256</v>
      </c>
    </row>
    <row r="185" spans="1:9" x14ac:dyDescent="0.2">
      <c r="A185" s="205">
        <v>37591</v>
      </c>
      <c r="B185" s="193"/>
      <c r="C185" s="203">
        <v>1027</v>
      </c>
      <c r="D185" s="202">
        <v>12</v>
      </c>
      <c r="E185" s="206">
        <v>11334</v>
      </c>
      <c r="F185" s="196">
        <f t="shared" si="12"/>
        <v>389775</v>
      </c>
      <c r="G185" s="196">
        <f t="shared" si="13"/>
        <v>174161</v>
      </c>
      <c r="H185" s="196">
        <f t="shared" si="14"/>
        <v>225683.00000000003</v>
      </c>
      <c r="I185" s="195">
        <f t="shared" si="15"/>
        <v>1.7270906537045323</v>
      </c>
    </row>
    <row r="186" spans="1:9" x14ac:dyDescent="0.2">
      <c r="A186" s="205">
        <v>37622</v>
      </c>
      <c r="B186" s="193"/>
      <c r="C186" s="203">
        <v>1004</v>
      </c>
      <c r="D186" s="202">
        <v>13</v>
      </c>
      <c r="E186" s="206">
        <v>11115</v>
      </c>
      <c r="F186" s="196">
        <f t="shared" si="12"/>
        <v>400890</v>
      </c>
      <c r="G186" s="196">
        <f t="shared" si="13"/>
        <v>175178</v>
      </c>
      <c r="H186" s="196">
        <f t="shared" si="14"/>
        <v>227001.20000000004</v>
      </c>
      <c r="I186" s="195">
        <f t="shared" si="15"/>
        <v>1.7660259064709787</v>
      </c>
    </row>
    <row r="187" spans="1:9" x14ac:dyDescent="0.2">
      <c r="A187" s="205">
        <v>37653</v>
      </c>
      <c r="B187" s="193"/>
      <c r="C187" s="203">
        <v>797</v>
      </c>
      <c r="D187" s="202">
        <v>13</v>
      </c>
      <c r="E187" s="206">
        <v>9949</v>
      </c>
      <c r="F187" s="196">
        <f t="shared" si="12"/>
        <v>410839</v>
      </c>
      <c r="G187" s="196">
        <f t="shared" si="13"/>
        <v>175988</v>
      </c>
      <c r="H187" s="196">
        <f t="shared" si="14"/>
        <v>228050.30000000005</v>
      </c>
      <c r="I187" s="195">
        <f t="shared" si="15"/>
        <v>1.8015279962359179</v>
      </c>
    </row>
    <row r="188" spans="1:9" x14ac:dyDescent="0.2">
      <c r="A188" s="205">
        <v>37681</v>
      </c>
      <c r="B188" s="193"/>
      <c r="C188" s="203">
        <v>864</v>
      </c>
      <c r="D188" s="202">
        <v>16</v>
      </c>
      <c r="E188" s="206">
        <v>16856</v>
      </c>
      <c r="F188" s="196">
        <f t="shared" si="12"/>
        <v>427695</v>
      </c>
      <c r="G188" s="196">
        <f t="shared" si="13"/>
        <v>176868</v>
      </c>
      <c r="H188" s="196">
        <f t="shared" si="14"/>
        <v>229189.50000000006</v>
      </c>
      <c r="I188" s="195">
        <f t="shared" si="15"/>
        <v>1.8661195211822525</v>
      </c>
    </row>
    <row r="189" spans="1:9" x14ac:dyDescent="0.2">
      <c r="A189" s="205">
        <v>37712</v>
      </c>
      <c r="B189" s="193"/>
      <c r="C189" s="203">
        <v>851</v>
      </c>
      <c r="D189" s="202">
        <v>16</v>
      </c>
      <c r="E189" s="206">
        <v>15971</v>
      </c>
      <c r="F189" s="196">
        <f t="shared" si="12"/>
        <v>443666</v>
      </c>
      <c r="G189" s="196">
        <f t="shared" si="13"/>
        <v>177735</v>
      </c>
      <c r="H189" s="196">
        <f t="shared" si="14"/>
        <v>230311.80000000005</v>
      </c>
      <c r="I189" s="195">
        <f t="shared" si="15"/>
        <v>1.9263711194997386</v>
      </c>
    </row>
    <row r="190" spans="1:9" x14ac:dyDescent="0.2">
      <c r="A190" s="205">
        <v>37742</v>
      </c>
      <c r="B190" s="193"/>
      <c r="C190" s="203">
        <v>667</v>
      </c>
      <c r="D190" s="202">
        <v>22</v>
      </c>
      <c r="E190" s="206">
        <v>13419</v>
      </c>
      <c r="F190" s="196">
        <f t="shared" si="12"/>
        <v>457085</v>
      </c>
      <c r="G190" s="196">
        <f t="shared" si="13"/>
        <v>178424</v>
      </c>
      <c r="H190" s="196">
        <f t="shared" si="14"/>
        <v>231200.90000000005</v>
      </c>
      <c r="I190" s="195">
        <f t="shared" si="15"/>
        <v>1.9770035497266658</v>
      </c>
    </row>
    <row r="191" spans="1:9" x14ac:dyDescent="0.2">
      <c r="A191" s="205">
        <v>37773</v>
      </c>
      <c r="B191" s="193"/>
      <c r="C191" s="203">
        <v>971</v>
      </c>
      <c r="D191" s="202">
        <v>41</v>
      </c>
      <c r="E191" s="206">
        <v>9042</v>
      </c>
      <c r="F191" s="196">
        <f t="shared" si="12"/>
        <v>466127</v>
      </c>
      <c r="G191" s="196">
        <f t="shared" si="13"/>
        <v>179436</v>
      </c>
      <c r="H191" s="196">
        <f t="shared" si="14"/>
        <v>232504.20000000004</v>
      </c>
      <c r="I191" s="195">
        <f t="shared" si="15"/>
        <v>2.0048110958855792</v>
      </c>
    </row>
    <row r="192" spans="1:9" x14ac:dyDescent="0.2">
      <c r="A192" s="205">
        <v>37803</v>
      </c>
      <c r="B192" s="193" t="e">
        <f>SUMIF(#REF!,A192,#REF!)</f>
        <v>#REF!</v>
      </c>
      <c r="C192" s="203">
        <v>987</v>
      </c>
      <c r="D192" s="202">
        <v>41</v>
      </c>
      <c r="E192" s="206">
        <v>7585</v>
      </c>
      <c r="F192" s="196">
        <f t="shared" si="12"/>
        <v>473712</v>
      </c>
      <c r="G192" s="196">
        <f t="shared" si="13"/>
        <v>180464</v>
      </c>
      <c r="H192" s="196">
        <f t="shared" si="14"/>
        <v>233828.30000000005</v>
      </c>
      <c r="I192" s="195">
        <f t="shared" si="15"/>
        <v>2.0258967798166427</v>
      </c>
    </row>
    <row r="193" spans="1:9" x14ac:dyDescent="0.2">
      <c r="A193" s="205">
        <v>37834</v>
      </c>
      <c r="B193" s="193"/>
      <c r="C193" s="203">
        <v>908</v>
      </c>
      <c r="D193" s="202">
        <v>7</v>
      </c>
      <c r="E193" s="206">
        <v>6706</v>
      </c>
      <c r="F193" s="196">
        <f t="shared" si="12"/>
        <v>480418</v>
      </c>
      <c r="G193" s="196">
        <f t="shared" si="13"/>
        <v>181379</v>
      </c>
      <c r="H193" s="196">
        <f t="shared" si="14"/>
        <v>235015.70000000004</v>
      </c>
      <c r="I193" s="195">
        <f t="shared" si="15"/>
        <v>2.0441953452471471</v>
      </c>
    </row>
    <row r="194" spans="1:9" x14ac:dyDescent="0.2">
      <c r="A194" s="205">
        <v>37865</v>
      </c>
      <c r="B194" s="193"/>
      <c r="C194" s="203">
        <v>813</v>
      </c>
      <c r="D194" s="202">
        <v>19</v>
      </c>
      <c r="E194" s="206">
        <v>7558</v>
      </c>
      <c r="F194" s="196">
        <f t="shared" si="12"/>
        <v>487976</v>
      </c>
      <c r="G194" s="196">
        <f t="shared" si="13"/>
        <v>182211</v>
      </c>
      <c r="H194" s="196">
        <f t="shared" si="14"/>
        <v>236091.60000000003</v>
      </c>
      <c r="I194" s="195">
        <f t="shared" si="15"/>
        <v>2.066892680637515</v>
      </c>
    </row>
    <row r="195" spans="1:9" x14ac:dyDescent="0.2">
      <c r="A195" s="205">
        <v>37895</v>
      </c>
      <c r="B195" s="193"/>
      <c r="C195" s="203">
        <v>531</v>
      </c>
      <c r="D195" s="202">
        <v>3</v>
      </c>
      <c r="E195" s="206">
        <v>10563</v>
      </c>
      <c r="F195" s="196">
        <f t="shared" si="12"/>
        <v>498539</v>
      </c>
      <c r="G195" s="196">
        <f t="shared" si="13"/>
        <v>182745</v>
      </c>
      <c r="H195" s="196">
        <f t="shared" si="14"/>
        <v>236784.90000000002</v>
      </c>
      <c r="I195" s="195">
        <f t="shared" si="15"/>
        <v>2.1054509810380644</v>
      </c>
    </row>
    <row r="196" spans="1:9" x14ac:dyDescent="0.2">
      <c r="A196" s="205">
        <v>37926</v>
      </c>
      <c r="B196" s="193"/>
      <c r="C196" s="203">
        <v>450</v>
      </c>
      <c r="D196" s="202">
        <v>4</v>
      </c>
      <c r="E196" s="206">
        <v>15105</v>
      </c>
      <c r="F196" s="196">
        <f t="shared" si="12"/>
        <v>513644</v>
      </c>
      <c r="G196" s="196">
        <f t="shared" si="13"/>
        <v>183199</v>
      </c>
      <c r="H196" s="196">
        <f t="shared" si="14"/>
        <v>237373.90000000002</v>
      </c>
      <c r="I196" s="195">
        <f t="shared" si="15"/>
        <v>2.1638604749721848</v>
      </c>
    </row>
    <row r="197" spans="1:9" x14ac:dyDescent="0.2">
      <c r="A197" s="205">
        <v>37956</v>
      </c>
      <c r="B197" s="193"/>
      <c r="C197" s="203">
        <v>403</v>
      </c>
      <c r="D197" s="202">
        <v>0</v>
      </c>
      <c r="E197" s="206">
        <v>15828</v>
      </c>
      <c r="F197" s="196">
        <f t="shared" si="12"/>
        <v>529472</v>
      </c>
      <c r="G197" s="196">
        <f t="shared" si="13"/>
        <v>183602</v>
      </c>
      <c r="H197" s="196">
        <f t="shared" si="14"/>
        <v>237897.80000000002</v>
      </c>
      <c r="I197" s="195">
        <f t="shared" si="15"/>
        <v>2.2256279797459242</v>
      </c>
    </row>
    <row r="198" spans="1:9" x14ac:dyDescent="0.2">
      <c r="A198" s="205">
        <v>37987</v>
      </c>
      <c r="B198" s="193"/>
      <c r="C198" s="203">
        <v>417</v>
      </c>
      <c r="D198" s="202">
        <v>1</v>
      </c>
      <c r="E198" s="206">
        <v>15496</v>
      </c>
      <c r="F198" s="196">
        <f t="shared" si="12"/>
        <v>544968</v>
      </c>
      <c r="G198" s="196">
        <f t="shared" si="13"/>
        <v>184020</v>
      </c>
      <c r="H198" s="196">
        <f t="shared" si="14"/>
        <v>238440.90000000002</v>
      </c>
      <c r="I198" s="195">
        <f t="shared" si="15"/>
        <v>2.2855474878680626</v>
      </c>
    </row>
    <row r="199" spans="1:9" x14ac:dyDescent="0.2">
      <c r="A199" s="205">
        <v>38018</v>
      </c>
      <c r="B199" s="193" t="e">
        <f>SUMIF(#REF!,A199,#REF!)</f>
        <v>#REF!</v>
      </c>
      <c r="C199" s="198">
        <v>386</v>
      </c>
      <c r="D199" s="200">
        <v>0</v>
      </c>
      <c r="E199" s="206">
        <v>14498</v>
      </c>
      <c r="F199" s="196">
        <f t="shared" si="12"/>
        <v>559466</v>
      </c>
      <c r="G199" s="196">
        <f t="shared" si="13"/>
        <v>184406</v>
      </c>
      <c r="H199" s="196">
        <f t="shared" si="14"/>
        <v>238942.7</v>
      </c>
      <c r="I199" s="195">
        <f t="shared" si="15"/>
        <v>2.3414232784680173</v>
      </c>
    </row>
    <row r="200" spans="1:9" x14ac:dyDescent="0.2">
      <c r="A200" s="205">
        <v>38047</v>
      </c>
      <c r="B200" s="193" t="e">
        <f>SUMIF(#REF!,A200,#REF!)</f>
        <v>#REF!</v>
      </c>
      <c r="C200" s="198">
        <v>393</v>
      </c>
      <c r="D200" s="200">
        <v>1</v>
      </c>
      <c r="E200" s="206">
        <v>8424</v>
      </c>
      <c r="F200" s="196">
        <f t="shared" si="12"/>
        <v>567890</v>
      </c>
      <c r="G200" s="196">
        <f t="shared" si="13"/>
        <v>184800</v>
      </c>
      <c r="H200" s="196">
        <f t="shared" si="14"/>
        <v>239454.6</v>
      </c>
      <c r="I200" s="195">
        <f t="shared" si="15"/>
        <v>2.371597789309539</v>
      </c>
    </row>
    <row r="201" spans="1:9" x14ac:dyDescent="0.2">
      <c r="A201" s="205">
        <v>38078</v>
      </c>
      <c r="B201" s="193"/>
      <c r="C201" s="198">
        <v>407</v>
      </c>
      <c r="D201" s="200">
        <v>1</v>
      </c>
      <c r="E201" s="206">
        <v>16453</v>
      </c>
      <c r="F201" s="196">
        <f t="shared" si="12"/>
        <v>584343</v>
      </c>
      <c r="G201" s="196">
        <f t="shared" si="13"/>
        <v>185208</v>
      </c>
      <c r="H201" s="196">
        <f t="shared" si="14"/>
        <v>239984.7</v>
      </c>
      <c r="I201" s="195">
        <f t="shared" si="15"/>
        <v>2.4349177260050325</v>
      </c>
    </row>
    <row r="202" spans="1:9" x14ac:dyDescent="0.2">
      <c r="A202" s="205">
        <v>38108</v>
      </c>
      <c r="B202" s="193"/>
      <c r="C202" s="198">
        <v>307</v>
      </c>
      <c r="D202" s="200">
        <v>1</v>
      </c>
      <c r="E202" s="206">
        <v>16616</v>
      </c>
      <c r="F202" s="196">
        <f t="shared" si="12"/>
        <v>600959</v>
      </c>
      <c r="G202" s="196">
        <f t="shared" si="13"/>
        <v>185516</v>
      </c>
      <c r="H202" s="196">
        <f t="shared" si="14"/>
        <v>240384.80000000002</v>
      </c>
      <c r="I202" s="195">
        <f t="shared" si="15"/>
        <v>2.4999875200095842</v>
      </c>
    </row>
    <row r="203" spans="1:9" x14ac:dyDescent="0.2">
      <c r="A203" s="205">
        <v>38139</v>
      </c>
      <c r="B203" s="193"/>
      <c r="C203" s="198">
        <v>375</v>
      </c>
      <c r="D203" s="200">
        <v>1</v>
      </c>
      <c r="E203" s="206">
        <v>15842</v>
      </c>
      <c r="F203" s="196">
        <f t="shared" si="12"/>
        <v>616801</v>
      </c>
      <c r="G203" s="196">
        <f t="shared" si="13"/>
        <v>185892</v>
      </c>
      <c r="H203" s="196">
        <f t="shared" si="14"/>
        <v>240873.30000000002</v>
      </c>
      <c r="I203" s="195">
        <f t="shared" si="15"/>
        <v>2.5606864687783992</v>
      </c>
    </row>
    <row r="204" spans="1:9" x14ac:dyDescent="0.2">
      <c r="A204" s="205">
        <v>38169</v>
      </c>
      <c r="B204" s="193"/>
      <c r="C204" s="198">
        <v>1074</v>
      </c>
      <c r="D204" s="200">
        <v>0</v>
      </c>
      <c r="E204" s="206">
        <v>14209</v>
      </c>
      <c r="F204" s="196">
        <f t="shared" si="12"/>
        <v>631010</v>
      </c>
      <c r="G204" s="196">
        <f t="shared" si="13"/>
        <v>186966</v>
      </c>
      <c r="H204" s="196">
        <f t="shared" si="14"/>
        <v>242269.50000000003</v>
      </c>
      <c r="I204" s="195">
        <f t="shared" si="15"/>
        <v>2.6045787851958249</v>
      </c>
    </row>
    <row r="205" spans="1:9" x14ac:dyDescent="0.2">
      <c r="A205" s="205">
        <v>38200</v>
      </c>
      <c r="B205" s="193" t="e">
        <f>SUMIF(#REF!,A205,#REF!)</f>
        <v>#REF!</v>
      </c>
      <c r="C205" s="198">
        <v>509</v>
      </c>
      <c r="D205" s="200">
        <v>0</v>
      </c>
      <c r="E205" s="206">
        <v>19793</v>
      </c>
      <c r="F205" s="196">
        <f t="shared" si="12"/>
        <v>650803</v>
      </c>
      <c r="G205" s="196">
        <f t="shared" si="13"/>
        <v>187475</v>
      </c>
      <c r="H205" s="196">
        <f t="shared" si="14"/>
        <v>242931.20000000004</v>
      </c>
      <c r="I205" s="195">
        <f t="shared" si="15"/>
        <v>2.6789601335686806</v>
      </c>
    </row>
    <row r="206" spans="1:9" x14ac:dyDescent="0.2">
      <c r="A206" s="205">
        <v>38231</v>
      </c>
      <c r="B206" s="193" t="e">
        <f>SUMIF(#REF!,A206,#REF!)</f>
        <v>#REF!</v>
      </c>
      <c r="C206" s="198">
        <v>365</v>
      </c>
      <c r="D206" s="200">
        <v>6</v>
      </c>
      <c r="E206" s="206">
        <v>20102</v>
      </c>
      <c r="F206" s="196">
        <f t="shared" si="12"/>
        <v>670905</v>
      </c>
      <c r="G206" s="196">
        <f t="shared" si="13"/>
        <v>187846</v>
      </c>
      <c r="H206" s="196">
        <f t="shared" si="14"/>
        <v>243411.70000000004</v>
      </c>
      <c r="I206" s="195">
        <f t="shared" si="15"/>
        <v>2.7562561701019299</v>
      </c>
    </row>
    <row r="207" spans="1:9" x14ac:dyDescent="0.2">
      <c r="A207" s="205">
        <v>38261</v>
      </c>
      <c r="B207" s="193"/>
      <c r="C207" s="198">
        <v>566</v>
      </c>
      <c r="D207" s="200">
        <v>0</v>
      </c>
      <c r="E207" s="206">
        <v>19636</v>
      </c>
      <c r="F207" s="196">
        <f t="shared" si="12"/>
        <v>690541</v>
      </c>
      <c r="G207" s="196">
        <f t="shared" si="13"/>
        <v>188412</v>
      </c>
      <c r="H207" s="196">
        <f t="shared" si="14"/>
        <v>244147.50000000003</v>
      </c>
      <c r="I207" s="195">
        <f t="shared" si="15"/>
        <v>2.8283762889237036</v>
      </c>
    </row>
    <row r="208" spans="1:9" x14ac:dyDescent="0.2">
      <c r="A208" s="205">
        <v>38292</v>
      </c>
      <c r="B208" s="193"/>
      <c r="C208" s="198">
        <v>773</v>
      </c>
      <c r="D208" s="200">
        <v>1</v>
      </c>
      <c r="E208" s="206">
        <v>19317</v>
      </c>
      <c r="F208" s="196">
        <f t="shared" si="12"/>
        <v>709858</v>
      </c>
      <c r="G208" s="196">
        <f t="shared" si="13"/>
        <v>189186</v>
      </c>
      <c r="H208" s="196">
        <f t="shared" si="14"/>
        <v>245153.40000000002</v>
      </c>
      <c r="I208" s="195">
        <f t="shared" si="15"/>
        <v>2.8955666125780835</v>
      </c>
    </row>
    <row r="209" spans="1:9" x14ac:dyDescent="0.2">
      <c r="A209" s="205">
        <v>38322</v>
      </c>
      <c r="B209" s="193"/>
      <c r="C209" s="198">
        <v>578</v>
      </c>
      <c r="D209" s="200">
        <v>1</v>
      </c>
      <c r="E209" s="206">
        <v>9811</v>
      </c>
      <c r="F209" s="196">
        <f t="shared" si="12"/>
        <v>719669</v>
      </c>
      <c r="G209" s="196">
        <f t="shared" si="13"/>
        <v>189765</v>
      </c>
      <c r="H209" s="196">
        <f t="shared" si="14"/>
        <v>245905.80000000002</v>
      </c>
      <c r="I209" s="195">
        <f t="shared" si="15"/>
        <v>2.9266044151866279</v>
      </c>
    </row>
    <row r="210" spans="1:9" x14ac:dyDescent="0.2">
      <c r="A210" s="205">
        <v>38353</v>
      </c>
      <c r="B210" s="193"/>
      <c r="C210" s="198">
        <v>467</v>
      </c>
      <c r="D210" s="200">
        <v>0</v>
      </c>
      <c r="E210" s="206">
        <v>6961</v>
      </c>
      <c r="F210" s="196">
        <f t="shared" si="12"/>
        <v>726630</v>
      </c>
      <c r="G210" s="196">
        <f t="shared" si="13"/>
        <v>190232</v>
      </c>
      <c r="H210" s="196">
        <f t="shared" si="14"/>
        <v>246512.90000000002</v>
      </c>
      <c r="I210" s="195">
        <f t="shared" si="15"/>
        <v>2.9476347890921728</v>
      </c>
    </row>
    <row r="211" spans="1:9" x14ac:dyDescent="0.2">
      <c r="A211" s="205">
        <v>38384</v>
      </c>
      <c r="B211" s="193"/>
      <c r="C211" s="198">
        <v>440</v>
      </c>
      <c r="D211" s="200">
        <v>1</v>
      </c>
      <c r="E211" s="206">
        <v>2919</v>
      </c>
      <c r="F211" s="196">
        <f t="shared" si="12"/>
        <v>729549</v>
      </c>
      <c r="G211" s="196">
        <f t="shared" si="13"/>
        <v>190673</v>
      </c>
      <c r="H211" s="196">
        <f t="shared" si="14"/>
        <v>247085.90000000002</v>
      </c>
      <c r="I211" s="195">
        <f t="shared" si="15"/>
        <v>2.9526128362646347</v>
      </c>
    </row>
    <row r="212" spans="1:9" x14ac:dyDescent="0.2">
      <c r="A212" s="205">
        <v>38412</v>
      </c>
      <c r="B212" s="193"/>
      <c r="C212" s="198">
        <v>651</v>
      </c>
      <c r="D212" s="200">
        <v>4</v>
      </c>
      <c r="E212" s="206">
        <v>2959</v>
      </c>
      <c r="F212" s="196">
        <f t="shared" si="12"/>
        <v>732508</v>
      </c>
      <c r="G212" s="196">
        <f t="shared" si="13"/>
        <v>191328</v>
      </c>
      <c r="H212" s="196">
        <f t="shared" si="14"/>
        <v>247936.2</v>
      </c>
      <c r="I212" s="195">
        <f t="shared" si="15"/>
        <v>2.9544213390380265</v>
      </c>
    </row>
    <row r="213" spans="1:9" x14ac:dyDescent="0.2">
      <c r="A213" s="205">
        <v>38443</v>
      </c>
      <c r="B213" s="193"/>
      <c r="C213" s="198">
        <v>452</v>
      </c>
      <c r="D213" s="200">
        <v>5</v>
      </c>
      <c r="E213" s="206">
        <v>3234</v>
      </c>
      <c r="F213" s="196">
        <f t="shared" si="12"/>
        <v>735742</v>
      </c>
      <c r="G213" s="196">
        <f t="shared" si="13"/>
        <v>191785</v>
      </c>
      <c r="H213" s="196">
        <f t="shared" si="14"/>
        <v>248528.80000000002</v>
      </c>
      <c r="I213" s="195">
        <f t="shared" si="15"/>
        <v>2.9603892989464398</v>
      </c>
    </row>
    <row r="214" spans="1:9" x14ac:dyDescent="0.2">
      <c r="A214" s="205">
        <v>38473</v>
      </c>
      <c r="B214" s="193"/>
      <c r="C214" s="198">
        <v>1183</v>
      </c>
      <c r="D214" s="200">
        <v>17</v>
      </c>
      <c r="E214" s="206">
        <v>8789</v>
      </c>
      <c r="F214" s="196">
        <f t="shared" si="12"/>
        <v>744531</v>
      </c>
      <c r="G214" s="196">
        <f t="shared" si="13"/>
        <v>192985</v>
      </c>
      <c r="H214" s="196">
        <f t="shared" si="14"/>
        <v>250083.7</v>
      </c>
      <c r="I214" s="195">
        <f t="shared" si="15"/>
        <v>2.9771272577940904</v>
      </c>
    </row>
    <row r="215" spans="1:9" x14ac:dyDescent="0.2">
      <c r="A215" s="205">
        <v>38504</v>
      </c>
      <c r="B215" s="193"/>
      <c r="C215" s="198">
        <v>1399</v>
      </c>
      <c r="D215" s="200">
        <v>90</v>
      </c>
      <c r="E215" s="206">
        <v>18946</v>
      </c>
      <c r="F215" s="196">
        <f t="shared" si="12"/>
        <v>763477</v>
      </c>
      <c r="G215" s="196">
        <f t="shared" si="13"/>
        <v>194474</v>
      </c>
      <c r="H215" s="196">
        <f t="shared" si="14"/>
        <v>251992.40000000002</v>
      </c>
      <c r="I215" s="195">
        <f t="shared" si="15"/>
        <v>3.0297620086955002</v>
      </c>
    </row>
    <row r="216" spans="1:9" x14ac:dyDescent="0.2">
      <c r="A216" s="205">
        <v>38534</v>
      </c>
      <c r="B216" s="193"/>
      <c r="C216" s="198">
        <v>1143</v>
      </c>
      <c r="D216" s="200">
        <v>41</v>
      </c>
      <c r="E216" s="206">
        <v>14364</v>
      </c>
      <c r="F216" s="196">
        <f t="shared" si="12"/>
        <v>777841</v>
      </c>
      <c r="G216" s="196">
        <f t="shared" si="13"/>
        <v>195658</v>
      </c>
      <c r="H216" s="196">
        <f t="shared" si="14"/>
        <v>253519.30000000002</v>
      </c>
      <c r="I216" s="195">
        <f t="shared" si="15"/>
        <v>3.0681727190000916</v>
      </c>
    </row>
    <row r="217" spans="1:9" x14ac:dyDescent="0.2">
      <c r="A217" s="205">
        <v>38565</v>
      </c>
      <c r="B217" s="193"/>
      <c r="C217" s="198">
        <v>1089</v>
      </c>
      <c r="D217" s="200">
        <v>48</v>
      </c>
      <c r="E217" s="206">
        <v>1232</v>
      </c>
      <c r="F217" s="196">
        <f t="shared" si="12"/>
        <v>779073</v>
      </c>
      <c r="G217" s="196">
        <f t="shared" si="13"/>
        <v>196795</v>
      </c>
      <c r="H217" s="196">
        <f t="shared" si="14"/>
        <v>254983.00000000003</v>
      </c>
      <c r="I217" s="195">
        <f t="shared" si="15"/>
        <v>3.0553919280893234</v>
      </c>
    </row>
    <row r="218" spans="1:9" x14ac:dyDescent="0.2">
      <c r="A218" s="205">
        <v>38596</v>
      </c>
      <c r="B218" s="193"/>
      <c r="C218" s="198">
        <v>1081</v>
      </c>
      <c r="D218" s="200">
        <v>30</v>
      </c>
      <c r="E218" s="206">
        <v>5091</v>
      </c>
      <c r="F218" s="196">
        <f t="shared" si="12"/>
        <v>784164</v>
      </c>
      <c r="G218" s="196">
        <f t="shared" si="13"/>
        <v>197906</v>
      </c>
      <c r="H218" s="196">
        <f t="shared" si="14"/>
        <v>256418.30000000002</v>
      </c>
      <c r="I218" s="195">
        <f t="shared" si="15"/>
        <v>3.0581436660331964</v>
      </c>
    </row>
    <row r="219" spans="1:9" x14ac:dyDescent="0.2">
      <c r="A219" s="205">
        <v>38626</v>
      </c>
      <c r="B219" s="193" t="e">
        <f>SUMIF(#REF!,A219,#REF!)</f>
        <v>#REF!</v>
      </c>
      <c r="C219" s="198">
        <v>968</v>
      </c>
      <c r="D219" s="200">
        <v>8</v>
      </c>
      <c r="E219" s="206">
        <v>8784</v>
      </c>
      <c r="F219" s="196">
        <f t="shared" si="12"/>
        <v>792948</v>
      </c>
      <c r="G219" s="196">
        <f t="shared" si="13"/>
        <v>198882</v>
      </c>
      <c r="H219" s="196">
        <f t="shared" si="14"/>
        <v>257684.7</v>
      </c>
      <c r="I219" s="195">
        <f t="shared" si="15"/>
        <v>3.0772024881570381</v>
      </c>
    </row>
    <row r="220" spans="1:9" x14ac:dyDescent="0.2">
      <c r="A220" s="205">
        <v>38657</v>
      </c>
      <c r="B220" s="193"/>
      <c r="C220" s="198">
        <v>911</v>
      </c>
      <c r="D220" s="200">
        <v>9</v>
      </c>
      <c r="E220" s="206">
        <v>8570</v>
      </c>
      <c r="F220" s="196">
        <f t="shared" si="12"/>
        <v>801518</v>
      </c>
      <c r="G220" s="196">
        <f t="shared" si="13"/>
        <v>199802</v>
      </c>
      <c r="H220" s="196">
        <f t="shared" si="14"/>
        <v>258878</v>
      </c>
      <c r="I220" s="195">
        <f t="shared" si="15"/>
        <v>3.096122497856133</v>
      </c>
    </row>
    <row r="221" spans="1:9" x14ac:dyDescent="0.2">
      <c r="A221" s="205">
        <v>38687</v>
      </c>
      <c r="B221" s="193"/>
      <c r="C221" s="198">
        <v>947</v>
      </c>
      <c r="D221" s="200">
        <v>5</v>
      </c>
      <c r="E221" s="206">
        <v>9553</v>
      </c>
      <c r="F221" s="196">
        <f t="shared" si="12"/>
        <v>811071</v>
      </c>
      <c r="G221" s="196">
        <f t="shared" si="13"/>
        <v>200754</v>
      </c>
      <c r="H221" s="196">
        <f t="shared" si="14"/>
        <v>260114.1</v>
      </c>
      <c r="I221" s="195">
        <f t="shared" si="15"/>
        <v>3.1181354643981236</v>
      </c>
    </row>
    <row r="222" spans="1:9" x14ac:dyDescent="0.2">
      <c r="A222" s="205">
        <v>38718</v>
      </c>
      <c r="B222" s="193"/>
      <c r="C222" s="198">
        <v>772</v>
      </c>
      <c r="D222" s="200">
        <v>6</v>
      </c>
      <c r="E222" s="206">
        <v>5081</v>
      </c>
      <c r="F222" s="196">
        <f t="shared" si="12"/>
        <v>816152</v>
      </c>
      <c r="G222" s="196">
        <f t="shared" si="13"/>
        <v>201532</v>
      </c>
      <c r="H222" s="196">
        <f t="shared" si="14"/>
        <v>261123.7</v>
      </c>
      <c r="I222" s="195">
        <f t="shared" si="15"/>
        <v>3.1255378198149</v>
      </c>
    </row>
    <row r="223" spans="1:9" x14ac:dyDescent="0.2">
      <c r="A223" s="205">
        <v>38749</v>
      </c>
      <c r="B223" s="193"/>
      <c r="C223" s="198">
        <v>716</v>
      </c>
      <c r="D223" s="200">
        <v>15</v>
      </c>
      <c r="E223" s="206">
        <v>2134</v>
      </c>
      <c r="F223" s="196">
        <f t="shared" si="12"/>
        <v>818286</v>
      </c>
      <c r="G223" s="196">
        <f t="shared" si="13"/>
        <v>202263</v>
      </c>
      <c r="H223" s="196">
        <f t="shared" si="14"/>
        <v>262069.5</v>
      </c>
      <c r="I223" s="195">
        <f t="shared" si="15"/>
        <v>3.122400737209023</v>
      </c>
    </row>
    <row r="224" spans="1:9" x14ac:dyDescent="0.2">
      <c r="A224" s="205">
        <v>38777</v>
      </c>
      <c r="B224" s="193" t="e">
        <f>SUMIF(#REF!,A224,#REF!)</f>
        <v>#REF!</v>
      </c>
      <c r="C224" s="198">
        <v>970</v>
      </c>
      <c r="D224" s="200">
        <v>41</v>
      </c>
      <c r="E224" s="206">
        <v>4148</v>
      </c>
      <c r="F224" s="196">
        <f t="shared" ref="F224:F282" si="16">F223+E224</f>
        <v>822434</v>
      </c>
      <c r="G224" s="196">
        <f t="shared" ref="G224:G282" si="17">G223+D224+C224</f>
        <v>203274</v>
      </c>
      <c r="H224" s="196">
        <f t="shared" ref="H224:H282" si="18">H223+C224*1.3+D224</f>
        <v>263371.5</v>
      </c>
      <c r="I224" s="195">
        <f t="shared" ref="I224:I282" si="19">F224/H224</f>
        <v>3.1227144926463191</v>
      </c>
    </row>
    <row r="225" spans="1:9" x14ac:dyDescent="0.2">
      <c r="A225" s="205">
        <v>38808</v>
      </c>
      <c r="B225" s="193"/>
      <c r="C225" s="198">
        <v>1026</v>
      </c>
      <c r="D225" s="200">
        <v>21</v>
      </c>
      <c r="E225" s="206">
        <v>9475</v>
      </c>
      <c r="F225" s="196">
        <f t="shared" si="16"/>
        <v>831909</v>
      </c>
      <c r="G225" s="196">
        <f t="shared" si="17"/>
        <v>204321</v>
      </c>
      <c r="H225" s="196">
        <f t="shared" si="18"/>
        <v>264726.3</v>
      </c>
      <c r="I225" s="195">
        <f t="shared" si="19"/>
        <v>3.1425249399096353</v>
      </c>
    </row>
    <row r="226" spans="1:9" x14ac:dyDescent="0.2">
      <c r="A226" s="205">
        <v>38838</v>
      </c>
      <c r="B226" s="193"/>
      <c r="C226" s="198">
        <v>983</v>
      </c>
      <c r="D226" s="200">
        <v>50</v>
      </c>
      <c r="E226" s="206">
        <v>12962</v>
      </c>
      <c r="F226" s="196">
        <f t="shared" si="16"/>
        <v>844871</v>
      </c>
      <c r="G226" s="196">
        <f t="shared" si="17"/>
        <v>205354</v>
      </c>
      <c r="H226" s="196">
        <f t="shared" si="18"/>
        <v>266054.2</v>
      </c>
      <c r="I226" s="195">
        <f t="shared" si="19"/>
        <v>3.1755597167795133</v>
      </c>
    </row>
    <row r="227" spans="1:9" x14ac:dyDescent="0.2">
      <c r="A227" s="205">
        <v>38869</v>
      </c>
      <c r="B227" s="193"/>
      <c r="C227" s="198">
        <v>495</v>
      </c>
      <c r="D227" s="200">
        <v>51</v>
      </c>
      <c r="E227" s="206">
        <v>12848</v>
      </c>
      <c r="F227" s="196">
        <f t="shared" si="16"/>
        <v>857719</v>
      </c>
      <c r="G227" s="196">
        <f t="shared" si="17"/>
        <v>205900</v>
      </c>
      <c r="H227" s="196">
        <f t="shared" si="18"/>
        <v>266748.7</v>
      </c>
      <c r="I227" s="195">
        <f t="shared" si="19"/>
        <v>3.2154570950111472</v>
      </c>
    </row>
    <row r="228" spans="1:9" x14ac:dyDescent="0.2">
      <c r="A228" s="205">
        <v>38899</v>
      </c>
      <c r="B228" s="193"/>
      <c r="C228" s="198">
        <v>1087</v>
      </c>
      <c r="D228" s="200">
        <v>92</v>
      </c>
      <c r="E228" s="206">
        <v>7895</v>
      </c>
      <c r="F228" s="196">
        <f t="shared" si="16"/>
        <v>865614</v>
      </c>
      <c r="G228" s="196">
        <f t="shared" si="17"/>
        <v>207079</v>
      </c>
      <c r="H228" s="196">
        <f t="shared" si="18"/>
        <v>268253.8</v>
      </c>
      <c r="I228" s="195">
        <f t="shared" si="19"/>
        <v>3.2268471126970057</v>
      </c>
    </row>
    <row r="229" spans="1:9" x14ac:dyDescent="0.2">
      <c r="A229" s="205">
        <v>38930</v>
      </c>
      <c r="B229" s="193"/>
      <c r="C229" s="198">
        <v>1603</v>
      </c>
      <c r="D229" s="200">
        <v>29</v>
      </c>
      <c r="E229" s="206">
        <v>3726</v>
      </c>
      <c r="F229" s="196">
        <f t="shared" si="16"/>
        <v>869340</v>
      </c>
      <c r="G229" s="196">
        <f t="shared" si="17"/>
        <v>208711</v>
      </c>
      <c r="H229" s="196">
        <f t="shared" si="18"/>
        <v>270366.7</v>
      </c>
      <c r="I229" s="195">
        <f t="shared" si="19"/>
        <v>3.2154107735900905</v>
      </c>
    </row>
    <row r="230" spans="1:9" x14ac:dyDescent="0.2">
      <c r="A230" s="205">
        <v>38961</v>
      </c>
      <c r="B230" s="193" t="e">
        <f>SUMIF(#REF!,A230,#REF!)</f>
        <v>#REF!</v>
      </c>
      <c r="C230" s="198">
        <v>1132</v>
      </c>
      <c r="D230" s="200">
        <v>32</v>
      </c>
      <c r="E230" s="206">
        <v>14972</v>
      </c>
      <c r="F230" s="196">
        <f t="shared" si="16"/>
        <v>884312</v>
      </c>
      <c r="G230" s="196">
        <f t="shared" si="17"/>
        <v>209875</v>
      </c>
      <c r="H230" s="196">
        <f t="shared" si="18"/>
        <v>271870.3</v>
      </c>
      <c r="I230" s="195">
        <f t="shared" si="19"/>
        <v>3.2526980696309971</v>
      </c>
    </row>
    <row r="231" spans="1:9" x14ac:dyDescent="0.2">
      <c r="A231" s="205">
        <v>38991</v>
      </c>
      <c r="B231" s="193"/>
      <c r="C231" s="198">
        <v>1064</v>
      </c>
      <c r="D231" s="200">
        <v>134</v>
      </c>
      <c r="E231" s="206">
        <v>17008</v>
      </c>
      <c r="F231" s="196">
        <f t="shared" si="16"/>
        <v>901320</v>
      </c>
      <c r="G231" s="196">
        <f t="shared" si="17"/>
        <v>211073</v>
      </c>
      <c r="H231" s="196">
        <f t="shared" si="18"/>
        <v>273387.5</v>
      </c>
      <c r="I231" s="195">
        <f t="shared" si="19"/>
        <v>3.2968588541904804</v>
      </c>
    </row>
    <row r="232" spans="1:9" x14ac:dyDescent="0.2">
      <c r="A232" s="205">
        <v>39022</v>
      </c>
      <c r="B232" s="193" t="e">
        <f>SUMIF(#REF!,A232,#REF!)</f>
        <v>#REF!</v>
      </c>
      <c r="C232" s="198">
        <v>802</v>
      </c>
      <c r="D232" s="200">
        <v>108</v>
      </c>
      <c r="E232" s="206">
        <v>14642</v>
      </c>
      <c r="F232" s="196">
        <f t="shared" si="16"/>
        <v>915962</v>
      </c>
      <c r="G232" s="196">
        <f t="shared" si="17"/>
        <v>211983</v>
      </c>
      <c r="H232" s="196">
        <f t="shared" si="18"/>
        <v>274538.09999999998</v>
      </c>
      <c r="I232" s="195">
        <f t="shared" si="19"/>
        <v>3.3363748055370097</v>
      </c>
    </row>
    <row r="233" spans="1:9" x14ac:dyDescent="0.2">
      <c r="A233" s="205">
        <v>39052</v>
      </c>
      <c r="B233" s="193"/>
      <c r="C233" s="198">
        <v>910</v>
      </c>
      <c r="D233" s="200">
        <v>26</v>
      </c>
      <c r="E233" s="206">
        <v>14951</v>
      </c>
      <c r="F233" s="196">
        <f t="shared" si="16"/>
        <v>930913</v>
      </c>
      <c r="G233" s="196">
        <f t="shared" si="17"/>
        <v>212919</v>
      </c>
      <c r="H233" s="196">
        <f t="shared" si="18"/>
        <v>275747.09999999998</v>
      </c>
      <c r="I233" s="195">
        <f t="shared" si="19"/>
        <v>3.3759666012806666</v>
      </c>
    </row>
    <row r="234" spans="1:9" x14ac:dyDescent="0.2">
      <c r="A234" s="205">
        <v>39083</v>
      </c>
      <c r="B234" s="193" t="e">
        <f>SUMIF(#REF!,A234,#REF!)</f>
        <v>#REF!</v>
      </c>
      <c r="C234" s="198">
        <v>724</v>
      </c>
      <c r="D234" s="200">
        <v>1</v>
      </c>
      <c r="E234" s="206">
        <v>10868</v>
      </c>
      <c r="F234" s="196">
        <f t="shared" si="16"/>
        <v>941781</v>
      </c>
      <c r="G234" s="196">
        <f t="shared" si="17"/>
        <v>213644</v>
      </c>
      <c r="H234" s="196">
        <f t="shared" si="18"/>
        <v>276689.3</v>
      </c>
      <c r="I234" s="195">
        <f t="shared" si="19"/>
        <v>3.4037492595485261</v>
      </c>
    </row>
    <row r="235" spans="1:9" x14ac:dyDescent="0.2">
      <c r="A235" s="205">
        <v>39114</v>
      </c>
      <c r="B235" s="193"/>
      <c r="C235" s="198">
        <v>387</v>
      </c>
      <c r="D235" s="200">
        <v>0</v>
      </c>
      <c r="E235" s="206">
        <v>9052</v>
      </c>
      <c r="F235" s="196">
        <f t="shared" si="16"/>
        <v>950833</v>
      </c>
      <c r="G235" s="196">
        <f t="shared" si="17"/>
        <v>214031</v>
      </c>
      <c r="H235" s="196">
        <f t="shared" si="18"/>
        <v>277192.39999999997</v>
      </c>
      <c r="I235" s="195">
        <f t="shared" si="19"/>
        <v>3.4302275242755575</v>
      </c>
    </row>
    <row r="236" spans="1:9" x14ac:dyDescent="0.2">
      <c r="A236" s="205">
        <v>39142</v>
      </c>
      <c r="B236" s="193"/>
      <c r="C236" s="198">
        <v>583</v>
      </c>
      <c r="D236" s="200">
        <v>4</v>
      </c>
      <c r="E236" s="206">
        <v>16818</v>
      </c>
      <c r="F236" s="196">
        <f t="shared" si="16"/>
        <v>967651</v>
      </c>
      <c r="G236" s="196">
        <f t="shared" si="17"/>
        <v>214618</v>
      </c>
      <c r="H236" s="196">
        <f t="shared" si="18"/>
        <v>277954.3</v>
      </c>
      <c r="I236" s="195">
        <f t="shared" si="19"/>
        <v>3.4813312835959005</v>
      </c>
    </row>
    <row r="237" spans="1:9" x14ac:dyDescent="0.2">
      <c r="A237" s="205">
        <v>39173</v>
      </c>
      <c r="B237" s="193"/>
      <c r="C237" s="198">
        <v>943</v>
      </c>
      <c r="D237" s="200">
        <v>14</v>
      </c>
      <c r="E237" s="206">
        <v>10172</v>
      </c>
      <c r="F237" s="196">
        <f t="shared" si="16"/>
        <v>977823</v>
      </c>
      <c r="G237" s="196">
        <f t="shared" si="17"/>
        <v>215575</v>
      </c>
      <c r="H237" s="196">
        <f t="shared" si="18"/>
        <v>279194.2</v>
      </c>
      <c r="I237" s="195">
        <f t="shared" si="19"/>
        <v>3.5023041309597405</v>
      </c>
    </row>
    <row r="238" spans="1:9" x14ac:dyDescent="0.2">
      <c r="A238" s="205">
        <v>39203</v>
      </c>
      <c r="B238" s="193"/>
      <c r="C238" s="198">
        <v>1749</v>
      </c>
      <c r="D238" s="200">
        <v>33</v>
      </c>
      <c r="E238" s="206">
        <v>9815</v>
      </c>
      <c r="F238" s="196">
        <f t="shared" si="16"/>
        <v>987638</v>
      </c>
      <c r="G238" s="196">
        <f t="shared" si="17"/>
        <v>217357</v>
      </c>
      <c r="H238" s="196">
        <f t="shared" si="18"/>
        <v>281500.90000000002</v>
      </c>
      <c r="I238" s="195">
        <f t="shared" si="19"/>
        <v>3.5084719089708059</v>
      </c>
    </row>
    <row r="239" spans="1:9" x14ac:dyDescent="0.2">
      <c r="A239" s="205">
        <v>39234</v>
      </c>
      <c r="B239" s="193"/>
      <c r="C239" s="198">
        <v>1018</v>
      </c>
      <c r="D239" s="200">
        <v>61</v>
      </c>
      <c r="E239" s="206">
        <v>8432</v>
      </c>
      <c r="F239" s="196">
        <f t="shared" si="16"/>
        <v>996070</v>
      </c>
      <c r="G239" s="196">
        <f t="shared" si="17"/>
        <v>218436</v>
      </c>
      <c r="H239" s="196">
        <f t="shared" si="18"/>
        <v>282885.30000000005</v>
      </c>
      <c r="I239" s="195">
        <f t="shared" si="19"/>
        <v>3.5211090855551697</v>
      </c>
    </row>
    <row r="240" spans="1:9" x14ac:dyDescent="0.2">
      <c r="A240" s="205">
        <v>39264</v>
      </c>
      <c r="B240" s="193"/>
      <c r="C240" s="198">
        <v>997</v>
      </c>
      <c r="D240" s="200">
        <v>39</v>
      </c>
      <c r="E240" s="206">
        <v>2652</v>
      </c>
      <c r="F240" s="196">
        <f t="shared" si="16"/>
        <v>998722</v>
      </c>
      <c r="G240" s="196">
        <f t="shared" si="17"/>
        <v>219472</v>
      </c>
      <c r="H240" s="196">
        <f t="shared" si="18"/>
        <v>284220.40000000002</v>
      </c>
      <c r="I240" s="195">
        <f t="shared" si="19"/>
        <v>3.5138997763707316</v>
      </c>
    </row>
    <row r="241" spans="1:9" x14ac:dyDescent="0.2">
      <c r="A241" s="205">
        <v>39295</v>
      </c>
      <c r="B241" s="193"/>
      <c r="C241" s="198">
        <v>1244</v>
      </c>
      <c r="D241" s="200">
        <v>24</v>
      </c>
      <c r="E241" s="206">
        <v>6722</v>
      </c>
      <c r="F241" s="196">
        <f t="shared" si="16"/>
        <v>1005444</v>
      </c>
      <c r="G241" s="196">
        <f t="shared" si="17"/>
        <v>220740</v>
      </c>
      <c r="H241" s="196">
        <f t="shared" si="18"/>
        <v>285861.60000000003</v>
      </c>
      <c r="I241" s="195">
        <f t="shared" si="19"/>
        <v>3.517240510792635</v>
      </c>
    </row>
    <row r="242" spans="1:9" x14ac:dyDescent="0.2">
      <c r="A242" s="205">
        <v>39326</v>
      </c>
      <c r="B242" s="193"/>
      <c r="C242" s="198">
        <v>1087</v>
      </c>
      <c r="D242" s="200">
        <v>147</v>
      </c>
      <c r="E242" s="206">
        <v>4722</v>
      </c>
      <c r="F242" s="196">
        <f t="shared" si="16"/>
        <v>1010166</v>
      </c>
      <c r="G242" s="196">
        <f t="shared" si="17"/>
        <v>221974</v>
      </c>
      <c r="H242" s="196">
        <f t="shared" si="18"/>
        <v>287421.7</v>
      </c>
      <c r="I242" s="195">
        <f t="shared" si="19"/>
        <v>3.5145780572587246</v>
      </c>
    </row>
    <row r="243" spans="1:9" x14ac:dyDescent="0.2">
      <c r="A243" s="205">
        <v>39356</v>
      </c>
      <c r="B243" s="193"/>
      <c r="C243" s="198">
        <v>1547</v>
      </c>
      <c r="D243" s="200">
        <v>137</v>
      </c>
      <c r="E243" s="206">
        <v>10894</v>
      </c>
      <c r="F243" s="196">
        <f t="shared" si="16"/>
        <v>1021060</v>
      </c>
      <c r="G243" s="196">
        <f t="shared" si="17"/>
        <v>223658</v>
      </c>
      <c r="H243" s="196">
        <f t="shared" si="18"/>
        <v>289569.8</v>
      </c>
      <c r="I243" s="195">
        <f t="shared" si="19"/>
        <v>3.5261273793054388</v>
      </c>
    </row>
    <row r="244" spans="1:9" x14ac:dyDescent="0.2">
      <c r="A244" s="205">
        <v>39387</v>
      </c>
      <c r="B244" s="193"/>
      <c r="C244" s="198">
        <v>1299</v>
      </c>
      <c r="D244" s="200">
        <v>80</v>
      </c>
      <c r="E244" s="206">
        <v>11075</v>
      </c>
      <c r="F244" s="196">
        <f t="shared" si="16"/>
        <v>1032135</v>
      </c>
      <c r="G244" s="196">
        <f t="shared" si="17"/>
        <v>225037</v>
      </c>
      <c r="H244" s="196">
        <f t="shared" si="18"/>
        <v>291338.5</v>
      </c>
      <c r="I244" s="195">
        <f t="shared" si="19"/>
        <v>3.5427346540192937</v>
      </c>
    </row>
    <row r="245" spans="1:9" x14ac:dyDescent="0.2">
      <c r="A245" s="205">
        <v>39417</v>
      </c>
      <c r="B245" s="193"/>
      <c r="C245" s="198">
        <v>846</v>
      </c>
      <c r="D245" s="200">
        <v>70</v>
      </c>
      <c r="E245" s="206">
        <v>11846</v>
      </c>
      <c r="F245" s="196">
        <f t="shared" si="16"/>
        <v>1043981</v>
      </c>
      <c r="G245" s="196">
        <f t="shared" si="17"/>
        <v>225953</v>
      </c>
      <c r="H245" s="196">
        <f t="shared" si="18"/>
        <v>292508.3</v>
      </c>
      <c r="I245" s="195">
        <f t="shared" si="19"/>
        <v>3.5690645359465014</v>
      </c>
    </row>
    <row r="246" spans="1:9" x14ac:dyDescent="0.2">
      <c r="A246" s="205">
        <v>39448</v>
      </c>
      <c r="B246" s="193"/>
      <c r="C246" s="198">
        <v>758</v>
      </c>
      <c r="D246" s="200">
        <v>85</v>
      </c>
      <c r="E246" s="206">
        <v>11522</v>
      </c>
      <c r="F246" s="196">
        <f t="shared" si="16"/>
        <v>1055503</v>
      </c>
      <c r="G246" s="196">
        <f t="shared" si="17"/>
        <v>226796</v>
      </c>
      <c r="H246" s="196">
        <f t="shared" si="18"/>
        <v>293578.7</v>
      </c>
      <c r="I246" s="195">
        <f t="shared" si="19"/>
        <v>3.5952982965044806</v>
      </c>
    </row>
    <row r="247" spans="1:9" x14ac:dyDescent="0.2">
      <c r="A247" s="205">
        <v>39479</v>
      </c>
      <c r="B247" s="193"/>
      <c r="C247" s="198">
        <v>885</v>
      </c>
      <c r="D247" s="200">
        <v>81</v>
      </c>
      <c r="E247" s="206">
        <v>11035</v>
      </c>
      <c r="F247" s="196">
        <f t="shared" si="16"/>
        <v>1066538</v>
      </c>
      <c r="G247" s="196">
        <f t="shared" si="17"/>
        <v>227762</v>
      </c>
      <c r="H247" s="196">
        <f t="shared" si="18"/>
        <v>294810.2</v>
      </c>
      <c r="I247" s="195">
        <f t="shared" si="19"/>
        <v>3.6177106490888034</v>
      </c>
    </row>
    <row r="248" spans="1:9" x14ac:dyDescent="0.2">
      <c r="A248" s="205">
        <v>39508</v>
      </c>
      <c r="B248" s="193"/>
      <c r="C248" s="198">
        <v>951</v>
      </c>
      <c r="D248" s="200">
        <v>67</v>
      </c>
      <c r="E248" s="206">
        <v>11709</v>
      </c>
      <c r="F248" s="196">
        <f t="shared" si="16"/>
        <v>1078247</v>
      </c>
      <c r="G248" s="196">
        <f t="shared" si="17"/>
        <v>228780</v>
      </c>
      <c r="H248" s="196">
        <f t="shared" si="18"/>
        <v>296113.5</v>
      </c>
      <c r="I248" s="195">
        <f t="shared" si="19"/>
        <v>3.6413300980873888</v>
      </c>
    </row>
    <row r="249" spans="1:9" x14ac:dyDescent="0.2">
      <c r="A249" s="205">
        <v>39539</v>
      </c>
      <c r="B249" s="193" t="e">
        <f>SUMIF(#REF!,A249,#REF!)</f>
        <v>#REF!</v>
      </c>
      <c r="C249" s="198">
        <v>1003</v>
      </c>
      <c r="D249" s="200">
        <v>31</v>
      </c>
      <c r="E249" s="206">
        <v>11168</v>
      </c>
      <c r="F249" s="196">
        <f t="shared" si="16"/>
        <v>1089415</v>
      </c>
      <c r="G249" s="196">
        <f t="shared" si="17"/>
        <v>229814</v>
      </c>
      <c r="H249" s="196">
        <f t="shared" si="18"/>
        <v>297448.40000000002</v>
      </c>
      <c r="I249" s="195">
        <f t="shared" si="19"/>
        <v>3.6625344093294836</v>
      </c>
    </row>
    <row r="250" spans="1:9" x14ac:dyDescent="0.2">
      <c r="A250" s="205">
        <v>39569</v>
      </c>
      <c r="B250" s="193"/>
      <c r="C250" s="198">
        <v>955</v>
      </c>
      <c r="D250" s="200">
        <v>24</v>
      </c>
      <c r="E250" s="206">
        <v>11380</v>
      </c>
      <c r="F250" s="196">
        <f t="shared" si="16"/>
        <v>1100795</v>
      </c>
      <c r="G250" s="196">
        <f t="shared" si="17"/>
        <v>230793</v>
      </c>
      <c r="H250" s="196">
        <f t="shared" si="18"/>
        <v>298713.90000000002</v>
      </c>
      <c r="I250" s="195">
        <f t="shared" si="19"/>
        <v>3.6851147536154159</v>
      </c>
    </row>
    <row r="251" spans="1:9" x14ac:dyDescent="0.2">
      <c r="A251" s="205">
        <v>39600</v>
      </c>
      <c r="B251" s="193"/>
      <c r="C251" s="198">
        <v>972</v>
      </c>
      <c r="D251" s="200">
        <v>16</v>
      </c>
      <c r="E251" s="206">
        <v>11038</v>
      </c>
      <c r="F251" s="196">
        <f t="shared" si="16"/>
        <v>1111833</v>
      </c>
      <c r="G251" s="196">
        <f t="shared" si="17"/>
        <v>231781</v>
      </c>
      <c r="H251" s="196">
        <f t="shared" si="18"/>
        <v>299993.5</v>
      </c>
      <c r="I251" s="195">
        <f t="shared" si="19"/>
        <v>3.7061903007898502</v>
      </c>
    </row>
    <row r="252" spans="1:9" x14ac:dyDescent="0.2">
      <c r="A252" s="205">
        <v>39630</v>
      </c>
      <c r="B252" s="193"/>
      <c r="C252" s="198">
        <v>1002</v>
      </c>
      <c r="D252" s="200">
        <v>4</v>
      </c>
      <c r="E252" s="206">
        <v>10933</v>
      </c>
      <c r="F252" s="196">
        <f t="shared" si="16"/>
        <v>1122766</v>
      </c>
      <c r="G252" s="196">
        <f t="shared" si="17"/>
        <v>232787</v>
      </c>
      <c r="H252" s="196">
        <f t="shared" si="18"/>
        <v>301300.09999999998</v>
      </c>
      <c r="I252" s="195">
        <f t="shared" si="19"/>
        <v>3.7264043390626158</v>
      </c>
    </row>
    <row r="253" spans="1:9" x14ac:dyDescent="0.2">
      <c r="A253" s="205">
        <v>39661</v>
      </c>
      <c r="B253" s="193"/>
      <c r="C253" s="198">
        <v>942</v>
      </c>
      <c r="D253" s="200">
        <v>16</v>
      </c>
      <c r="E253" s="206">
        <v>10123</v>
      </c>
      <c r="F253" s="196">
        <f t="shared" si="16"/>
        <v>1132889</v>
      </c>
      <c r="G253" s="196">
        <f t="shared" si="17"/>
        <v>233745</v>
      </c>
      <c r="H253" s="196">
        <f t="shared" si="18"/>
        <v>302540.69999999995</v>
      </c>
      <c r="I253" s="195">
        <f t="shared" si="19"/>
        <v>3.7445837865781368</v>
      </c>
    </row>
    <row r="254" spans="1:9" x14ac:dyDescent="0.2">
      <c r="A254" s="205">
        <v>39692</v>
      </c>
      <c r="B254" s="193"/>
      <c r="C254" s="198">
        <v>902</v>
      </c>
      <c r="D254" s="200">
        <v>13</v>
      </c>
      <c r="E254" s="206">
        <v>4786</v>
      </c>
      <c r="F254" s="196">
        <f t="shared" si="16"/>
        <v>1137675</v>
      </c>
      <c r="G254" s="196">
        <f t="shared" si="17"/>
        <v>234660</v>
      </c>
      <c r="H254" s="196">
        <f t="shared" si="18"/>
        <v>303726.29999999993</v>
      </c>
      <c r="I254" s="195">
        <f t="shared" si="19"/>
        <v>3.7457243577523589</v>
      </c>
    </row>
    <row r="255" spans="1:9" x14ac:dyDescent="0.2">
      <c r="A255" s="205">
        <v>39722</v>
      </c>
      <c r="B255" s="193"/>
      <c r="C255" s="198">
        <v>1039</v>
      </c>
      <c r="D255" s="200">
        <v>83</v>
      </c>
      <c r="E255" s="206">
        <v>9131</v>
      </c>
      <c r="F255" s="196">
        <f t="shared" si="16"/>
        <v>1146806</v>
      </c>
      <c r="G255" s="196">
        <f t="shared" si="17"/>
        <v>235782</v>
      </c>
      <c r="H255" s="196">
        <f t="shared" si="18"/>
        <v>305159.99999999994</v>
      </c>
      <c r="I255" s="195">
        <f t="shared" si="19"/>
        <v>3.7580482369904318</v>
      </c>
    </row>
    <row r="256" spans="1:9" x14ac:dyDescent="0.2">
      <c r="A256" s="205">
        <v>39753</v>
      </c>
      <c r="B256" s="193"/>
      <c r="C256" s="198">
        <v>923</v>
      </c>
      <c r="D256" s="200">
        <v>90</v>
      </c>
      <c r="E256" s="206">
        <v>1915</v>
      </c>
      <c r="F256" s="196">
        <f t="shared" si="16"/>
        <v>1148721</v>
      </c>
      <c r="G256" s="196">
        <f t="shared" si="17"/>
        <v>236795</v>
      </c>
      <c r="H256" s="196">
        <f t="shared" si="18"/>
        <v>306449.89999999997</v>
      </c>
      <c r="I256" s="195">
        <f t="shared" si="19"/>
        <v>3.7484789520244588</v>
      </c>
    </row>
    <row r="257" spans="1:9" x14ac:dyDescent="0.2">
      <c r="A257" s="205">
        <v>39783</v>
      </c>
      <c r="B257" s="193" t="e">
        <f>SUMIF(#REF!,A257,#REF!)</f>
        <v>#REF!</v>
      </c>
      <c r="C257" s="198">
        <v>776</v>
      </c>
      <c r="D257" s="200">
        <v>104</v>
      </c>
      <c r="E257" s="206">
        <v>1140</v>
      </c>
      <c r="F257" s="196">
        <f t="shared" si="16"/>
        <v>1149861</v>
      </c>
      <c r="G257" s="196">
        <f t="shared" si="17"/>
        <v>237675</v>
      </c>
      <c r="H257" s="196">
        <f t="shared" si="18"/>
        <v>307562.69999999995</v>
      </c>
      <c r="I257" s="195">
        <f t="shared" si="19"/>
        <v>3.7386230514948666</v>
      </c>
    </row>
    <row r="258" spans="1:9" x14ac:dyDescent="0.2">
      <c r="A258" s="205">
        <v>39814</v>
      </c>
      <c r="B258" s="193"/>
      <c r="C258" s="198">
        <v>632</v>
      </c>
      <c r="D258" s="200">
        <v>139</v>
      </c>
      <c r="E258" s="206">
        <v>1128</v>
      </c>
      <c r="F258" s="196">
        <f t="shared" si="16"/>
        <v>1150989</v>
      </c>
      <c r="G258" s="196">
        <f t="shared" si="17"/>
        <v>238446</v>
      </c>
      <c r="H258" s="196">
        <f t="shared" si="18"/>
        <v>308523.29999999993</v>
      </c>
      <c r="I258" s="195">
        <f t="shared" si="19"/>
        <v>3.7306388204715826</v>
      </c>
    </row>
    <row r="259" spans="1:9" x14ac:dyDescent="0.2">
      <c r="A259" s="205">
        <v>39845</v>
      </c>
      <c r="B259" s="193"/>
      <c r="C259" s="198">
        <v>514</v>
      </c>
      <c r="D259" s="200">
        <v>126</v>
      </c>
      <c r="E259" s="206">
        <v>1524</v>
      </c>
      <c r="F259" s="196">
        <f t="shared" si="16"/>
        <v>1152513</v>
      </c>
      <c r="G259" s="196">
        <f t="shared" si="17"/>
        <v>239086</v>
      </c>
      <c r="H259" s="196">
        <f t="shared" si="18"/>
        <v>309317.49999999994</v>
      </c>
      <c r="I259" s="195">
        <f t="shared" si="19"/>
        <v>3.7259870521389842</v>
      </c>
    </row>
    <row r="260" spans="1:9" x14ac:dyDescent="0.2">
      <c r="A260" s="205">
        <v>39873</v>
      </c>
      <c r="B260" s="193"/>
      <c r="C260" s="198">
        <v>921</v>
      </c>
      <c r="D260" s="200">
        <v>64</v>
      </c>
      <c r="E260" s="206">
        <v>10594</v>
      </c>
      <c r="F260" s="196">
        <f t="shared" si="16"/>
        <v>1163107</v>
      </c>
      <c r="G260" s="196">
        <f t="shared" si="17"/>
        <v>240071</v>
      </c>
      <c r="H260" s="196">
        <f t="shared" si="18"/>
        <v>310578.79999999993</v>
      </c>
      <c r="I260" s="195">
        <f t="shared" si="19"/>
        <v>3.7449658508565307</v>
      </c>
    </row>
    <row r="261" spans="1:9" x14ac:dyDescent="0.2">
      <c r="A261" s="205">
        <v>39904</v>
      </c>
      <c r="B261" s="193"/>
      <c r="C261" s="198">
        <v>890</v>
      </c>
      <c r="D261" s="200">
        <v>59</v>
      </c>
      <c r="E261" s="206">
        <v>9615</v>
      </c>
      <c r="F261" s="196">
        <f t="shared" si="16"/>
        <v>1172722</v>
      </c>
      <c r="G261" s="196">
        <f t="shared" si="17"/>
        <v>241020</v>
      </c>
      <c r="H261" s="196">
        <f t="shared" si="18"/>
        <v>311794.79999999993</v>
      </c>
      <c r="I261" s="195">
        <f t="shared" si="19"/>
        <v>3.7611980700127141</v>
      </c>
    </row>
    <row r="262" spans="1:9" x14ac:dyDescent="0.2">
      <c r="A262" s="205">
        <v>39934</v>
      </c>
      <c r="B262" s="193" t="e">
        <f>SUMIF(#REF!,A262,#REF!)</f>
        <v>#REF!</v>
      </c>
      <c r="C262" s="198">
        <v>903</v>
      </c>
      <c r="D262" s="200">
        <v>56</v>
      </c>
      <c r="E262" s="206">
        <v>5126</v>
      </c>
      <c r="F262" s="196">
        <f t="shared" si="16"/>
        <v>1177848</v>
      </c>
      <c r="G262" s="196">
        <f t="shared" si="17"/>
        <v>241979</v>
      </c>
      <c r="H262" s="196">
        <f t="shared" si="18"/>
        <v>313024.69999999995</v>
      </c>
      <c r="I262" s="195">
        <f t="shared" si="19"/>
        <v>3.7627957154818779</v>
      </c>
    </row>
    <row r="263" spans="1:9" x14ac:dyDescent="0.2">
      <c r="A263" s="205">
        <v>39965</v>
      </c>
      <c r="B263" s="193"/>
      <c r="C263" s="198">
        <v>805</v>
      </c>
      <c r="D263" s="200">
        <v>132</v>
      </c>
      <c r="E263" s="206">
        <v>4958</v>
      </c>
      <c r="F263" s="196">
        <f t="shared" si="16"/>
        <v>1182806</v>
      </c>
      <c r="G263" s="196">
        <f t="shared" si="17"/>
        <v>242916</v>
      </c>
      <c r="H263" s="196">
        <f t="shared" si="18"/>
        <v>314203.19999999995</v>
      </c>
      <c r="I263" s="195">
        <f t="shared" si="19"/>
        <v>3.7644619787449658</v>
      </c>
    </row>
    <row r="264" spans="1:9" x14ac:dyDescent="0.2">
      <c r="A264" s="205">
        <v>39995</v>
      </c>
      <c r="B264" s="193"/>
      <c r="C264" s="198">
        <v>753</v>
      </c>
      <c r="D264" s="200">
        <v>181</v>
      </c>
      <c r="E264" s="206">
        <v>6962</v>
      </c>
      <c r="F264" s="196">
        <f t="shared" si="16"/>
        <v>1189768</v>
      </c>
      <c r="G264" s="196">
        <f t="shared" si="17"/>
        <v>243850</v>
      </c>
      <c r="H264" s="196">
        <f t="shared" si="18"/>
        <v>315363.09999999998</v>
      </c>
      <c r="I264" s="195">
        <f t="shared" si="19"/>
        <v>3.7726924931927677</v>
      </c>
    </row>
    <row r="265" spans="1:9" x14ac:dyDescent="0.2">
      <c r="A265" s="205">
        <v>40026</v>
      </c>
      <c r="B265" s="193"/>
      <c r="C265" s="198">
        <v>694</v>
      </c>
      <c r="D265" s="200">
        <v>178</v>
      </c>
      <c r="E265" s="206">
        <v>143</v>
      </c>
      <c r="F265" s="196">
        <f t="shared" si="16"/>
        <v>1189911</v>
      </c>
      <c r="G265" s="196">
        <f t="shared" si="17"/>
        <v>244722</v>
      </c>
      <c r="H265" s="196">
        <f t="shared" si="18"/>
        <v>316443.3</v>
      </c>
      <c r="I265" s="195">
        <f t="shared" si="19"/>
        <v>3.7602660571419904</v>
      </c>
    </row>
    <row r="266" spans="1:9" x14ac:dyDescent="0.2">
      <c r="A266" s="205">
        <v>40057</v>
      </c>
      <c r="B266" s="193"/>
      <c r="C266" s="198">
        <v>707</v>
      </c>
      <c r="D266" s="200">
        <v>168</v>
      </c>
      <c r="E266" s="206">
        <v>6622</v>
      </c>
      <c r="F266" s="196">
        <f t="shared" si="16"/>
        <v>1196533</v>
      </c>
      <c r="G266" s="196">
        <f t="shared" si="17"/>
        <v>245597</v>
      </c>
      <c r="H266" s="196">
        <f t="shared" si="18"/>
        <v>317530.39999999997</v>
      </c>
      <c r="I266" s="195">
        <f t="shared" si="19"/>
        <v>3.7682470717764351</v>
      </c>
    </row>
    <row r="267" spans="1:9" x14ac:dyDescent="0.2">
      <c r="A267" s="205">
        <v>40087</v>
      </c>
      <c r="B267" s="193"/>
      <c r="C267" s="198">
        <v>789</v>
      </c>
      <c r="D267" s="200">
        <v>192</v>
      </c>
      <c r="E267" s="206">
        <v>8565</v>
      </c>
      <c r="F267" s="196">
        <f t="shared" si="16"/>
        <v>1205098</v>
      </c>
      <c r="G267" s="196">
        <f t="shared" si="17"/>
        <v>246578</v>
      </c>
      <c r="H267" s="196">
        <f t="shared" si="18"/>
        <v>318748.09999999998</v>
      </c>
      <c r="I267" s="195">
        <f t="shared" si="19"/>
        <v>3.7807221439123877</v>
      </c>
    </row>
    <row r="268" spans="1:9" x14ac:dyDescent="0.2">
      <c r="A268" s="205">
        <v>40118</v>
      </c>
      <c r="B268" s="193"/>
      <c r="C268" s="198">
        <v>762</v>
      </c>
      <c r="D268" s="200">
        <v>189</v>
      </c>
      <c r="E268" s="206">
        <v>8535</v>
      </c>
      <c r="F268" s="196">
        <f t="shared" si="16"/>
        <v>1213633</v>
      </c>
      <c r="G268" s="196">
        <f t="shared" si="17"/>
        <v>247529</v>
      </c>
      <c r="H268" s="196">
        <f t="shared" si="18"/>
        <v>319927.69999999995</v>
      </c>
      <c r="I268" s="195">
        <f t="shared" si="19"/>
        <v>3.7934602099161783</v>
      </c>
    </row>
    <row r="269" spans="1:9" x14ac:dyDescent="0.2">
      <c r="A269" s="205">
        <v>40148</v>
      </c>
      <c r="B269" s="193"/>
      <c r="C269" s="198">
        <v>748</v>
      </c>
      <c r="D269" s="200">
        <v>196</v>
      </c>
      <c r="E269" s="206">
        <v>8602</v>
      </c>
      <c r="F269" s="196">
        <f t="shared" si="16"/>
        <v>1222235</v>
      </c>
      <c r="G269" s="196">
        <f t="shared" si="17"/>
        <v>248473</v>
      </c>
      <c r="H269" s="196">
        <f t="shared" si="18"/>
        <v>321096.09999999998</v>
      </c>
      <c r="I269" s="195">
        <f t="shared" si="19"/>
        <v>3.8064461075671741</v>
      </c>
    </row>
    <row r="270" spans="1:9" x14ac:dyDescent="0.2">
      <c r="A270" s="205">
        <v>40179</v>
      </c>
      <c r="B270" s="193"/>
      <c r="C270" s="198">
        <v>678</v>
      </c>
      <c r="D270" s="200">
        <v>188</v>
      </c>
      <c r="E270" s="206">
        <v>8890</v>
      </c>
      <c r="F270" s="196">
        <f t="shared" si="16"/>
        <v>1231125</v>
      </c>
      <c r="G270" s="196">
        <f t="shared" si="17"/>
        <v>249339</v>
      </c>
      <c r="H270" s="196">
        <f t="shared" si="18"/>
        <v>322165.5</v>
      </c>
      <c r="I270" s="195">
        <f t="shared" si="19"/>
        <v>3.8214054577538565</v>
      </c>
    </row>
    <row r="271" spans="1:9" x14ac:dyDescent="0.2">
      <c r="A271" s="205">
        <v>40210</v>
      </c>
      <c r="B271" s="193"/>
      <c r="C271" s="198">
        <v>593</v>
      </c>
      <c r="D271" s="200">
        <v>175</v>
      </c>
      <c r="E271" s="206">
        <v>8041</v>
      </c>
      <c r="F271" s="196">
        <f t="shared" si="16"/>
        <v>1239166</v>
      </c>
      <c r="G271" s="196">
        <f t="shared" si="17"/>
        <v>250107</v>
      </c>
      <c r="H271" s="196">
        <f t="shared" si="18"/>
        <v>323111.40000000002</v>
      </c>
      <c r="I271" s="195">
        <f t="shared" si="19"/>
        <v>3.8351045490812146</v>
      </c>
    </row>
    <row r="272" spans="1:9" x14ac:dyDescent="0.2">
      <c r="A272" s="205">
        <v>40238</v>
      </c>
      <c r="B272" s="193"/>
      <c r="C272" s="198">
        <v>657</v>
      </c>
      <c r="D272" s="200">
        <v>192</v>
      </c>
      <c r="E272" s="206">
        <v>6404</v>
      </c>
      <c r="F272" s="196">
        <f t="shared" si="16"/>
        <v>1245570</v>
      </c>
      <c r="G272" s="196">
        <f t="shared" si="17"/>
        <v>250956</v>
      </c>
      <c r="H272" s="196">
        <f t="shared" si="18"/>
        <v>324157.5</v>
      </c>
      <c r="I272" s="195">
        <f t="shared" si="19"/>
        <v>3.8424839776960273</v>
      </c>
    </row>
    <row r="273" spans="1:9" x14ac:dyDescent="0.2">
      <c r="A273" s="205">
        <v>40269</v>
      </c>
      <c r="B273" s="193"/>
      <c r="C273" s="198">
        <v>615</v>
      </c>
      <c r="D273" s="200">
        <v>190</v>
      </c>
      <c r="E273" s="206">
        <v>0</v>
      </c>
      <c r="F273" s="196">
        <f t="shared" si="16"/>
        <v>1245570</v>
      </c>
      <c r="G273" s="196">
        <f t="shared" si="17"/>
        <v>251761</v>
      </c>
      <c r="H273" s="196">
        <f t="shared" si="18"/>
        <v>325147</v>
      </c>
      <c r="I273" s="195">
        <f t="shared" si="19"/>
        <v>3.8307903809661474</v>
      </c>
    </row>
    <row r="274" spans="1:9" x14ac:dyDescent="0.2">
      <c r="A274" s="205">
        <v>40299</v>
      </c>
      <c r="B274" s="193"/>
      <c r="C274" s="198">
        <v>506</v>
      </c>
      <c r="D274" s="200">
        <v>110</v>
      </c>
      <c r="E274" s="206">
        <v>3425</v>
      </c>
      <c r="F274" s="196">
        <f t="shared" si="16"/>
        <v>1248995</v>
      </c>
      <c r="G274" s="196">
        <f t="shared" si="17"/>
        <v>252377</v>
      </c>
      <c r="H274" s="196">
        <f t="shared" si="18"/>
        <v>325914.8</v>
      </c>
      <c r="I274" s="195">
        <f t="shared" si="19"/>
        <v>3.8322745699182734</v>
      </c>
    </row>
    <row r="275" spans="1:9" x14ac:dyDescent="0.2">
      <c r="A275" s="205">
        <v>40330</v>
      </c>
      <c r="B275" s="193"/>
      <c r="C275" s="198">
        <v>508</v>
      </c>
      <c r="D275" s="200">
        <v>188</v>
      </c>
      <c r="E275" s="206">
        <v>7339</v>
      </c>
      <c r="F275" s="196">
        <f t="shared" si="16"/>
        <v>1256334</v>
      </c>
      <c r="G275" s="196">
        <f t="shared" si="17"/>
        <v>253073</v>
      </c>
      <c r="H275" s="196">
        <f t="shared" si="18"/>
        <v>326763.2</v>
      </c>
      <c r="I275" s="195">
        <f t="shared" si="19"/>
        <v>3.8447842351892745</v>
      </c>
    </row>
    <row r="276" spans="1:9" x14ac:dyDescent="0.2">
      <c r="A276" s="205">
        <v>40360</v>
      </c>
      <c r="B276" s="193"/>
      <c r="C276" s="198">
        <v>613</v>
      </c>
      <c r="D276" s="200">
        <v>131</v>
      </c>
      <c r="E276" s="206">
        <v>10450</v>
      </c>
      <c r="F276" s="196">
        <f t="shared" si="16"/>
        <v>1266784</v>
      </c>
      <c r="G276" s="196">
        <f t="shared" si="17"/>
        <v>253817</v>
      </c>
      <c r="H276" s="196">
        <f t="shared" si="18"/>
        <v>327691.10000000003</v>
      </c>
      <c r="I276" s="195">
        <f t="shared" si="19"/>
        <v>3.8657870171023867</v>
      </c>
    </row>
    <row r="277" spans="1:9" x14ac:dyDescent="0.2">
      <c r="A277" s="205">
        <v>40391</v>
      </c>
      <c r="B277" s="193"/>
      <c r="C277" s="198">
        <v>721</v>
      </c>
      <c r="D277" s="200">
        <v>376</v>
      </c>
      <c r="E277" s="206">
        <v>8151</v>
      </c>
      <c r="F277" s="196">
        <f t="shared" si="16"/>
        <v>1274935</v>
      </c>
      <c r="G277" s="196">
        <f t="shared" si="17"/>
        <v>254914</v>
      </c>
      <c r="H277" s="196">
        <f t="shared" si="18"/>
        <v>329004.40000000002</v>
      </c>
      <c r="I277" s="195">
        <f t="shared" si="19"/>
        <v>3.8751305453665661</v>
      </c>
    </row>
    <row r="278" spans="1:9" x14ac:dyDescent="0.2">
      <c r="A278" s="205">
        <v>40422</v>
      </c>
      <c r="B278" s="193"/>
      <c r="C278" s="198">
        <v>599</v>
      </c>
      <c r="D278" s="200">
        <v>161</v>
      </c>
      <c r="E278" s="206">
        <v>6738</v>
      </c>
      <c r="F278" s="196">
        <f t="shared" si="16"/>
        <v>1281673</v>
      </c>
      <c r="G278" s="196">
        <f t="shared" si="17"/>
        <v>255674</v>
      </c>
      <c r="H278" s="196">
        <f t="shared" si="18"/>
        <v>329944.10000000003</v>
      </c>
      <c r="I278" s="195">
        <f t="shared" si="19"/>
        <v>3.8845155891558596</v>
      </c>
    </row>
    <row r="279" spans="1:9" x14ac:dyDescent="0.2">
      <c r="A279" s="205">
        <v>40452</v>
      </c>
      <c r="B279" s="193"/>
      <c r="C279" s="198">
        <v>759</v>
      </c>
      <c r="D279" s="200">
        <v>152</v>
      </c>
      <c r="E279" s="206">
        <v>10063</v>
      </c>
      <c r="F279" s="196">
        <f t="shared" si="16"/>
        <v>1291736</v>
      </c>
      <c r="G279" s="196">
        <f t="shared" si="17"/>
        <v>256585</v>
      </c>
      <c r="H279" s="196">
        <f t="shared" si="18"/>
        <v>331082.80000000005</v>
      </c>
      <c r="I279" s="195">
        <f t="shared" si="19"/>
        <v>3.9015497029746027</v>
      </c>
    </row>
    <row r="280" spans="1:9" x14ac:dyDescent="0.2">
      <c r="A280" s="205">
        <v>40483</v>
      </c>
      <c r="B280" s="193"/>
      <c r="C280" s="198">
        <v>720</v>
      </c>
      <c r="D280" s="200">
        <v>139</v>
      </c>
      <c r="E280" s="206">
        <v>2710</v>
      </c>
      <c r="F280" s="196">
        <f t="shared" si="16"/>
        <v>1294446</v>
      </c>
      <c r="G280" s="196">
        <f t="shared" si="17"/>
        <v>257444</v>
      </c>
      <c r="H280" s="196">
        <f t="shared" si="18"/>
        <v>332157.80000000005</v>
      </c>
      <c r="I280" s="195">
        <f t="shared" si="19"/>
        <v>3.8970814474325151</v>
      </c>
    </row>
    <row r="281" spans="1:9" x14ac:dyDescent="0.2">
      <c r="A281" s="205">
        <v>40513</v>
      </c>
      <c r="B281" s="193"/>
      <c r="C281" s="198">
        <v>426</v>
      </c>
      <c r="D281" s="200">
        <v>138</v>
      </c>
      <c r="E281" s="206">
        <v>2822</v>
      </c>
      <c r="F281" s="196">
        <f t="shared" si="16"/>
        <v>1297268</v>
      </c>
      <c r="G281" s="196">
        <f t="shared" si="17"/>
        <v>258008</v>
      </c>
      <c r="H281" s="196">
        <f t="shared" si="18"/>
        <v>332849.60000000003</v>
      </c>
      <c r="I281" s="195">
        <f t="shared" si="19"/>
        <v>3.89745999394321</v>
      </c>
    </row>
    <row r="282" spans="1:9" x14ac:dyDescent="0.2">
      <c r="A282" s="205">
        <v>40544</v>
      </c>
      <c r="B282" s="193" t="e">
        <f>SUMIF(#REF!,A282,#REF!)</f>
        <v>#REF!</v>
      </c>
      <c r="C282" s="198">
        <v>587</v>
      </c>
      <c r="D282" s="200">
        <v>74</v>
      </c>
      <c r="E282" s="206">
        <v>7888</v>
      </c>
      <c r="F282" s="196">
        <f t="shared" si="16"/>
        <v>1305156</v>
      </c>
      <c r="G282" s="196">
        <f t="shared" si="17"/>
        <v>258669</v>
      </c>
      <c r="H282" s="196">
        <f t="shared" si="18"/>
        <v>333686.7</v>
      </c>
      <c r="I282" s="195">
        <f t="shared" si="19"/>
        <v>3.9113216079633979</v>
      </c>
    </row>
    <row r="283" spans="1:9" x14ac:dyDescent="0.2">
      <c r="A283" s="205">
        <v>40575</v>
      </c>
      <c r="C283" s="192">
        <v>602</v>
      </c>
      <c r="D283" s="192">
        <v>63</v>
      </c>
      <c r="E283" s="192">
        <v>8354</v>
      </c>
    </row>
    <row r="284" spans="1:9" x14ac:dyDescent="0.2">
      <c r="A284" s="205">
        <v>40603</v>
      </c>
      <c r="C284" s="192">
        <v>649</v>
      </c>
      <c r="D284" s="192">
        <v>123</v>
      </c>
      <c r="E284" s="192">
        <v>4144</v>
      </c>
    </row>
    <row r="285" spans="1:9" x14ac:dyDescent="0.2">
      <c r="A285" s="205">
        <v>40634</v>
      </c>
      <c r="C285" s="192">
        <v>637</v>
      </c>
      <c r="D285" s="192">
        <v>148</v>
      </c>
      <c r="E285" s="192">
        <v>3033</v>
      </c>
    </row>
    <row r="286" spans="1:9" x14ac:dyDescent="0.2">
      <c r="A286" s="205">
        <v>40664</v>
      </c>
      <c r="C286" s="192">
        <v>590</v>
      </c>
      <c r="D286" s="192">
        <v>230</v>
      </c>
      <c r="E286" s="192">
        <v>3152</v>
      </c>
    </row>
    <row r="287" spans="1:9" x14ac:dyDescent="0.2">
      <c r="A287" s="205">
        <v>40695</v>
      </c>
      <c r="C287" s="192">
        <v>1624</v>
      </c>
      <c r="D287" s="192">
        <v>530</v>
      </c>
      <c r="E287" s="192">
        <v>3039</v>
      </c>
    </row>
    <row r="288" spans="1:9" x14ac:dyDescent="0.2">
      <c r="A288" s="205">
        <v>40725</v>
      </c>
      <c r="C288" s="192">
        <v>1535</v>
      </c>
      <c r="D288" s="192">
        <v>925</v>
      </c>
      <c r="E288" s="192">
        <v>644</v>
      </c>
    </row>
    <row r="289" spans="1:5" x14ac:dyDescent="0.2">
      <c r="A289" s="205">
        <v>40756</v>
      </c>
      <c r="C289" s="192">
        <v>4126</v>
      </c>
      <c r="D289" s="192">
        <v>1366</v>
      </c>
      <c r="E289" s="192">
        <v>5903</v>
      </c>
    </row>
    <row r="290" spans="1:5" x14ac:dyDescent="0.2">
      <c r="A290" s="205">
        <v>40787</v>
      </c>
      <c r="C290" s="192">
        <v>3951</v>
      </c>
      <c r="D290" s="192">
        <v>747</v>
      </c>
      <c r="E290" s="192">
        <v>4096</v>
      </c>
    </row>
    <row r="291" spans="1:5" x14ac:dyDescent="0.2">
      <c r="A291" s="205">
        <v>40817</v>
      </c>
      <c r="C291" s="192">
        <v>2784</v>
      </c>
      <c r="D291" s="192">
        <v>743</v>
      </c>
      <c r="E291" s="192">
        <v>4252</v>
      </c>
    </row>
    <row r="292" spans="1:5" x14ac:dyDescent="0.2">
      <c r="A292" s="205">
        <v>40848</v>
      </c>
      <c r="C292" s="192">
        <v>3140</v>
      </c>
      <c r="D292" s="192">
        <v>957</v>
      </c>
      <c r="E292" s="192">
        <v>6426</v>
      </c>
    </row>
  </sheetData>
  <mergeCells count="5">
    <mergeCell ref="A1:A2"/>
    <mergeCell ref="C1:C2"/>
    <mergeCell ref="D1:D2"/>
    <mergeCell ref="E1:E2"/>
    <mergeCell ref="B1:B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rgb="FF00B0F0"/>
    <pageSetUpPr fitToPage="1"/>
  </sheetPr>
  <dimension ref="A1:BH742"/>
  <sheetViews>
    <sheetView tabSelected="1" zoomScale="85" zoomScaleNormal="85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J23" sqref="J23"/>
    </sheetView>
  </sheetViews>
  <sheetFormatPr defaultRowHeight="12.75" outlineLevelRow="1" x14ac:dyDescent="0.2"/>
  <cols>
    <col min="1" max="1" width="31.42578125" style="1" customWidth="1"/>
    <col min="2" max="2" width="3.28515625" style="1" customWidth="1"/>
    <col min="3" max="3" width="7.42578125" style="1" customWidth="1"/>
    <col min="4" max="4" width="30.28515625" style="1" customWidth="1"/>
    <col min="5" max="5" width="11.42578125" style="1" customWidth="1"/>
    <col min="6" max="6" width="14.85546875" style="1" customWidth="1"/>
    <col min="7" max="7" width="6.5703125" style="1" customWidth="1"/>
    <col min="8" max="8" width="7.7109375" style="29" customWidth="1"/>
    <col min="9" max="9" width="7.7109375" style="1" customWidth="1"/>
    <col min="10" max="11" width="12.5703125" style="1" customWidth="1"/>
    <col min="12" max="12" width="14" style="1" customWidth="1"/>
    <col min="13" max="13" width="13.28515625" style="1" customWidth="1"/>
    <col min="14" max="14" width="13.140625" style="1" customWidth="1"/>
    <col min="15" max="15" width="21.5703125" style="1" customWidth="1"/>
    <col min="16" max="18" width="7.85546875" style="1" customWidth="1"/>
    <col min="19" max="19" width="14.5703125" style="1" customWidth="1"/>
    <col min="20" max="21" width="10.85546875" style="1" bestFit="1" customWidth="1"/>
    <col min="22" max="22" width="8.42578125" style="1" customWidth="1"/>
    <col min="23" max="23" width="8.5703125" style="1" customWidth="1"/>
    <col min="24" max="24" width="6.5703125" style="1" customWidth="1"/>
    <col min="25" max="25" width="8.28515625" style="1" customWidth="1"/>
    <col min="26" max="26" width="11.28515625" style="1" bestFit="1" customWidth="1"/>
    <col min="27" max="27" width="9.28515625" style="1" bestFit="1" customWidth="1"/>
    <col min="28" max="29" width="9.7109375" style="1" customWidth="1"/>
    <col min="30" max="31" width="10.7109375" style="1" customWidth="1"/>
    <col min="32" max="32" width="13.5703125" style="1" customWidth="1"/>
    <col min="33" max="33" width="9.28515625" style="1" bestFit="1" customWidth="1"/>
    <col min="34" max="34" width="9.7109375" style="1" customWidth="1"/>
    <col min="35" max="35" width="9.85546875" style="1" bestFit="1" customWidth="1"/>
    <col min="36" max="36" width="15.85546875" style="1" customWidth="1"/>
    <col min="37" max="38" width="11.28515625" style="1" customWidth="1"/>
    <col min="39" max="39" width="9.140625" style="1"/>
    <col min="40" max="40" width="14" style="1" customWidth="1"/>
    <col min="41" max="41" width="9.42578125" style="1" bestFit="1" customWidth="1"/>
    <col min="42" max="47" width="9.140625" style="1"/>
    <col min="48" max="48" width="13.85546875" style="1" bestFit="1" customWidth="1"/>
    <col min="49" max="49" width="14.42578125" style="1" bestFit="1" customWidth="1"/>
    <col min="50" max="50" width="9.140625" style="1"/>
    <col min="51" max="51" width="10.42578125" style="1" customWidth="1"/>
    <col min="52" max="52" width="12" style="1" customWidth="1"/>
    <col min="53" max="53" width="10" style="1" customWidth="1"/>
    <col min="54" max="54" width="9.42578125" style="1" bestFit="1" customWidth="1"/>
    <col min="55" max="55" width="11.42578125" style="1" customWidth="1"/>
    <col min="56" max="56" width="12" style="1" customWidth="1"/>
    <col min="57" max="57" width="9.85546875" style="1" customWidth="1"/>
    <col min="58" max="58" width="9.42578125" style="1" bestFit="1" customWidth="1"/>
    <col min="59" max="16384" width="9.140625" style="1"/>
  </cols>
  <sheetData>
    <row r="1" spans="1:60" ht="18" customHeight="1" x14ac:dyDescent="0.2">
      <c r="A1" s="121"/>
      <c r="B1" s="121"/>
      <c r="C1" s="122"/>
      <c r="D1" s="122"/>
      <c r="J1" s="183"/>
      <c r="AN1" s="52"/>
      <c r="AO1" s="53"/>
      <c r="AP1" s="53"/>
    </row>
    <row r="2" spans="1:60" ht="18" customHeight="1" x14ac:dyDescent="0.2">
      <c r="A2" s="121"/>
      <c r="B2" s="121"/>
      <c r="C2" s="122"/>
      <c r="D2" s="122"/>
      <c r="AN2" s="52"/>
      <c r="AO2" s="53"/>
      <c r="AP2" s="53"/>
    </row>
    <row r="3" spans="1:60" ht="21.75" customHeight="1" x14ac:dyDescent="0.2">
      <c r="A3" s="121"/>
      <c r="B3" s="123"/>
      <c r="C3" s="221"/>
      <c r="D3" s="221"/>
      <c r="AN3" s="54"/>
      <c r="AQ3" s="28"/>
    </row>
    <row r="4" spans="1:60" x14ac:dyDescent="0.2">
      <c r="A4" s="222" t="s">
        <v>134</v>
      </c>
      <c r="B4" s="222"/>
      <c r="C4" s="222"/>
      <c r="D4" s="222"/>
      <c r="AN4" s="55"/>
      <c r="AQ4" s="29"/>
    </row>
    <row r="5" spans="1:60" ht="20.25" customHeight="1" x14ac:dyDescent="0.2">
      <c r="A5" s="223" t="s">
        <v>135</v>
      </c>
      <c r="B5" s="223"/>
      <c r="C5" s="223"/>
      <c r="D5" s="223"/>
      <c r="F5" s="119" t="s">
        <v>130</v>
      </c>
      <c r="G5" s="120"/>
      <c r="H5" s="213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N5" s="229" t="s">
        <v>118</v>
      </c>
      <c r="AO5" s="229"/>
      <c r="AP5" s="229"/>
      <c r="AQ5" s="229"/>
      <c r="AR5" s="229"/>
      <c r="AS5" s="124"/>
      <c r="AT5" s="124"/>
      <c r="AU5" s="124"/>
      <c r="AV5" s="124"/>
      <c r="AW5" s="124"/>
      <c r="AY5" s="229" t="s">
        <v>121</v>
      </c>
      <c r="AZ5" s="229"/>
      <c r="BA5" s="229"/>
      <c r="BB5" s="229"/>
      <c r="BC5" s="229"/>
      <c r="BD5" s="124"/>
      <c r="BE5" s="124"/>
      <c r="BF5" s="124"/>
      <c r="BG5" s="124"/>
      <c r="BH5" s="124"/>
    </row>
    <row r="6" spans="1:60" ht="20.25" customHeight="1" thickBot="1" x14ac:dyDescent="0.25">
      <c r="A6" s="224" t="s">
        <v>136</v>
      </c>
      <c r="B6" s="224"/>
      <c r="C6" s="224"/>
      <c r="D6" s="224"/>
      <c r="J6" s="14"/>
      <c r="K6" s="14"/>
      <c r="L6" s="1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</row>
    <row r="7" spans="1:60" ht="16.5" customHeight="1" thickBot="1" x14ac:dyDescent="0.25">
      <c r="A7" s="61"/>
      <c r="B7" s="63"/>
      <c r="C7" s="64"/>
      <c r="D7" s="62"/>
      <c r="F7" s="257" t="s">
        <v>0</v>
      </c>
      <c r="G7" s="279" t="s">
        <v>4</v>
      </c>
      <c r="H7" s="260" t="s">
        <v>109</v>
      </c>
      <c r="I7" s="261"/>
      <c r="J7" s="243" t="s">
        <v>117</v>
      </c>
      <c r="K7" s="244"/>
      <c r="L7" s="245"/>
      <c r="M7" s="270" t="s">
        <v>108</v>
      </c>
      <c r="N7" s="272" t="s">
        <v>129</v>
      </c>
      <c r="O7" s="274" t="s">
        <v>107</v>
      </c>
      <c r="P7" s="274" t="s">
        <v>110</v>
      </c>
      <c r="Q7" s="294" t="s">
        <v>111</v>
      </c>
      <c r="R7" s="295"/>
      <c r="S7" s="289" t="s">
        <v>106</v>
      </c>
      <c r="T7" s="249" t="s">
        <v>1</v>
      </c>
      <c r="U7" s="249"/>
      <c r="V7" s="249"/>
      <c r="W7" s="249"/>
      <c r="X7" s="244" t="s">
        <v>2</v>
      </c>
      <c r="Y7" s="244"/>
      <c r="Z7" s="245"/>
      <c r="AA7" s="243" t="s">
        <v>3</v>
      </c>
      <c r="AB7" s="244"/>
      <c r="AC7" s="244"/>
      <c r="AD7" s="244"/>
      <c r="AE7" s="244"/>
      <c r="AF7" s="244"/>
      <c r="AG7" s="244"/>
      <c r="AH7" s="244"/>
      <c r="AI7" s="244"/>
      <c r="AJ7" s="244"/>
      <c r="AK7" s="245"/>
      <c r="AL7" s="2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</row>
    <row r="8" spans="1:60" ht="15.75" x14ac:dyDescent="0.25">
      <c r="A8" s="284" t="s">
        <v>93</v>
      </c>
      <c r="B8" s="284"/>
      <c r="C8" s="284"/>
      <c r="D8" s="284"/>
      <c r="F8" s="258"/>
      <c r="G8" s="280"/>
      <c r="H8" s="258" t="s">
        <v>98</v>
      </c>
      <c r="I8" s="262" t="s">
        <v>99</v>
      </c>
      <c r="J8" s="272" t="s">
        <v>114</v>
      </c>
      <c r="K8" s="274" t="s">
        <v>115</v>
      </c>
      <c r="L8" s="270" t="s">
        <v>116</v>
      </c>
      <c r="M8" s="293"/>
      <c r="N8" s="298"/>
      <c r="O8" s="292"/>
      <c r="P8" s="292"/>
      <c r="Q8" s="296"/>
      <c r="R8" s="297"/>
      <c r="S8" s="290"/>
      <c r="T8" s="3" t="s">
        <v>5</v>
      </c>
      <c r="U8" s="3" t="s">
        <v>6</v>
      </c>
      <c r="V8" s="3" t="s">
        <v>7</v>
      </c>
      <c r="W8" s="22" t="s">
        <v>8</v>
      </c>
      <c r="X8" s="115" t="s">
        <v>9</v>
      </c>
      <c r="Y8" s="5" t="s">
        <v>58</v>
      </c>
      <c r="Z8" s="4" t="s">
        <v>10</v>
      </c>
      <c r="AA8" s="6" t="s">
        <v>59</v>
      </c>
      <c r="AB8" s="7" t="s">
        <v>60</v>
      </c>
      <c r="AC8" s="8"/>
      <c r="AD8" s="8"/>
      <c r="AE8" s="8"/>
      <c r="AF8" s="8"/>
      <c r="AG8" s="8"/>
      <c r="AH8" s="8"/>
      <c r="AI8" s="9" t="s">
        <v>58</v>
      </c>
      <c r="AJ8" s="10" t="s">
        <v>11</v>
      </c>
      <c r="AK8" s="71" t="s">
        <v>10</v>
      </c>
      <c r="AL8" s="11" t="s">
        <v>12</v>
      </c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</row>
    <row r="9" spans="1:60" ht="16.5" thickBot="1" x14ac:dyDescent="0.3">
      <c r="A9" s="61"/>
      <c r="B9" s="63"/>
      <c r="C9" s="64"/>
      <c r="D9" s="62"/>
      <c r="F9" s="259"/>
      <c r="G9" s="114" t="s">
        <v>13</v>
      </c>
      <c r="H9" s="259"/>
      <c r="I9" s="263"/>
      <c r="J9" s="273"/>
      <c r="K9" s="275"/>
      <c r="L9" s="271"/>
      <c r="M9" s="271"/>
      <c r="N9" s="273"/>
      <c r="O9" s="275"/>
      <c r="P9" s="275"/>
      <c r="Q9" s="116" t="s">
        <v>112</v>
      </c>
      <c r="R9" s="117" t="s">
        <v>113</v>
      </c>
      <c r="S9" s="291"/>
      <c r="T9" s="12" t="s">
        <v>14</v>
      </c>
      <c r="U9" s="12" t="s">
        <v>14</v>
      </c>
      <c r="V9" s="12"/>
      <c r="W9" s="18" t="s">
        <v>14</v>
      </c>
      <c r="X9" s="18" t="s">
        <v>15</v>
      </c>
      <c r="Y9" s="14"/>
      <c r="Z9" s="13"/>
      <c r="AA9" s="15"/>
      <c r="AB9" s="16"/>
      <c r="AC9" s="15"/>
      <c r="AD9" s="12" t="s">
        <v>60</v>
      </c>
      <c r="AE9" s="12"/>
      <c r="AF9" s="12" t="s">
        <v>60</v>
      </c>
      <c r="AG9" s="12" t="s">
        <v>60</v>
      </c>
      <c r="AH9" s="12" t="s">
        <v>60</v>
      </c>
      <c r="AI9" s="17"/>
      <c r="AJ9" s="18" t="s">
        <v>15</v>
      </c>
      <c r="AK9" s="13"/>
      <c r="AL9" s="19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</row>
    <row r="10" spans="1:60" ht="15" x14ac:dyDescent="0.2">
      <c r="A10" s="254" t="s">
        <v>76</v>
      </c>
      <c r="B10" s="255"/>
      <c r="C10" s="255"/>
      <c r="D10" s="256"/>
      <c r="F10" s="136">
        <v>24593</v>
      </c>
      <c r="G10" s="3">
        <v>0</v>
      </c>
      <c r="H10" s="3"/>
      <c r="I10" s="3"/>
      <c r="J10" s="180">
        <v>0</v>
      </c>
      <c r="K10" s="165">
        <v>0</v>
      </c>
      <c r="L10" s="165">
        <f>K10+J10</f>
        <v>0</v>
      </c>
      <c r="M10" s="166">
        <v>0</v>
      </c>
      <c r="N10" s="166">
        <f t="shared" ref="N10:N73" si="0">M10*(100-$BD$48)/100</f>
        <v>0</v>
      </c>
      <c r="O10" s="21"/>
      <c r="P10" s="21">
        <f t="shared" ref="P10:P73" si="1">IF(K10=0,0,K10/L10)</f>
        <v>0</v>
      </c>
      <c r="Q10" s="25">
        <f t="shared" ref="Q10:Q73" si="2">IF(N10=0,0,(N10/((J10*Boi/roil)+K10))*100)</f>
        <v>0</v>
      </c>
      <c r="R10" s="25">
        <f t="shared" ref="R10:R73" si="3">IF(V10=0,0,(W10/V10)*100)</f>
        <v>0</v>
      </c>
      <c r="S10" s="20">
        <f>J10</f>
        <v>0</v>
      </c>
      <c r="T10" s="3">
        <f>J10</f>
        <v>0</v>
      </c>
      <c r="U10" s="3">
        <f>K10</f>
        <v>0</v>
      </c>
      <c r="V10" s="3">
        <f t="shared" ref="V10:V73" si="4">T10+U10</f>
        <v>0</v>
      </c>
      <c r="W10" s="3">
        <f>N10</f>
        <v>0</v>
      </c>
      <c r="X10" s="22"/>
      <c r="Y10" s="23">
        <f>X10-X10</f>
        <v>0</v>
      </c>
      <c r="Z10" s="24">
        <v>0</v>
      </c>
      <c r="AA10" s="25">
        <f t="shared" ref="AA10:AA73" si="5">2.309*$D$45*(G10/12)/($D$18*$D$34*($D$33/14.5)*($D$23*3.281)^2)</f>
        <v>0</v>
      </c>
      <c r="AB10" s="25">
        <v>0</v>
      </c>
      <c r="AC10" s="3"/>
      <c r="AD10" s="3"/>
      <c r="AE10" s="3"/>
      <c r="AF10" s="3"/>
      <c r="AG10" s="3"/>
      <c r="AH10" s="3"/>
      <c r="AI10" s="26">
        <f t="shared" ref="AI10:AI73" si="6">(T10+U10-W10)/(N*Ce+U*AB10)</f>
        <v>0</v>
      </c>
      <c r="AJ10" s="173">
        <f t="shared" ref="AJ10:AJ73" si="7">Pi-AI10</f>
        <v>260</v>
      </c>
      <c r="AK10" s="27">
        <f t="shared" ref="AK10:AK73" si="8">T10+U10-W10-$D$25*$D$32*AI10</f>
        <v>0</v>
      </c>
      <c r="AL10" s="27">
        <f>AK10</f>
        <v>0</v>
      </c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</row>
    <row r="11" spans="1:60" ht="15" x14ac:dyDescent="0.2">
      <c r="A11" s="82"/>
      <c r="B11" s="72"/>
      <c r="C11" s="73"/>
      <c r="D11" s="11"/>
      <c r="F11" s="136">
        <v>24624</v>
      </c>
      <c r="G11" s="31">
        <v>1</v>
      </c>
      <c r="H11" s="31"/>
      <c r="I11" s="31"/>
      <c r="J11" s="181">
        <v>0</v>
      </c>
      <c r="K11" s="167">
        <v>0</v>
      </c>
      <c r="L11" s="167">
        <f t="shared" ref="L11:L74" si="9">J11+K11</f>
        <v>0</v>
      </c>
      <c r="M11" s="168">
        <v>0</v>
      </c>
      <c r="N11" s="168">
        <f t="shared" si="0"/>
        <v>0</v>
      </c>
      <c r="O11" s="33"/>
      <c r="P11" s="33">
        <f t="shared" si="1"/>
        <v>0</v>
      </c>
      <c r="Q11" s="37">
        <f t="shared" si="2"/>
        <v>0</v>
      </c>
      <c r="R11" s="37">
        <f t="shared" si="3"/>
        <v>0</v>
      </c>
      <c r="S11" s="32">
        <f t="shared" ref="S11:S74" si="10">J11+S10</f>
        <v>0</v>
      </c>
      <c r="T11" s="34">
        <f t="shared" ref="T11:T74" si="11">(J11*Boi/roil)+T10</f>
        <v>0</v>
      </c>
      <c r="U11" s="34">
        <f t="shared" ref="U11:U74" si="12">(K11*Bw)+U10</f>
        <v>0</v>
      </c>
      <c r="V11" s="34">
        <f t="shared" si="4"/>
        <v>0</v>
      </c>
      <c r="W11" s="34">
        <f>(N11*Bw)+W10</f>
        <v>0</v>
      </c>
      <c r="X11" s="35"/>
      <c r="Y11" s="36">
        <f t="shared" ref="Y11:Y74" si="13">$X$10-X11</f>
        <v>0</v>
      </c>
      <c r="Z11" s="35">
        <f t="shared" ref="Z11:Z74" si="14">T11+U11-W11-$D$25*$D$32*Y11</f>
        <v>0</v>
      </c>
      <c r="AA11" s="37">
        <f t="shared" si="5"/>
        <v>1.3616796015534288E-2</v>
      </c>
      <c r="AB11" s="37">
        <f t="shared" ref="AB11:AB74" si="15">IF(AA11&lt;$D$50,AC11,AH11)</f>
        <v>0.13837565009315772</v>
      </c>
      <c r="AC11" s="34">
        <f t="shared" ref="AC11:AC74" si="16">IF(AA11&lt;1,AD11,AE11)</f>
        <v>0.13837565009315772</v>
      </c>
      <c r="AD11" s="34">
        <f t="shared" ref="AD11:AD74" si="17">(2*(AA11/3.14)^0.5)+(AA11/2)-((AA11/6)*(AA11/3.14)^0.5)+((AA11^2)/16)</f>
        <v>0.13837565009315772</v>
      </c>
      <c r="AE11" s="34">
        <f t="shared" ref="AE11:AE74" si="18">IF(AA11&lt;100,AF11,AG11)</f>
        <v>0.82799997923064517</v>
      </c>
      <c r="AF11" s="34">
        <f t="shared" ref="AF11:AF74" si="19">0.0000000000048534*AA11^7-0.0000000018436*AA11^6+0.00000028354*AA11^5-0.00002274*AA11^4+0.0010284*AA11^3-0.027455*AA11^2+0.85373*AA11+0.81638</f>
        <v>0.82799997923064517</v>
      </c>
      <c r="AG11" s="34">
        <f t="shared" ref="AG11:AG74" si="20">2*AA11/LN(AA11)</f>
        <v>-6.3386247079025449E-3</v>
      </c>
      <c r="AH11" s="34">
        <f t="shared" ref="AH11:AH74" si="21">0.5*($D$46^2-1)*(1-EXP(-2*AA11/$D$51))</f>
        <v>4.2531795933162531E-2</v>
      </c>
      <c r="AI11" s="35">
        <f t="shared" si="6"/>
        <v>0</v>
      </c>
      <c r="AJ11" s="174">
        <f t="shared" si="7"/>
        <v>260</v>
      </c>
      <c r="AK11" s="38">
        <f t="shared" si="8"/>
        <v>0</v>
      </c>
      <c r="AL11" s="38">
        <f t="shared" ref="AL11:AL74" si="22">AK11-AK10</f>
        <v>0</v>
      </c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</row>
    <row r="12" spans="1:60" ht="15" customHeight="1" thickBot="1" x14ac:dyDescent="0.25">
      <c r="A12" s="17" t="s">
        <v>79</v>
      </c>
      <c r="B12" s="83"/>
      <c r="C12" s="84"/>
      <c r="D12" s="85" t="s">
        <v>77</v>
      </c>
      <c r="F12" s="136">
        <v>24654</v>
      </c>
      <c r="G12" s="31">
        <f>G11+1</f>
        <v>2</v>
      </c>
      <c r="H12" s="31"/>
      <c r="I12" s="31"/>
      <c r="J12" s="181">
        <v>0</v>
      </c>
      <c r="K12" s="167">
        <v>0</v>
      </c>
      <c r="L12" s="167">
        <f t="shared" si="9"/>
        <v>0</v>
      </c>
      <c r="M12" s="168">
        <v>0</v>
      </c>
      <c r="N12" s="168">
        <f t="shared" si="0"/>
        <v>0</v>
      </c>
      <c r="O12" s="33"/>
      <c r="P12" s="33">
        <f t="shared" si="1"/>
        <v>0</v>
      </c>
      <c r="Q12" s="37">
        <f t="shared" si="2"/>
        <v>0</v>
      </c>
      <c r="R12" s="37">
        <f t="shared" si="3"/>
        <v>0</v>
      </c>
      <c r="S12" s="32">
        <f t="shared" si="10"/>
        <v>0</v>
      </c>
      <c r="T12" s="34">
        <f t="shared" si="11"/>
        <v>0</v>
      </c>
      <c r="U12" s="34">
        <f t="shared" si="12"/>
        <v>0</v>
      </c>
      <c r="V12" s="34">
        <f t="shared" si="4"/>
        <v>0</v>
      </c>
      <c r="W12" s="34">
        <f t="shared" ref="W12:W75" si="23">N12+W11</f>
        <v>0</v>
      </c>
      <c r="X12" s="35"/>
      <c r="Y12" s="36">
        <f t="shared" si="13"/>
        <v>0</v>
      </c>
      <c r="Z12" s="35">
        <f t="shared" si="14"/>
        <v>0</v>
      </c>
      <c r="AA12" s="37">
        <f t="shared" si="5"/>
        <v>2.7233592031068576E-2</v>
      </c>
      <c r="AB12" s="37">
        <f t="shared" si="15"/>
        <v>0.19949959943487627</v>
      </c>
      <c r="AC12" s="34">
        <f t="shared" si="16"/>
        <v>0.19949959943487627</v>
      </c>
      <c r="AD12" s="34">
        <f t="shared" si="17"/>
        <v>0.19949959943487627</v>
      </c>
      <c r="AE12" s="34">
        <f t="shared" si="18"/>
        <v>0.83960979277448367</v>
      </c>
      <c r="AF12" s="34">
        <f t="shared" si="19"/>
        <v>0.83960979277448367</v>
      </c>
      <c r="AG12" s="34">
        <f t="shared" si="20"/>
        <v>-1.5115900034123818E-2</v>
      </c>
      <c r="AH12" s="34">
        <f t="shared" si="21"/>
        <v>8.3857622756125072E-2</v>
      </c>
      <c r="AI12" s="35">
        <f t="shared" si="6"/>
        <v>0</v>
      </c>
      <c r="AJ12" s="174">
        <f t="shared" si="7"/>
        <v>260</v>
      </c>
      <c r="AK12" s="38">
        <f t="shared" si="8"/>
        <v>0</v>
      </c>
      <c r="AL12" s="38">
        <f t="shared" si="22"/>
        <v>0</v>
      </c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</row>
    <row r="13" spans="1:60" ht="17.25" customHeight="1" thickBot="1" x14ac:dyDescent="0.25">
      <c r="A13" s="65"/>
      <c r="B13" s="72"/>
      <c r="C13" s="73"/>
      <c r="D13" s="74"/>
      <c r="F13" s="136">
        <v>24685</v>
      </c>
      <c r="G13" s="31">
        <v>2</v>
      </c>
      <c r="H13" s="31"/>
      <c r="I13" s="31"/>
      <c r="J13" s="181">
        <v>0</v>
      </c>
      <c r="K13" s="167">
        <v>0</v>
      </c>
      <c r="L13" s="167">
        <f t="shared" si="9"/>
        <v>0</v>
      </c>
      <c r="M13" s="168">
        <v>0</v>
      </c>
      <c r="N13" s="168">
        <f t="shared" si="0"/>
        <v>0</v>
      </c>
      <c r="O13" s="33"/>
      <c r="P13" s="33">
        <f t="shared" si="1"/>
        <v>0</v>
      </c>
      <c r="Q13" s="37">
        <f t="shared" si="2"/>
        <v>0</v>
      </c>
      <c r="R13" s="37">
        <f t="shared" si="3"/>
        <v>0</v>
      </c>
      <c r="S13" s="32">
        <f t="shared" si="10"/>
        <v>0</v>
      </c>
      <c r="T13" s="34">
        <f t="shared" si="11"/>
        <v>0</v>
      </c>
      <c r="U13" s="34">
        <f t="shared" si="12"/>
        <v>0</v>
      </c>
      <c r="V13" s="34">
        <f t="shared" si="4"/>
        <v>0</v>
      </c>
      <c r="W13" s="34">
        <f t="shared" si="23"/>
        <v>0</v>
      </c>
      <c r="X13" s="35"/>
      <c r="Y13" s="36">
        <f t="shared" si="13"/>
        <v>0</v>
      </c>
      <c r="Z13" s="35">
        <f t="shared" si="14"/>
        <v>0</v>
      </c>
      <c r="AA13" s="37">
        <f t="shared" si="5"/>
        <v>2.7233592031068576E-2</v>
      </c>
      <c r="AB13" s="37">
        <f t="shared" si="15"/>
        <v>0.19949959943487627</v>
      </c>
      <c r="AC13" s="34">
        <f t="shared" si="16"/>
        <v>0.19949959943487627</v>
      </c>
      <c r="AD13" s="34">
        <f t="shared" si="17"/>
        <v>0.19949959943487627</v>
      </c>
      <c r="AE13" s="34">
        <f t="shared" si="18"/>
        <v>0.83960979277448367</v>
      </c>
      <c r="AF13" s="34">
        <f t="shared" si="19"/>
        <v>0.83960979277448367</v>
      </c>
      <c r="AG13" s="34">
        <f t="shared" si="20"/>
        <v>-1.5115900034123818E-2</v>
      </c>
      <c r="AH13" s="34">
        <f t="shared" si="21"/>
        <v>8.3857622756125072E-2</v>
      </c>
      <c r="AI13" s="35">
        <f t="shared" si="6"/>
        <v>0</v>
      </c>
      <c r="AJ13" s="174">
        <f t="shared" si="7"/>
        <v>260</v>
      </c>
      <c r="AK13" s="38">
        <f t="shared" si="8"/>
        <v>0</v>
      </c>
      <c r="AL13" s="38">
        <f t="shared" si="22"/>
        <v>0</v>
      </c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</row>
    <row r="14" spans="1:60" ht="15" x14ac:dyDescent="0.2">
      <c r="A14" s="254" t="s">
        <v>78</v>
      </c>
      <c r="B14" s="255"/>
      <c r="C14" s="255"/>
      <c r="D14" s="256"/>
      <c r="E14" s="30"/>
      <c r="F14" s="136">
        <v>24716</v>
      </c>
      <c r="G14" s="31">
        <f>G13+1</f>
        <v>3</v>
      </c>
      <c r="H14" s="31"/>
      <c r="I14" s="31"/>
      <c r="J14" s="181">
        <v>0</v>
      </c>
      <c r="K14" s="167">
        <v>0</v>
      </c>
      <c r="L14" s="167">
        <f t="shared" si="9"/>
        <v>0</v>
      </c>
      <c r="M14" s="168">
        <v>0</v>
      </c>
      <c r="N14" s="168">
        <f t="shared" si="0"/>
        <v>0</v>
      </c>
      <c r="O14" s="33"/>
      <c r="P14" s="33">
        <f t="shared" si="1"/>
        <v>0</v>
      </c>
      <c r="Q14" s="37">
        <f t="shared" si="2"/>
        <v>0</v>
      </c>
      <c r="R14" s="37">
        <f t="shared" si="3"/>
        <v>0</v>
      </c>
      <c r="S14" s="32">
        <f t="shared" si="10"/>
        <v>0</v>
      </c>
      <c r="T14" s="34">
        <f t="shared" si="11"/>
        <v>0</v>
      </c>
      <c r="U14" s="34">
        <f t="shared" si="12"/>
        <v>0</v>
      </c>
      <c r="V14" s="34">
        <f t="shared" si="4"/>
        <v>0</v>
      </c>
      <c r="W14" s="34">
        <f t="shared" si="23"/>
        <v>0</v>
      </c>
      <c r="X14" s="35"/>
      <c r="Y14" s="36">
        <f t="shared" si="13"/>
        <v>0</v>
      </c>
      <c r="Z14" s="35">
        <f t="shared" si="14"/>
        <v>0</v>
      </c>
      <c r="AA14" s="37">
        <f t="shared" si="5"/>
        <v>4.0850388046602869E-2</v>
      </c>
      <c r="AB14" s="37">
        <f t="shared" si="15"/>
        <v>0.24787287392407714</v>
      </c>
      <c r="AC14" s="34">
        <f t="shared" si="16"/>
        <v>0.24787287392407714</v>
      </c>
      <c r="AD14" s="34">
        <f t="shared" si="17"/>
        <v>0.24787287392407714</v>
      </c>
      <c r="AE14" s="34">
        <f t="shared" si="18"/>
        <v>0.85120945618233845</v>
      </c>
      <c r="AF14" s="34">
        <f t="shared" si="19"/>
        <v>0.85120945618233845</v>
      </c>
      <c r="AG14" s="34">
        <f t="shared" si="20"/>
        <v>-2.5548746248830724E-2</v>
      </c>
      <c r="AH14" s="34">
        <f t="shared" si="21"/>
        <v>0.12401167515695188</v>
      </c>
      <c r="AI14" s="35">
        <f t="shared" si="6"/>
        <v>0</v>
      </c>
      <c r="AJ14" s="174">
        <f t="shared" si="7"/>
        <v>260</v>
      </c>
      <c r="AK14" s="38">
        <f t="shared" si="8"/>
        <v>0</v>
      </c>
      <c r="AL14" s="38">
        <f t="shared" si="22"/>
        <v>0</v>
      </c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</row>
    <row r="15" spans="1:60" ht="15" x14ac:dyDescent="0.2">
      <c r="A15" s="86"/>
      <c r="B15" s="75"/>
      <c r="C15" s="75"/>
      <c r="D15" s="87"/>
      <c r="E15" s="30"/>
      <c r="F15" s="136">
        <v>24746</v>
      </c>
      <c r="G15" s="31">
        <v>3</v>
      </c>
      <c r="H15" s="31"/>
      <c r="I15" s="31"/>
      <c r="J15" s="181">
        <v>0</v>
      </c>
      <c r="K15" s="167">
        <v>0</v>
      </c>
      <c r="L15" s="167">
        <f t="shared" si="9"/>
        <v>0</v>
      </c>
      <c r="M15" s="168">
        <v>0</v>
      </c>
      <c r="N15" s="168">
        <f t="shared" si="0"/>
        <v>0</v>
      </c>
      <c r="O15" s="33"/>
      <c r="P15" s="33">
        <f t="shared" si="1"/>
        <v>0</v>
      </c>
      <c r="Q15" s="37">
        <f t="shared" si="2"/>
        <v>0</v>
      </c>
      <c r="R15" s="37">
        <f t="shared" si="3"/>
        <v>0</v>
      </c>
      <c r="S15" s="32">
        <f t="shared" si="10"/>
        <v>0</v>
      </c>
      <c r="T15" s="34">
        <f t="shared" si="11"/>
        <v>0</v>
      </c>
      <c r="U15" s="34">
        <f t="shared" si="12"/>
        <v>0</v>
      </c>
      <c r="V15" s="34">
        <f t="shared" si="4"/>
        <v>0</v>
      </c>
      <c r="W15" s="34">
        <f t="shared" si="23"/>
        <v>0</v>
      </c>
      <c r="X15" s="35"/>
      <c r="Y15" s="36">
        <f t="shared" si="13"/>
        <v>0</v>
      </c>
      <c r="Z15" s="35">
        <f t="shared" si="14"/>
        <v>0</v>
      </c>
      <c r="AA15" s="37">
        <f t="shared" si="5"/>
        <v>4.0850388046602869E-2</v>
      </c>
      <c r="AB15" s="37">
        <f t="shared" si="15"/>
        <v>0.24787287392407714</v>
      </c>
      <c r="AC15" s="34">
        <f t="shared" si="16"/>
        <v>0.24787287392407714</v>
      </c>
      <c r="AD15" s="34">
        <f t="shared" si="17"/>
        <v>0.24787287392407714</v>
      </c>
      <c r="AE15" s="34">
        <f t="shared" si="18"/>
        <v>0.85120945618233845</v>
      </c>
      <c r="AF15" s="34">
        <f t="shared" si="19"/>
        <v>0.85120945618233845</v>
      </c>
      <c r="AG15" s="34">
        <f t="shared" si="20"/>
        <v>-2.5548746248830724E-2</v>
      </c>
      <c r="AH15" s="34">
        <f t="shared" si="21"/>
        <v>0.12401167515695188</v>
      </c>
      <c r="AI15" s="35">
        <f t="shared" si="6"/>
        <v>0</v>
      </c>
      <c r="AJ15" s="174">
        <f t="shared" si="7"/>
        <v>260</v>
      </c>
      <c r="AK15" s="38">
        <f t="shared" si="8"/>
        <v>0</v>
      </c>
      <c r="AL15" s="38">
        <f t="shared" si="22"/>
        <v>0</v>
      </c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</row>
    <row r="16" spans="1:60" ht="14.25" x14ac:dyDescent="0.2">
      <c r="A16" s="69" t="s">
        <v>16</v>
      </c>
      <c r="B16" s="31" t="s">
        <v>17</v>
      </c>
      <c r="C16" s="31" t="s">
        <v>61</v>
      </c>
      <c r="D16" s="137">
        <f>4400*2300</f>
        <v>10120000</v>
      </c>
      <c r="F16" s="136">
        <v>24777</v>
      </c>
      <c r="G16" s="31">
        <f>G15+1</f>
        <v>4</v>
      </c>
      <c r="H16" s="31"/>
      <c r="I16" s="31"/>
      <c r="J16" s="181">
        <v>0</v>
      </c>
      <c r="K16" s="167">
        <v>0</v>
      </c>
      <c r="L16" s="167">
        <f t="shared" si="9"/>
        <v>0</v>
      </c>
      <c r="M16" s="168">
        <v>0</v>
      </c>
      <c r="N16" s="168">
        <f t="shared" si="0"/>
        <v>0</v>
      </c>
      <c r="O16" s="33"/>
      <c r="P16" s="33">
        <f t="shared" si="1"/>
        <v>0</v>
      </c>
      <c r="Q16" s="37">
        <f t="shared" si="2"/>
        <v>0</v>
      </c>
      <c r="R16" s="37">
        <f t="shared" si="3"/>
        <v>0</v>
      </c>
      <c r="S16" s="32">
        <f t="shared" si="10"/>
        <v>0</v>
      </c>
      <c r="T16" s="34">
        <f t="shared" si="11"/>
        <v>0</v>
      </c>
      <c r="U16" s="34">
        <f t="shared" si="12"/>
        <v>0</v>
      </c>
      <c r="V16" s="34">
        <f t="shared" si="4"/>
        <v>0</v>
      </c>
      <c r="W16" s="34">
        <f t="shared" si="23"/>
        <v>0</v>
      </c>
      <c r="X16" s="35"/>
      <c r="Y16" s="36">
        <f t="shared" si="13"/>
        <v>0</v>
      </c>
      <c r="Z16" s="35">
        <f t="shared" si="14"/>
        <v>0</v>
      </c>
      <c r="AA16" s="37">
        <f t="shared" si="5"/>
        <v>5.4467184062137151E-2</v>
      </c>
      <c r="AB16" s="37">
        <f t="shared" si="15"/>
        <v>0.28963363536045156</v>
      </c>
      <c r="AC16" s="34">
        <f t="shared" si="16"/>
        <v>0.28963363536045156</v>
      </c>
      <c r="AD16" s="34">
        <f t="shared" si="17"/>
        <v>0.28963363536045156</v>
      </c>
      <c r="AE16" s="34">
        <f t="shared" si="18"/>
        <v>0.86279898498630136</v>
      </c>
      <c r="AF16" s="34">
        <f t="shared" si="19"/>
        <v>0.86279898498630136</v>
      </c>
      <c r="AG16" s="34">
        <f t="shared" si="20"/>
        <v>-3.7432472678587646E-2</v>
      </c>
      <c r="AH16" s="34">
        <f t="shared" si="21"/>
        <v>0.16302717824937774</v>
      </c>
      <c r="AI16" s="35">
        <f t="shared" si="6"/>
        <v>0</v>
      </c>
      <c r="AJ16" s="174">
        <f t="shared" si="7"/>
        <v>260</v>
      </c>
      <c r="AK16" s="38">
        <f t="shared" si="8"/>
        <v>0</v>
      </c>
      <c r="AL16" s="38">
        <f t="shared" si="22"/>
        <v>0</v>
      </c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</row>
    <row r="17" spans="1:60" x14ac:dyDescent="0.2">
      <c r="A17" s="40" t="s">
        <v>20</v>
      </c>
      <c r="B17" s="41" t="s">
        <v>21</v>
      </c>
      <c r="C17" s="41" t="s">
        <v>19</v>
      </c>
      <c r="D17" s="138">
        <v>3</v>
      </c>
      <c r="E17" s="43"/>
      <c r="F17" s="136">
        <v>24807</v>
      </c>
      <c r="G17" s="31">
        <v>4</v>
      </c>
      <c r="H17" s="31"/>
      <c r="I17" s="31"/>
      <c r="J17" s="181">
        <v>0</v>
      </c>
      <c r="K17" s="167">
        <v>0</v>
      </c>
      <c r="L17" s="167">
        <f t="shared" si="9"/>
        <v>0</v>
      </c>
      <c r="M17" s="168">
        <v>0</v>
      </c>
      <c r="N17" s="168">
        <f t="shared" si="0"/>
        <v>0</v>
      </c>
      <c r="O17" s="33"/>
      <c r="P17" s="33">
        <f t="shared" si="1"/>
        <v>0</v>
      </c>
      <c r="Q17" s="37">
        <f t="shared" si="2"/>
        <v>0</v>
      </c>
      <c r="R17" s="37">
        <f t="shared" si="3"/>
        <v>0</v>
      </c>
      <c r="S17" s="32">
        <f t="shared" si="10"/>
        <v>0</v>
      </c>
      <c r="T17" s="34">
        <f t="shared" si="11"/>
        <v>0</v>
      </c>
      <c r="U17" s="34">
        <f t="shared" si="12"/>
        <v>0</v>
      </c>
      <c r="V17" s="34">
        <f t="shared" si="4"/>
        <v>0</v>
      </c>
      <c r="W17" s="34">
        <f t="shared" si="23"/>
        <v>0</v>
      </c>
      <c r="X17" s="35"/>
      <c r="Y17" s="36">
        <f t="shared" si="13"/>
        <v>0</v>
      </c>
      <c r="Z17" s="35">
        <f t="shared" si="14"/>
        <v>0</v>
      </c>
      <c r="AA17" s="37">
        <f t="shared" si="5"/>
        <v>5.4467184062137151E-2</v>
      </c>
      <c r="AB17" s="37">
        <f t="shared" si="15"/>
        <v>0.28963363536045156</v>
      </c>
      <c r="AC17" s="34">
        <f t="shared" si="16"/>
        <v>0.28963363536045156</v>
      </c>
      <c r="AD17" s="34">
        <f t="shared" si="17"/>
        <v>0.28963363536045156</v>
      </c>
      <c r="AE17" s="34">
        <f t="shared" si="18"/>
        <v>0.86279898498630136</v>
      </c>
      <c r="AF17" s="34">
        <f t="shared" si="19"/>
        <v>0.86279898498630136</v>
      </c>
      <c r="AG17" s="34">
        <f t="shared" si="20"/>
        <v>-3.7432472678587646E-2</v>
      </c>
      <c r="AH17" s="34">
        <f t="shared" si="21"/>
        <v>0.16302717824937774</v>
      </c>
      <c r="AI17" s="35">
        <f t="shared" si="6"/>
        <v>0</v>
      </c>
      <c r="AJ17" s="174">
        <f t="shared" si="7"/>
        <v>260</v>
      </c>
      <c r="AK17" s="38">
        <f t="shared" si="8"/>
        <v>0</v>
      </c>
      <c r="AL17" s="38">
        <f t="shared" si="22"/>
        <v>0</v>
      </c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</row>
    <row r="18" spans="1:60" x14ac:dyDescent="0.2">
      <c r="A18" s="40" t="s">
        <v>22</v>
      </c>
      <c r="B18" s="42" t="s">
        <v>23</v>
      </c>
      <c r="C18" s="41" t="s">
        <v>24</v>
      </c>
      <c r="D18" s="139">
        <v>0.13</v>
      </c>
      <c r="E18" s="46"/>
      <c r="F18" s="136">
        <v>24838</v>
      </c>
      <c r="G18" s="31">
        <f>G17+1</f>
        <v>5</v>
      </c>
      <c r="H18" s="31"/>
      <c r="I18" s="31"/>
      <c r="J18" s="181">
        <v>0</v>
      </c>
      <c r="K18" s="167">
        <v>0</v>
      </c>
      <c r="L18" s="167">
        <f t="shared" si="9"/>
        <v>0</v>
      </c>
      <c r="M18" s="168">
        <v>0</v>
      </c>
      <c r="N18" s="168">
        <f t="shared" si="0"/>
        <v>0</v>
      </c>
      <c r="O18" s="33"/>
      <c r="P18" s="33">
        <f t="shared" si="1"/>
        <v>0</v>
      </c>
      <c r="Q18" s="37">
        <f t="shared" si="2"/>
        <v>0</v>
      </c>
      <c r="R18" s="37">
        <f t="shared" si="3"/>
        <v>0</v>
      </c>
      <c r="S18" s="32">
        <f t="shared" si="10"/>
        <v>0</v>
      </c>
      <c r="T18" s="34">
        <f t="shared" si="11"/>
        <v>0</v>
      </c>
      <c r="U18" s="34">
        <f t="shared" si="12"/>
        <v>0</v>
      </c>
      <c r="V18" s="34">
        <f t="shared" si="4"/>
        <v>0</v>
      </c>
      <c r="W18" s="34">
        <f t="shared" si="23"/>
        <v>0</v>
      </c>
      <c r="X18" s="35"/>
      <c r="Y18" s="36">
        <f t="shared" si="13"/>
        <v>0</v>
      </c>
      <c r="Z18" s="35">
        <f t="shared" si="14"/>
        <v>0</v>
      </c>
      <c r="AA18" s="37">
        <f t="shared" si="5"/>
        <v>6.8083980077671455E-2</v>
      </c>
      <c r="AB18" s="37">
        <f t="shared" si="15"/>
        <v>0.32716238807454567</v>
      </c>
      <c r="AC18" s="34">
        <f t="shared" si="16"/>
        <v>0.32716238807454567</v>
      </c>
      <c r="AD18" s="34">
        <f t="shared" si="17"/>
        <v>0.32716238807454567</v>
      </c>
      <c r="AE18" s="34">
        <f t="shared" si="18"/>
        <v>0.8743783946997491</v>
      </c>
      <c r="AF18" s="34">
        <f t="shared" si="19"/>
        <v>0.8743783946997491</v>
      </c>
      <c r="AG18" s="34">
        <f t="shared" si="20"/>
        <v>-5.0676324675946918E-2</v>
      </c>
      <c r="AH18" s="34">
        <f t="shared" si="21"/>
        <v>0.20093641506463256</v>
      </c>
      <c r="AI18" s="35">
        <f t="shared" si="6"/>
        <v>0</v>
      </c>
      <c r="AJ18" s="174">
        <f t="shared" si="7"/>
        <v>260</v>
      </c>
      <c r="AK18" s="38">
        <f t="shared" si="8"/>
        <v>0</v>
      </c>
      <c r="AL18" s="38">
        <f t="shared" si="22"/>
        <v>0</v>
      </c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</row>
    <row r="19" spans="1:60" x14ac:dyDescent="0.2">
      <c r="A19" s="44" t="s">
        <v>25</v>
      </c>
      <c r="B19" s="45" t="s">
        <v>26</v>
      </c>
      <c r="C19" s="45" t="s">
        <v>24</v>
      </c>
      <c r="D19" s="140">
        <v>0.7</v>
      </c>
      <c r="E19" s="46"/>
      <c r="F19" s="136">
        <v>24869</v>
      </c>
      <c r="G19" s="31">
        <v>5</v>
      </c>
      <c r="H19" s="31"/>
      <c r="I19" s="31"/>
      <c r="J19" s="181">
        <v>0</v>
      </c>
      <c r="K19" s="167">
        <v>0</v>
      </c>
      <c r="L19" s="167">
        <f t="shared" si="9"/>
        <v>0</v>
      </c>
      <c r="M19" s="168">
        <v>0</v>
      </c>
      <c r="N19" s="168">
        <f t="shared" si="0"/>
        <v>0</v>
      </c>
      <c r="O19" s="33"/>
      <c r="P19" s="33">
        <f t="shared" si="1"/>
        <v>0</v>
      </c>
      <c r="Q19" s="37">
        <f t="shared" si="2"/>
        <v>0</v>
      </c>
      <c r="R19" s="37">
        <f t="shared" si="3"/>
        <v>0</v>
      </c>
      <c r="S19" s="32">
        <f t="shared" si="10"/>
        <v>0</v>
      </c>
      <c r="T19" s="34">
        <f t="shared" si="11"/>
        <v>0</v>
      </c>
      <c r="U19" s="34">
        <f t="shared" si="12"/>
        <v>0</v>
      </c>
      <c r="V19" s="34">
        <f t="shared" si="4"/>
        <v>0</v>
      </c>
      <c r="W19" s="34">
        <f t="shared" si="23"/>
        <v>0</v>
      </c>
      <c r="X19" s="35"/>
      <c r="Y19" s="36">
        <f t="shared" si="13"/>
        <v>0</v>
      </c>
      <c r="Z19" s="35">
        <f t="shared" si="14"/>
        <v>0</v>
      </c>
      <c r="AA19" s="37">
        <f t="shared" si="5"/>
        <v>6.8083980077671455E-2</v>
      </c>
      <c r="AB19" s="37">
        <f t="shared" si="15"/>
        <v>0.32716238807454567</v>
      </c>
      <c r="AC19" s="34">
        <f t="shared" si="16"/>
        <v>0.32716238807454567</v>
      </c>
      <c r="AD19" s="34">
        <f t="shared" si="17"/>
        <v>0.32716238807454567</v>
      </c>
      <c r="AE19" s="34">
        <f t="shared" si="18"/>
        <v>0.8743783946997491</v>
      </c>
      <c r="AF19" s="34">
        <f t="shared" si="19"/>
        <v>0.8743783946997491</v>
      </c>
      <c r="AG19" s="34">
        <f t="shared" si="20"/>
        <v>-5.0676324675946918E-2</v>
      </c>
      <c r="AH19" s="34">
        <f t="shared" si="21"/>
        <v>0.20093641506463256</v>
      </c>
      <c r="AI19" s="35">
        <f t="shared" si="6"/>
        <v>0</v>
      </c>
      <c r="AJ19" s="174">
        <f t="shared" si="7"/>
        <v>260</v>
      </c>
      <c r="AK19" s="38">
        <f t="shared" si="8"/>
        <v>0</v>
      </c>
      <c r="AL19" s="38">
        <f t="shared" si="22"/>
        <v>0</v>
      </c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</row>
    <row r="20" spans="1:60" ht="15" x14ac:dyDescent="0.25">
      <c r="A20" s="40" t="s">
        <v>27</v>
      </c>
      <c r="B20" s="42" t="s">
        <v>63</v>
      </c>
      <c r="C20" s="41" t="s">
        <v>64</v>
      </c>
      <c r="D20" s="141">
        <v>0.8</v>
      </c>
      <c r="E20" s="46"/>
      <c r="F20" s="136">
        <v>24898</v>
      </c>
      <c r="G20" s="31">
        <f>G19+1</f>
        <v>6</v>
      </c>
      <c r="H20" s="31"/>
      <c r="I20" s="31"/>
      <c r="J20" s="181"/>
      <c r="K20" s="167"/>
      <c r="L20" s="167">
        <f t="shared" si="9"/>
        <v>0</v>
      </c>
      <c r="M20" s="168">
        <v>0</v>
      </c>
      <c r="N20" s="168">
        <f t="shared" si="0"/>
        <v>0</v>
      </c>
      <c r="O20" s="33"/>
      <c r="P20" s="33">
        <f t="shared" si="1"/>
        <v>0</v>
      </c>
      <c r="Q20" s="37">
        <f t="shared" si="2"/>
        <v>0</v>
      </c>
      <c r="R20" s="37">
        <f t="shared" si="3"/>
        <v>0</v>
      </c>
      <c r="S20" s="32">
        <f t="shared" si="10"/>
        <v>0</v>
      </c>
      <c r="T20" s="34">
        <f t="shared" si="11"/>
        <v>0</v>
      </c>
      <c r="U20" s="34">
        <f t="shared" si="12"/>
        <v>0</v>
      </c>
      <c r="V20" s="34">
        <f t="shared" si="4"/>
        <v>0</v>
      </c>
      <c r="W20" s="34">
        <f t="shared" si="23"/>
        <v>0</v>
      </c>
      <c r="X20" s="35"/>
      <c r="Y20" s="36">
        <f t="shared" si="13"/>
        <v>0</v>
      </c>
      <c r="Z20" s="35">
        <f t="shared" si="14"/>
        <v>0</v>
      </c>
      <c r="AA20" s="37">
        <f t="shared" si="5"/>
        <v>8.1700776093205738E-2</v>
      </c>
      <c r="AB20" s="37">
        <f t="shared" si="15"/>
        <v>0.36168144206988773</v>
      </c>
      <c r="AC20" s="34">
        <f t="shared" si="16"/>
        <v>0.36168144206988773</v>
      </c>
      <c r="AD20" s="34">
        <f t="shared" si="17"/>
        <v>0.36168144206988773</v>
      </c>
      <c r="AE20" s="34">
        <f t="shared" si="18"/>
        <v>0.88594770081735863</v>
      </c>
      <c r="AF20" s="34">
        <f t="shared" si="19"/>
        <v>0.88594770081735863</v>
      </c>
      <c r="AG20" s="34">
        <f t="shared" si="20"/>
        <v>-6.5238187640897088E-2</v>
      </c>
      <c r="AH20" s="34">
        <f t="shared" si="21"/>
        <v>0.2377707532637483</v>
      </c>
      <c r="AI20" s="35">
        <f t="shared" si="6"/>
        <v>0</v>
      </c>
      <c r="AJ20" s="174">
        <f t="shared" si="7"/>
        <v>260</v>
      </c>
      <c r="AK20" s="38">
        <f t="shared" si="8"/>
        <v>0</v>
      </c>
      <c r="AL20" s="38">
        <f t="shared" si="22"/>
        <v>0</v>
      </c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</row>
    <row r="21" spans="1:60" ht="14.25" x14ac:dyDescent="0.25">
      <c r="A21" s="40" t="s">
        <v>28</v>
      </c>
      <c r="B21" s="41" t="s">
        <v>65</v>
      </c>
      <c r="C21" s="45" t="s">
        <v>24</v>
      </c>
      <c r="D21" s="141">
        <v>1.33</v>
      </c>
      <c r="E21" s="47"/>
      <c r="F21" s="136">
        <v>24929</v>
      </c>
      <c r="G21" s="31">
        <v>6</v>
      </c>
      <c r="H21" s="31"/>
      <c r="I21" s="31"/>
      <c r="J21" s="181"/>
      <c r="K21" s="167"/>
      <c r="L21" s="167">
        <f t="shared" si="9"/>
        <v>0</v>
      </c>
      <c r="M21" s="168">
        <v>0</v>
      </c>
      <c r="N21" s="168">
        <f t="shared" si="0"/>
        <v>0</v>
      </c>
      <c r="O21" s="33"/>
      <c r="P21" s="33">
        <f t="shared" si="1"/>
        <v>0</v>
      </c>
      <c r="Q21" s="37">
        <f t="shared" si="2"/>
        <v>0</v>
      </c>
      <c r="R21" s="37">
        <f t="shared" si="3"/>
        <v>0</v>
      </c>
      <c r="S21" s="32">
        <f t="shared" si="10"/>
        <v>0</v>
      </c>
      <c r="T21" s="34">
        <f t="shared" si="11"/>
        <v>0</v>
      </c>
      <c r="U21" s="34">
        <f t="shared" si="12"/>
        <v>0</v>
      </c>
      <c r="V21" s="34">
        <f t="shared" si="4"/>
        <v>0</v>
      </c>
      <c r="W21" s="34">
        <f t="shared" si="23"/>
        <v>0</v>
      </c>
      <c r="X21" s="35"/>
      <c r="Y21" s="36">
        <f t="shared" si="13"/>
        <v>0</v>
      </c>
      <c r="Z21" s="35">
        <f t="shared" si="14"/>
        <v>0</v>
      </c>
      <c r="AA21" s="37">
        <f t="shared" si="5"/>
        <v>8.1700776093205738E-2</v>
      </c>
      <c r="AB21" s="37">
        <f t="shared" si="15"/>
        <v>0.36168144206988773</v>
      </c>
      <c r="AC21" s="34">
        <f t="shared" si="16"/>
        <v>0.36168144206988773</v>
      </c>
      <c r="AD21" s="34">
        <f t="shared" si="17"/>
        <v>0.36168144206988773</v>
      </c>
      <c r="AE21" s="34">
        <f t="shared" si="18"/>
        <v>0.88594770081735863</v>
      </c>
      <c r="AF21" s="34">
        <f t="shared" si="19"/>
        <v>0.88594770081735863</v>
      </c>
      <c r="AG21" s="34">
        <f t="shared" si="20"/>
        <v>-6.5238187640897088E-2</v>
      </c>
      <c r="AH21" s="34">
        <f t="shared" si="21"/>
        <v>0.2377707532637483</v>
      </c>
      <c r="AI21" s="35">
        <f t="shared" si="6"/>
        <v>0</v>
      </c>
      <c r="AJ21" s="174">
        <f t="shared" si="7"/>
        <v>260</v>
      </c>
      <c r="AK21" s="38">
        <f t="shared" si="8"/>
        <v>0</v>
      </c>
      <c r="AL21" s="38">
        <f t="shared" si="22"/>
        <v>0</v>
      </c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</row>
    <row r="22" spans="1:60" ht="14.25" x14ac:dyDescent="0.25">
      <c r="A22" s="40" t="s">
        <v>29</v>
      </c>
      <c r="B22" s="41" t="s">
        <v>66</v>
      </c>
      <c r="C22" s="45" t="s">
        <v>24</v>
      </c>
      <c r="D22" s="141">
        <v>1.01</v>
      </c>
      <c r="E22" s="48"/>
      <c r="F22" s="136">
        <v>24959</v>
      </c>
      <c r="G22" s="31">
        <f>G21+1</f>
        <v>7</v>
      </c>
      <c r="H22" s="31"/>
      <c r="I22" s="31"/>
      <c r="J22" s="181"/>
      <c r="K22" s="167"/>
      <c r="L22" s="167">
        <f t="shared" si="9"/>
        <v>0</v>
      </c>
      <c r="M22" s="168">
        <v>0</v>
      </c>
      <c r="N22" s="168">
        <f t="shared" si="0"/>
        <v>0</v>
      </c>
      <c r="O22" s="33"/>
      <c r="P22" s="33">
        <f t="shared" si="1"/>
        <v>0</v>
      </c>
      <c r="Q22" s="37">
        <f t="shared" si="2"/>
        <v>0</v>
      </c>
      <c r="R22" s="37">
        <f t="shared" si="3"/>
        <v>0</v>
      </c>
      <c r="S22" s="32">
        <f t="shared" si="10"/>
        <v>0</v>
      </c>
      <c r="T22" s="34">
        <f t="shared" si="11"/>
        <v>0</v>
      </c>
      <c r="U22" s="34">
        <f t="shared" si="12"/>
        <v>0</v>
      </c>
      <c r="V22" s="34">
        <f t="shared" si="4"/>
        <v>0</v>
      </c>
      <c r="W22" s="34">
        <f t="shared" si="23"/>
        <v>0</v>
      </c>
      <c r="X22" s="35"/>
      <c r="Y22" s="36">
        <f t="shared" si="13"/>
        <v>0</v>
      </c>
      <c r="Z22" s="35">
        <f t="shared" si="14"/>
        <v>0</v>
      </c>
      <c r="AA22" s="37">
        <f t="shared" si="5"/>
        <v>9.5317572108740034E-2</v>
      </c>
      <c r="AB22" s="37">
        <f t="shared" si="15"/>
        <v>0.39391774784233147</v>
      </c>
      <c r="AC22" s="34">
        <f t="shared" si="16"/>
        <v>0.39391774784233147</v>
      </c>
      <c r="AD22" s="34">
        <f t="shared" si="17"/>
        <v>0.39391774784233147</v>
      </c>
      <c r="AE22" s="34">
        <f t="shared" si="18"/>
        <v>0.89750691881512412</v>
      </c>
      <c r="AF22" s="34">
        <f t="shared" si="19"/>
        <v>0.89750691881512412</v>
      </c>
      <c r="AG22" s="34">
        <f t="shared" si="20"/>
        <v>-8.1102663713183976E-2</v>
      </c>
      <c r="AH22" s="34">
        <f t="shared" si="21"/>
        <v>0.27356067109245219</v>
      </c>
      <c r="AI22" s="35">
        <f t="shared" si="6"/>
        <v>0</v>
      </c>
      <c r="AJ22" s="174">
        <f t="shared" si="7"/>
        <v>260</v>
      </c>
      <c r="AK22" s="38">
        <f t="shared" si="8"/>
        <v>0</v>
      </c>
      <c r="AL22" s="38">
        <f t="shared" si="22"/>
        <v>0</v>
      </c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</row>
    <row r="23" spans="1:60" ht="14.25" x14ac:dyDescent="0.25">
      <c r="A23" s="69" t="s">
        <v>18</v>
      </c>
      <c r="B23" s="39" t="s">
        <v>62</v>
      </c>
      <c r="C23" s="39" t="s">
        <v>19</v>
      </c>
      <c r="D23" s="142">
        <f>(D16/3.14)^0.5</f>
        <v>1795.2520536976785</v>
      </c>
      <c r="F23" s="136">
        <v>24990</v>
      </c>
      <c r="G23" s="31">
        <v>7</v>
      </c>
      <c r="H23" s="31"/>
      <c r="I23" s="31"/>
      <c r="J23" s="181"/>
      <c r="K23" s="167"/>
      <c r="L23" s="167">
        <f t="shared" si="9"/>
        <v>0</v>
      </c>
      <c r="M23" s="168">
        <v>0</v>
      </c>
      <c r="N23" s="168">
        <f t="shared" si="0"/>
        <v>0</v>
      </c>
      <c r="O23" s="33"/>
      <c r="P23" s="33">
        <f t="shared" si="1"/>
        <v>0</v>
      </c>
      <c r="Q23" s="37">
        <f t="shared" si="2"/>
        <v>0</v>
      </c>
      <c r="R23" s="37">
        <f t="shared" si="3"/>
        <v>0</v>
      </c>
      <c r="S23" s="32">
        <f t="shared" si="10"/>
        <v>0</v>
      </c>
      <c r="T23" s="34">
        <f t="shared" si="11"/>
        <v>0</v>
      </c>
      <c r="U23" s="34">
        <f t="shared" si="12"/>
        <v>0</v>
      </c>
      <c r="V23" s="34">
        <f t="shared" si="4"/>
        <v>0</v>
      </c>
      <c r="W23" s="34">
        <f t="shared" si="23"/>
        <v>0</v>
      </c>
      <c r="X23" s="35"/>
      <c r="Y23" s="36">
        <f t="shared" si="13"/>
        <v>0</v>
      </c>
      <c r="Z23" s="35">
        <f t="shared" si="14"/>
        <v>0</v>
      </c>
      <c r="AA23" s="37">
        <f t="shared" si="5"/>
        <v>9.5317572108740034E-2</v>
      </c>
      <c r="AB23" s="37">
        <f t="shared" si="15"/>
        <v>0.39391774784233147</v>
      </c>
      <c r="AC23" s="34">
        <f t="shared" si="16"/>
        <v>0.39391774784233147</v>
      </c>
      <c r="AD23" s="34">
        <f t="shared" si="17"/>
        <v>0.39391774784233147</v>
      </c>
      <c r="AE23" s="34">
        <f t="shared" si="18"/>
        <v>0.89750691881512412</v>
      </c>
      <c r="AF23" s="34">
        <f t="shared" si="19"/>
        <v>0.89750691881512412</v>
      </c>
      <c r="AG23" s="34">
        <f t="shared" si="20"/>
        <v>-8.1102663713183976E-2</v>
      </c>
      <c r="AH23" s="34">
        <f t="shared" si="21"/>
        <v>0.27356067109245219</v>
      </c>
      <c r="AI23" s="35">
        <f t="shared" si="6"/>
        <v>0</v>
      </c>
      <c r="AJ23" s="174">
        <f t="shared" si="7"/>
        <v>260</v>
      </c>
      <c r="AK23" s="38">
        <f t="shared" si="8"/>
        <v>0</v>
      </c>
      <c r="AL23" s="38">
        <f t="shared" si="22"/>
        <v>0</v>
      </c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</row>
    <row r="24" spans="1:60" x14ac:dyDescent="0.2">
      <c r="A24" s="285" t="s">
        <v>30</v>
      </c>
      <c r="B24" s="287" t="s">
        <v>31</v>
      </c>
      <c r="C24" s="31" t="s">
        <v>32</v>
      </c>
      <c r="D24" s="143">
        <f>D16*h*m*Soil*roil/Boi</f>
        <v>1661810.5263157894</v>
      </c>
      <c r="E24" s="46"/>
      <c r="F24" s="136">
        <v>25020</v>
      </c>
      <c r="G24" s="31">
        <f>G23+1</f>
        <v>8</v>
      </c>
      <c r="H24" s="31"/>
      <c r="I24" s="31"/>
      <c r="J24" s="181"/>
      <c r="K24" s="167"/>
      <c r="L24" s="167">
        <f t="shared" si="9"/>
        <v>0</v>
      </c>
      <c r="M24" s="168">
        <v>0</v>
      </c>
      <c r="N24" s="168">
        <f t="shared" si="0"/>
        <v>0</v>
      </c>
      <c r="O24" s="33"/>
      <c r="P24" s="33">
        <f t="shared" si="1"/>
        <v>0</v>
      </c>
      <c r="Q24" s="37">
        <f t="shared" si="2"/>
        <v>0</v>
      </c>
      <c r="R24" s="37">
        <f t="shared" si="3"/>
        <v>0</v>
      </c>
      <c r="S24" s="32">
        <f t="shared" si="10"/>
        <v>0</v>
      </c>
      <c r="T24" s="34">
        <f t="shared" si="11"/>
        <v>0</v>
      </c>
      <c r="U24" s="34">
        <f t="shared" si="12"/>
        <v>0</v>
      </c>
      <c r="V24" s="34">
        <f t="shared" si="4"/>
        <v>0</v>
      </c>
      <c r="W24" s="34">
        <f t="shared" si="23"/>
        <v>0</v>
      </c>
      <c r="X24" s="35"/>
      <c r="Y24" s="36">
        <f t="shared" si="13"/>
        <v>0</v>
      </c>
      <c r="Z24" s="35">
        <f t="shared" si="14"/>
        <v>0</v>
      </c>
      <c r="AA24" s="37">
        <f t="shared" si="5"/>
        <v>0.1089343681242743</v>
      </c>
      <c r="AB24" s="37">
        <f t="shared" si="15"/>
        <v>0.42434549790886988</v>
      </c>
      <c r="AC24" s="34">
        <f t="shared" si="16"/>
        <v>0.42434549790886988</v>
      </c>
      <c r="AD24" s="34">
        <f t="shared" si="17"/>
        <v>0.42434549790886988</v>
      </c>
      <c r="AE24" s="34">
        <f t="shared" si="18"/>
        <v>0.90905606415037177</v>
      </c>
      <c r="AF24" s="34">
        <f t="shared" si="19"/>
        <v>0.90905606415037177</v>
      </c>
      <c r="AG24" s="34">
        <f t="shared" si="20"/>
        <v>-9.8271440002009727E-2</v>
      </c>
      <c r="AH24" s="34">
        <f t="shared" si="21"/>
        <v>0.30833578260011929</v>
      </c>
      <c r="AI24" s="35">
        <f t="shared" si="6"/>
        <v>0</v>
      </c>
      <c r="AJ24" s="174">
        <f t="shared" si="7"/>
        <v>260</v>
      </c>
      <c r="AK24" s="38">
        <f t="shared" si="8"/>
        <v>0</v>
      </c>
      <c r="AL24" s="38">
        <f t="shared" si="22"/>
        <v>0</v>
      </c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</row>
    <row r="25" spans="1:60" ht="15" thickBot="1" x14ac:dyDescent="0.25">
      <c r="A25" s="286"/>
      <c r="B25" s="288"/>
      <c r="C25" s="49" t="s">
        <v>67</v>
      </c>
      <c r="D25" s="144">
        <f>Np*Boi/roil</f>
        <v>2762760</v>
      </c>
      <c r="E25" s="46"/>
      <c r="F25" s="136">
        <v>25051</v>
      </c>
      <c r="G25" s="31">
        <v>8</v>
      </c>
      <c r="H25" s="31"/>
      <c r="I25" s="31"/>
      <c r="J25" s="181"/>
      <c r="K25" s="167"/>
      <c r="L25" s="167">
        <f t="shared" si="9"/>
        <v>0</v>
      </c>
      <c r="M25" s="168">
        <v>0</v>
      </c>
      <c r="N25" s="168">
        <f t="shared" si="0"/>
        <v>0</v>
      </c>
      <c r="O25" s="33"/>
      <c r="P25" s="33">
        <f t="shared" si="1"/>
        <v>0</v>
      </c>
      <c r="Q25" s="37">
        <f t="shared" si="2"/>
        <v>0</v>
      </c>
      <c r="R25" s="37">
        <f t="shared" si="3"/>
        <v>0</v>
      </c>
      <c r="S25" s="32">
        <f t="shared" si="10"/>
        <v>0</v>
      </c>
      <c r="T25" s="34">
        <f t="shared" si="11"/>
        <v>0</v>
      </c>
      <c r="U25" s="34">
        <f t="shared" si="12"/>
        <v>0</v>
      </c>
      <c r="V25" s="34">
        <f t="shared" si="4"/>
        <v>0</v>
      </c>
      <c r="W25" s="34">
        <f t="shared" si="23"/>
        <v>0</v>
      </c>
      <c r="X25" s="35"/>
      <c r="Y25" s="36">
        <f t="shared" si="13"/>
        <v>0</v>
      </c>
      <c r="Z25" s="35">
        <f t="shared" si="14"/>
        <v>0</v>
      </c>
      <c r="AA25" s="37">
        <f t="shared" si="5"/>
        <v>0.1089343681242743</v>
      </c>
      <c r="AB25" s="37">
        <f t="shared" si="15"/>
        <v>0.42434549790886988</v>
      </c>
      <c r="AC25" s="34">
        <f t="shared" si="16"/>
        <v>0.42434549790886988</v>
      </c>
      <c r="AD25" s="34">
        <f t="shared" si="17"/>
        <v>0.42434549790886988</v>
      </c>
      <c r="AE25" s="34">
        <f t="shared" si="18"/>
        <v>0.90905606415037177</v>
      </c>
      <c r="AF25" s="34">
        <f t="shared" si="19"/>
        <v>0.90905606415037177</v>
      </c>
      <c r="AG25" s="34">
        <f t="shared" si="20"/>
        <v>-9.8271440002009727E-2</v>
      </c>
      <c r="AH25" s="34">
        <f t="shared" si="21"/>
        <v>0.30833578260011929</v>
      </c>
      <c r="AI25" s="35">
        <f t="shared" si="6"/>
        <v>0</v>
      </c>
      <c r="AJ25" s="174">
        <f t="shared" si="7"/>
        <v>260</v>
      </c>
      <c r="AK25" s="38">
        <f t="shared" si="8"/>
        <v>0</v>
      </c>
      <c r="AL25" s="38">
        <f t="shared" si="22"/>
        <v>0</v>
      </c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</row>
    <row r="26" spans="1:60" ht="13.5" thickBot="1" x14ac:dyDescent="0.25">
      <c r="A26" s="68"/>
      <c r="B26" s="68"/>
      <c r="C26" s="39"/>
      <c r="D26" s="67"/>
      <c r="E26" s="46"/>
      <c r="F26" s="136">
        <v>25082</v>
      </c>
      <c r="G26" s="31">
        <f>G25+1</f>
        <v>9</v>
      </c>
      <c r="H26" s="31"/>
      <c r="I26" s="31"/>
      <c r="J26" s="181"/>
      <c r="K26" s="167"/>
      <c r="L26" s="167">
        <f t="shared" si="9"/>
        <v>0</v>
      </c>
      <c r="M26" s="168">
        <v>0</v>
      </c>
      <c r="N26" s="168">
        <f t="shared" si="0"/>
        <v>0</v>
      </c>
      <c r="O26" s="33"/>
      <c r="P26" s="33">
        <f t="shared" si="1"/>
        <v>0</v>
      </c>
      <c r="Q26" s="37">
        <f t="shared" si="2"/>
        <v>0</v>
      </c>
      <c r="R26" s="37">
        <f t="shared" si="3"/>
        <v>0</v>
      </c>
      <c r="S26" s="32">
        <f t="shared" si="10"/>
        <v>0</v>
      </c>
      <c r="T26" s="34">
        <f t="shared" si="11"/>
        <v>0</v>
      </c>
      <c r="U26" s="34">
        <f t="shared" si="12"/>
        <v>0</v>
      </c>
      <c r="V26" s="34">
        <f t="shared" si="4"/>
        <v>0</v>
      </c>
      <c r="W26" s="34">
        <f t="shared" si="23"/>
        <v>0</v>
      </c>
      <c r="X26" s="35"/>
      <c r="Y26" s="36">
        <f t="shared" si="13"/>
        <v>0</v>
      </c>
      <c r="Z26" s="35">
        <f t="shared" si="14"/>
        <v>0</v>
      </c>
      <c r="AA26" s="37">
        <f t="shared" si="5"/>
        <v>0.12255116413980861</v>
      </c>
      <c r="AB26" s="37">
        <f t="shared" si="15"/>
        <v>0.45329444351936027</v>
      </c>
      <c r="AC26" s="34">
        <f t="shared" si="16"/>
        <v>0.45329444351936027</v>
      </c>
      <c r="AD26" s="34">
        <f t="shared" si="17"/>
        <v>0.45329444351936027</v>
      </c>
      <c r="AE26" s="34">
        <f t="shared" si="18"/>
        <v>0.92059515226177613</v>
      </c>
      <c r="AF26" s="34">
        <f t="shared" si="19"/>
        <v>0.92059515226177613</v>
      </c>
      <c r="AG26" s="34">
        <f t="shared" si="20"/>
        <v>-0.11675839098833787</v>
      </c>
      <c r="AH26" s="34">
        <f t="shared" si="21"/>
        <v>0.34212486214365512</v>
      </c>
      <c r="AI26" s="35">
        <f t="shared" si="6"/>
        <v>0</v>
      </c>
      <c r="AJ26" s="174">
        <f t="shared" si="7"/>
        <v>260</v>
      </c>
      <c r="AK26" s="38">
        <f t="shared" si="8"/>
        <v>0</v>
      </c>
      <c r="AL26" s="38">
        <f t="shared" si="22"/>
        <v>0</v>
      </c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</row>
    <row r="27" spans="1:60" ht="15" x14ac:dyDescent="0.2">
      <c r="A27" s="276" t="s">
        <v>94</v>
      </c>
      <c r="B27" s="277"/>
      <c r="C27" s="277"/>
      <c r="D27" s="278"/>
      <c r="E27" s="46"/>
      <c r="F27" s="136">
        <v>25112</v>
      </c>
      <c r="G27" s="31">
        <v>9</v>
      </c>
      <c r="H27" s="31"/>
      <c r="I27" s="31"/>
      <c r="J27" s="181"/>
      <c r="K27" s="167"/>
      <c r="L27" s="167">
        <f t="shared" si="9"/>
        <v>0</v>
      </c>
      <c r="M27" s="168">
        <v>0</v>
      </c>
      <c r="N27" s="168">
        <f t="shared" si="0"/>
        <v>0</v>
      </c>
      <c r="O27" s="33"/>
      <c r="P27" s="33">
        <f t="shared" si="1"/>
        <v>0</v>
      </c>
      <c r="Q27" s="37">
        <f t="shared" si="2"/>
        <v>0</v>
      </c>
      <c r="R27" s="37">
        <f t="shared" si="3"/>
        <v>0</v>
      </c>
      <c r="S27" s="32">
        <f t="shared" si="10"/>
        <v>0</v>
      </c>
      <c r="T27" s="34">
        <f t="shared" si="11"/>
        <v>0</v>
      </c>
      <c r="U27" s="34">
        <f t="shared" si="12"/>
        <v>0</v>
      </c>
      <c r="V27" s="34">
        <f t="shared" si="4"/>
        <v>0</v>
      </c>
      <c r="W27" s="34">
        <f t="shared" si="23"/>
        <v>0</v>
      </c>
      <c r="X27" s="35"/>
      <c r="Y27" s="36">
        <f t="shared" si="13"/>
        <v>0</v>
      </c>
      <c r="Z27" s="35">
        <f t="shared" si="14"/>
        <v>0</v>
      </c>
      <c r="AA27" s="37">
        <f t="shared" si="5"/>
        <v>0.12255116413980861</v>
      </c>
      <c r="AB27" s="37">
        <f t="shared" si="15"/>
        <v>0.45329444351936027</v>
      </c>
      <c r="AC27" s="34">
        <f t="shared" si="16"/>
        <v>0.45329444351936027</v>
      </c>
      <c r="AD27" s="34">
        <f t="shared" si="17"/>
        <v>0.45329444351936027</v>
      </c>
      <c r="AE27" s="34">
        <f t="shared" si="18"/>
        <v>0.92059515226177613</v>
      </c>
      <c r="AF27" s="34">
        <f t="shared" si="19"/>
        <v>0.92059515226177613</v>
      </c>
      <c r="AG27" s="34">
        <f t="shared" si="20"/>
        <v>-0.11675839098833787</v>
      </c>
      <c r="AH27" s="34">
        <f t="shared" si="21"/>
        <v>0.34212486214365512</v>
      </c>
      <c r="AI27" s="35">
        <f t="shared" si="6"/>
        <v>0</v>
      </c>
      <c r="AJ27" s="174">
        <f t="shared" si="7"/>
        <v>260</v>
      </c>
      <c r="AK27" s="38">
        <f t="shared" si="8"/>
        <v>0</v>
      </c>
      <c r="AL27" s="38">
        <f t="shared" si="22"/>
        <v>0</v>
      </c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</row>
    <row r="28" spans="1:60" x14ac:dyDescent="0.2">
      <c r="A28" s="88"/>
      <c r="B28" s="68"/>
      <c r="C28" s="39"/>
      <c r="D28" s="70"/>
      <c r="E28" s="46"/>
      <c r="F28" s="136">
        <v>25143</v>
      </c>
      <c r="G28" s="31">
        <f>G27+1</f>
        <v>10</v>
      </c>
      <c r="H28" s="31"/>
      <c r="I28" s="31"/>
      <c r="J28" s="181"/>
      <c r="K28" s="167"/>
      <c r="L28" s="167">
        <f t="shared" si="9"/>
        <v>0</v>
      </c>
      <c r="M28" s="168">
        <v>0</v>
      </c>
      <c r="N28" s="168">
        <f t="shared" si="0"/>
        <v>0</v>
      </c>
      <c r="O28" s="33"/>
      <c r="P28" s="33">
        <f t="shared" si="1"/>
        <v>0</v>
      </c>
      <c r="Q28" s="37">
        <f t="shared" si="2"/>
        <v>0</v>
      </c>
      <c r="R28" s="37">
        <f t="shared" si="3"/>
        <v>0</v>
      </c>
      <c r="S28" s="32">
        <f t="shared" si="10"/>
        <v>0</v>
      </c>
      <c r="T28" s="34">
        <f t="shared" si="11"/>
        <v>0</v>
      </c>
      <c r="U28" s="34">
        <f t="shared" si="12"/>
        <v>0</v>
      </c>
      <c r="V28" s="34">
        <f t="shared" si="4"/>
        <v>0</v>
      </c>
      <c r="W28" s="34">
        <f t="shared" si="23"/>
        <v>0</v>
      </c>
      <c r="X28" s="35"/>
      <c r="Y28" s="36">
        <f t="shared" si="13"/>
        <v>0</v>
      </c>
      <c r="Z28" s="35">
        <f t="shared" si="14"/>
        <v>0</v>
      </c>
      <c r="AA28" s="37">
        <f t="shared" si="5"/>
        <v>0.13616796015534291</v>
      </c>
      <c r="AB28" s="37">
        <f t="shared" si="15"/>
        <v>0.48100494744408645</v>
      </c>
      <c r="AC28" s="34">
        <f t="shared" si="16"/>
        <v>0.48100494744408645</v>
      </c>
      <c r="AD28" s="34">
        <f t="shared" si="17"/>
        <v>0.48100494744408645</v>
      </c>
      <c r="AE28" s="34">
        <f t="shared" si="18"/>
        <v>0.93212419856937601</v>
      </c>
      <c r="AF28" s="34">
        <f t="shared" si="19"/>
        <v>0.93212419856937601</v>
      </c>
      <c r="AG28" s="34">
        <f t="shared" si="20"/>
        <v>-0.13658686153630836</v>
      </c>
      <c r="AH28" s="34">
        <f t="shared" si="21"/>
        <v>0.37495586819658083</v>
      </c>
      <c r="AI28" s="35">
        <f t="shared" si="6"/>
        <v>0</v>
      </c>
      <c r="AJ28" s="174">
        <f t="shared" si="7"/>
        <v>260</v>
      </c>
      <c r="AK28" s="38">
        <f t="shared" si="8"/>
        <v>0</v>
      </c>
      <c r="AL28" s="38">
        <f t="shared" si="22"/>
        <v>0</v>
      </c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</row>
    <row r="29" spans="1:60" ht="14.25" x14ac:dyDescent="0.25">
      <c r="A29" s="40" t="s">
        <v>33</v>
      </c>
      <c r="B29" s="50" t="s">
        <v>68</v>
      </c>
      <c r="C29" s="50" t="s">
        <v>34</v>
      </c>
      <c r="D29" s="145">
        <v>5.0000000000000002E-5</v>
      </c>
      <c r="E29" s="43"/>
      <c r="F29" s="136">
        <v>25173</v>
      </c>
      <c r="G29" s="31">
        <v>10</v>
      </c>
      <c r="H29" s="31"/>
      <c r="I29" s="31"/>
      <c r="J29" s="181"/>
      <c r="K29" s="167"/>
      <c r="L29" s="167">
        <f t="shared" si="9"/>
        <v>0</v>
      </c>
      <c r="M29" s="168">
        <v>0</v>
      </c>
      <c r="N29" s="168">
        <f t="shared" si="0"/>
        <v>0</v>
      </c>
      <c r="O29" s="33"/>
      <c r="P29" s="33">
        <f t="shared" si="1"/>
        <v>0</v>
      </c>
      <c r="Q29" s="37">
        <f t="shared" si="2"/>
        <v>0</v>
      </c>
      <c r="R29" s="37">
        <f t="shared" si="3"/>
        <v>0</v>
      </c>
      <c r="S29" s="32">
        <f t="shared" si="10"/>
        <v>0</v>
      </c>
      <c r="T29" s="34">
        <f t="shared" si="11"/>
        <v>0</v>
      </c>
      <c r="U29" s="34">
        <f t="shared" si="12"/>
        <v>0</v>
      </c>
      <c r="V29" s="34">
        <f t="shared" si="4"/>
        <v>0</v>
      </c>
      <c r="W29" s="34">
        <f t="shared" si="23"/>
        <v>0</v>
      </c>
      <c r="X29" s="35"/>
      <c r="Y29" s="36">
        <f t="shared" si="13"/>
        <v>0</v>
      </c>
      <c r="Z29" s="35">
        <f t="shared" si="14"/>
        <v>0</v>
      </c>
      <c r="AA29" s="37">
        <f t="shared" si="5"/>
        <v>0.13616796015534291</v>
      </c>
      <c r="AB29" s="37">
        <f t="shared" si="15"/>
        <v>0.48100494744408645</v>
      </c>
      <c r="AC29" s="34">
        <f t="shared" si="16"/>
        <v>0.48100494744408645</v>
      </c>
      <c r="AD29" s="34">
        <f t="shared" si="17"/>
        <v>0.48100494744408645</v>
      </c>
      <c r="AE29" s="34">
        <f t="shared" si="18"/>
        <v>0.93212419856937601</v>
      </c>
      <c r="AF29" s="34">
        <f t="shared" si="19"/>
        <v>0.93212419856937601</v>
      </c>
      <c r="AG29" s="34">
        <f t="shared" si="20"/>
        <v>-0.13658686153630836</v>
      </c>
      <c r="AH29" s="34">
        <f t="shared" si="21"/>
        <v>0.37495586819658083</v>
      </c>
      <c r="AI29" s="35">
        <f t="shared" si="6"/>
        <v>0</v>
      </c>
      <c r="AJ29" s="174">
        <f t="shared" si="7"/>
        <v>260</v>
      </c>
      <c r="AK29" s="38">
        <f t="shared" si="8"/>
        <v>0</v>
      </c>
      <c r="AL29" s="38">
        <f t="shared" si="22"/>
        <v>0</v>
      </c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</row>
    <row r="30" spans="1:60" ht="14.25" x14ac:dyDescent="0.25">
      <c r="A30" s="40" t="s">
        <v>35</v>
      </c>
      <c r="B30" s="50" t="s">
        <v>69</v>
      </c>
      <c r="C30" s="50" t="s">
        <v>34</v>
      </c>
      <c r="D30" s="145">
        <v>4.0000000000000003E-5</v>
      </c>
      <c r="E30" s="43"/>
      <c r="F30" s="136">
        <v>25204</v>
      </c>
      <c r="G30" s="31">
        <f>G29+1</f>
        <v>11</v>
      </c>
      <c r="H30" s="31"/>
      <c r="I30" s="31"/>
      <c r="J30" s="181"/>
      <c r="K30" s="167"/>
      <c r="L30" s="167">
        <f t="shared" si="9"/>
        <v>0</v>
      </c>
      <c r="M30" s="168">
        <v>0</v>
      </c>
      <c r="N30" s="168">
        <f t="shared" si="0"/>
        <v>0</v>
      </c>
      <c r="O30" s="33"/>
      <c r="P30" s="33">
        <f t="shared" si="1"/>
        <v>0</v>
      </c>
      <c r="Q30" s="37">
        <f t="shared" si="2"/>
        <v>0</v>
      </c>
      <c r="R30" s="37">
        <f t="shared" si="3"/>
        <v>0</v>
      </c>
      <c r="S30" s="32">
        <f t="shared" si="10"/>
        <v>0</v>
      </c>
      <c r="T30" s="34">
        <f t="shared" si="11"/>
        <v>0</v>
      </c>
      <c r="U30" s="34">
        <f t="shared" si="12"/>
        <v>0</v>
      </c>
      <c r="V30" s="34">
        <f t="shared" si="4"/>
        <v>0</v>
      </c>
      <c r="W30" s="34">
        <f t="shared" si="23"/>
        <v>0</v>
      </c>
      <c r="X30" s="35"/>
      <c r="Y30" s="36">
        <f t="shared" si="13"/>
        <v>0</v>
      </c>
      <c r="Z30" s="35">
        <f t="shared" si="14"/>
        <v>0</v>
      </c>
      <c r="AA30" s="37">
        <f t="shared" si="5"/>
        <v>0.14978475617087719</v>
      </c>
      <c r="AB30" s="37">
        <f t="shared" si="15"/>
        <v>0.5076586697271761</v>
      </c>
      <c r="AC30" s="34">
        <f t="shared" si="16"/>
        <v>0.5076586697271761</v>
      </c>
      <c r="AD30" s="34">
        <f t="shared" si="17"/>
        <v>0.5076586697271761</v>
      </c>
      <c r="AE30" s="34">
        <f t="shared" si="18"/>
        <v>0.94364321847459043</v>
      </c>
      <c r="AF30" s="34">
        <f t="shared" si="19"/>
        <v>0.94364321847459043</v>
      </c>
      <c r="AG30" s="34">
        <f t="shared" si="20"/>
        <v>-0.15778808547079745</v>
      </c>
      <c r="AH30" s="34">
        <f t="shared" si="21"/>
        <v>0.4068559664830243</v>
      </c>
      <c r="AI30" s="35">
        <f t="shared" si="6"/>
        <v>0</v>
      </c>
      <c r="AJ30" s="174">
        <f t="shared" si="7"/>
        <v>260</v>
      </c>
      <c r="AK30" s="38">
        <f t="shared" si="8"/>
        <v>0</v>
      </c>
      <c r="AL30" s="38">
        <f t="shared" si="22"/>
        <v>0</v>
      </c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</row>
    <row r="31" spans="1:60" ht="14.25" x14ac:dyDescent="0.25">
      <c r="A31" s="40" t="s">
        <v>36</v>
      </c>
      <c r="B31" s="50" t="s">
        <v>70</v>
      </c>
      <c r="C31" s="50" t="s">
        <v>34</v>
      </c>
      <c r="D31" s="145">
        <v>2.0000000000000002E-5</v>
      </c>
      <c r="E31" s="43"/>
      <c r="F31" s="136">
        <v>25235</v>
      </c>
      <c r="G31" s="31">
        <v>11</v>
      </c>
      <c r="H31" s="31"/>
      <c r="I31" s="31"/>
      <c r="J31" s="181"/>
      <c r="K31" s="167"/>
      <c r="L31" s="167">
        <f t="shared" si="9"/>
        <v>0</v>
      </c>
      <c r="M31" s="168">
        <v>0</v>
      </c>
      <c r="N31" s="168">
        <f t="shared" si="0"/>
        <v>0</v>
      </c>
      <c r="O31" s="33"/>
      <c r="P31" s="33">
        <f t="shared" si="1"/>
        <v>0</v>
      </c>
      <c r="Q31" s="37">
        <f t="shared" si="2"/>
        <v>0</v>
      </c>
      <c r="R31" s="37">
        <f t="shared" si="3"/>
        <v>0</v>
      </c>
      <c r="S31" s="32">
        <f t="shared" si="10"/>
        <v>0</v>
      </c>
      <c r="T31" s="34">
        <f t="shared" si="11"/>
        <v>0</v>
      </c>
      <c r="U31" s="34">
        <f t="shared" si="12"/>
        <v>0</v>
      </c>
      <c r="V31" s="34">
        <f t="shared" si="4"/>
        <v>0</v>
      </c>
      <c r="W31" s="34">
        <f t="shared" si="23"/>
        <v>0</v>
      </c>
      <c r="X31" s="35"/>
      <c r="Y31" s="36">
        <f t="shared" si="13"/>
        <v>0</v>
      </c>
      <c r="Z31" s="35">
        <f t="shared" si="14"/>
        <v>0</v>
      </c>
      <c r="AA31" s="37">
        <f t="shared" si="5"/>
        <v>0.14978475617087719</v>
      </c>
      <c r="AB31" s="37">
        <f t="shared" si="15"/>
        <v>0.5076586697271761</v>
      </c>
      <c r="AC31" s="34">
        <f t="shared" si="16"/>
        <v>0.5076586697271761</v>
      </c>
      <c r="AD31" s="34">
        <f t="shared" si="17"/>
        <v>0.5076586697271761</v>
      </c>
      <c r="AE31" s="34">
        <f t="shared" si="18"/>
        <v>0.94364321847459043</v>
      </c>
      <c r="AF31" s="34">
        <f t="shared" si="19"/>
        <v>0.94364321847459043</v>
      </c>
      <c r="AG31" s="34">
        <f t="shared" si="20"/>
        <v>-0.15778808547079745</v>
      </c>
      <c r="AH31" s="34">
        <f t="shared" si="21"/>
        <v>0.4068559664830243</v>
      </c>
      <c r="AI31" s="35">
        <f t="shared" si="6"/>
        <v>0</v>
      </c>
      <c r="AJ31" s="174">
        <f t="shared" si="7"/>
        <v>260</v>
      </c>
      <c r="AK31" s="38">
        <f t="shared" si="8"/>
        <v>0</v>
      </c>
      <c r="AL31" s="38">
        <f t="shared" si="22"/>
        <v>0</v>
      </c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</row>
    <row r="32" spans="1:60" ht="14.25" x14ac:dyDescent="0.25">
      <c r="A32" s="69" t="s">
        <v>37</v>
      </c>
      <c r="B32" s="51" t="s">
        <v>71</v>
      </c>
      <c r="C32" s="51" t="s">
        <v>34</v>
      </c>
      <c r="D32" s="146">
        <f>(D29*D19+(1-D19)*D30+D31)/(1-D19)</f>
        <v>2.233333333333333E-4</v>
      </c>
      <c r="E32" s="43"/>
      <c r="F32" s="136">
        <v>25263</v>
      </c>
      <c r="G32" s="31">
        <f>G31+1</f>
        <v>12</v>
      </c>
      <c r="H32" s="31"/>
      <c r="I32" s="31"/>
      <c r="J32" s="181"/>
      <c r="K32" s="167"/>
      <c r="L32" s="167">
        <f t="shared" si="9"/>
        <v>0</v>
      </c>
      <c r="M32" s="168">
        <v>0</v>
      </c>
      <c r="N32" s="168">
        <f t="shared" si="0"/>
        <v>0</v>
      </c>
      <c r="O32" s="33"/>
      <c r="P32" s="33">
        <f t="shared" si="1"/>
        <v>0</v>
      </c>
      <c r="Q32" s="37">
        <f t="shared" si="2"/>
        <v>0</v>
      </c>
      <c r="R32" s="37">
        <f t="shared" si="3"/>
        <v>0</v>
      </c>
      <c r="S32" s="32">
        <f t="shared" si="10"/>
        <v>0</v>
      </c>
      <c r="T32" s="34">
        <f t="shared" si="11"/>
        <v>0</v>
      </c>
      <c r="U32" s="34">
        <f t="shared" si="12"/>
        <v>0</v>
      </c>
      <c r="V32" s="34">
        <f t="shared" si="4"/>
        <v>0</v>
      </c>
      <c r="W32" s="34">
        <f t="shared" si="23"/>
        <v>0</v>
      </c>
      <c r="X32" s="35"/>
      <c r="Y32" s="36">
        <f t="shared" si="13"/>
        <v>0</v>
      </c>
      <c r="Z32" s="35">
        <f t="shared" si="14"/>
        <v>0</v>
      </c>
      <c r="AA32" s="37">
        <f t="shared" si="5"/>
        <v>0.16340155218641148</v>
      </c>
      <c r="AB32" s="37">
        <f t="shared" si="15"/>
        <v>0.53339690161489994</v>
      </c>
      <c r="AC32" s="34">
        <f t="shared" si="16"/>
        <v>0.53339690161489994</v>
      </c>
      <c r="AD32" s="34">
        <f t="shared" si="17"/>
        <v>0.53339690161489994</v>
      </c>
      <c r="AE32" s="34">
        <f t="shared" si="18"/>
        <v>0.95515222736023409</v>
      </c>
      <c r="AF32" s="34">
        <f t="shared" si="19"/>
        <v>0.95515222736023409</v>
      </c>
      <c r="AG32" s="34">
        <f t="shared" si="20"/>
        <v>-0.18040025338627236</v>
      </c>
      <c r="AH32" s="34">
        <f t="shared" si="21"/>
        <v>0.43785155245575635</v>
      </c>
      <c r="AI32" s="35">
        <f t="shared" si="6"/>
        <v>0</v>
      </c>
      <c r="AJ32" s="174">
        <f t="shared" si="7"/>
        <v>260</v>
      </c>
      <c r="AK32" s="38">
        <f t="shared" si="8"/>
        <v>0</v>
      </c>
      <c r="AL32" s="38">
        <f t="shared" si="22"/>
        <v>0</v>
      </c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</row>
    <row r="33" spans="1:60" ht="14.25" x14ac:dyDescent="0.25">
      <c r="A33" s="69" t="s">
        <v>38</v>
      </c>
      <c r="B33" s="51" t="s">
        <v>72</v>
      </c>
      <c r="C33" s="51" t="s">
        <v>34</v>
      </c>
      <c r="D33" s="146">
        <f>D30+D31</f>
        <v>6.0000000000000008E-5</v>
      </c>
      <c r="E33" s="43"/>
      <c r="F33" s="136">
        <v>25294</v>
      </c>
      <c r="G33" s="31">
        <v>12</v>
      </c>
      <c r="H33" s="31"/>
      <c r="I33" s="31"/>
      <c r="J33" s="181"/>
      <c r="K33" s="167"/>
      <c r="L33" s="167">
        <f t="shared" si="9"/>
        <v>0</v>
      </c>
      <c r="M33" s="168">
        <v>0</v>
      </c>
      <c r="N33" s="168">
        <f t="shared" si="0"/>
        <v>0</v>
      </c>
      <c r="O33" s="33"/>
      <c r="P33" s="33">
        <f t="shared" si="1"/>
        <v>0</v>
      </c>
      <c r="Q33" s="37">
        <f t="shared" si="2"/>
        <v>0</v>
      </c>
      <c r="R33" s="37">
        <f t="shared" si="3"/>
        <v>0</v>
      </c>
      <c r="S33" s="32">
        <f t="shared" si="10"/>
        <v>0</v>
      </c>
      <c r="T33" s="34">
        <f t="shared" si="11"/>
        <v>0</v>
      </c>
      <c r="U33" s="34">
        <f t="shared" si="12"/>
        <v>0</v>
      </c>
      <c r="V33" s="34">
        <f t="shared" si="4"/>
        <v>0</v>
      </c>
      <c r="W33" s="34">
        <f t="shared" si="23"/>
        <v>0</v>
      </c>
      <c r="X33" s="35"/>
      <c r="Y33" s="36">
        <f t="shared" si="13"/>
        <v>0</v>
      </c>
      <c r="Z33" s="35">
        <f t="shared" si="14"/>
        <v>0</v>
      </c>
      <c r="AA33" s="37">
        <f t="shared" si="5"/>
        <v>0.16340155218641148</v>
      </c>
      <c r="AB33" s="37">
        <f t="shared" si="15"/>
        <v>0.53339690161489994</v>
      </c>
      <c r="AC33" s="34">
        <f t="shared" si="16"/>
        <v>0.53339690161489994</v>
      </c>
      <c r="AD33" s="34">
        <f t="shared" si="17"/>
        <v>0.53339690161489994</v>
      </c>
      <c r="AE33" s="34">
        <f t="shared" si="18"/>
        <v>0.95515222736023409</v>
      </c>
      <c r="AF33" s="34">
        <f t="shared" si="19"/>
        <v>0.95515222736023409</v>
      </c>
      <c r="AG33" s="34">
        <f t="shared" si="20"/>
        <v>-0.18040025338627236</v>
      </c>
      <c r="AH33" s="34">
        <f t="shared" si="21"/>
        <v>0.43785155245575635</v>
      </c>
      <c r="AI33" s="35">
        <f t="shared" si="6"/>
        <v>0</v>
      </c>
      <c r="AJ33" s="174">
        <f t="shared" si="7"/>
        <v>260</v>
      </c>
      <c r="AK33" s="38">
        <f t="shared" si="8"/>
        <v>0</v>
      </c>
      <c r="AL33" s="38">
        <f t="shared" si="22"/>
        <v>0</v>
      </c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</row>
    <row r="34" spans="1:60" ht="15" thickBot="1" x14ac:dyDescent="0.3">
      <c r="A34" s="17" t="s">
        <v>40</v>
      </c>
      <c r="B34" s="89" t="s">
        <v>73</v>
      </c>
      <c r="C34" s="14" t="s">
        <v>41</v>
      </c>
      <c r="D34" s="147">
        <v>1.06</v>
      </c>
      <c r="F34" s="136">
        <v>25324</v>
      </c>
      <c r="G34" s="31">
        <f>G33+1</f>
        <v>13</v>
      </c>
      <c r="H34" s="31"/>
      <c r="I34" s="31"/>
      <c r="J34" s="181"/>
      <c r="K34" s="167"/>
      <c r="L34" s="167">
        <f t="shared" si="9"/>
        <v>0</v>
      </c>
      <c r="M34" s="168">
        <v>0</v>
      </c>
      <c r="N34" s="168">
        <f t="shared" si="0"/>
        <v>0</v>
      </c>
      <c r="O34" s="33"/>
      <c r="P34" s="33">
        <f t="shared" si="1"/>
        <v>0</v>
      </c>
      <c r="Q34" s="37">
        <f t="shared" si="2"/>
        <v>0</v>
      </c>
      <c r="R34" s="37">
        <f t="shared" si="3"/>
        <v>0</v>
      </c>
      <c r="S34" s="32">
        <f t="shared" si="10"/>
        <v>0</v>
      </c>
      <c r="T34" s="34">
        <f t="shared" si="11"/>
        <v>0</v>
      </c>
      <c r="U34" s="34">
        <f t="shared" si="12"/>
        <v>0</v>
      </c>
      <c r="V34" s="34">
        <f t="shared" si="4"/>
        <v>0</v>
      </c>
      <c r="W34" s="34">
        <f t="shared" si="23"/>
        <v>0</v>
      </c>
      <c r="X34" s="35"/>
      <c r="Y34" s="36">
        <f t="shared" si="13"/>
        <v>0</v>
      </c>
      <c r="Z34" s="35">
        <f t="shared" si="14"/>
        <v>0</v>
      </c>
      <c r="AA34" s="37">
        <f t="shared" si="5"/>
        <v>0.17701834820194576</v>
      </c>
      <c r="AB34" s="37">
        <f t="shared" si="15"/>
        <v>0.55833213128808856</v>
      </c>
      <c r="AC34" s="34">
        <f t="shared" si="16"/>
        <v>0.55833213128808856</v>
      </c>
      <c r="AD34" s="34">
        <f t="shared" si="17"/>
        <v>0.55833213128808856</v>
      </c>
      <c r="AE34" s="34">
        <f t="shared" si="18"/>
        <v>0.96665124059053342</v>
      </c>
      <c r="AF34" s="34">
        <f t="shared" si="19"/>
        <v>0.96665124059053342</v>
      </c>
      <c r="AG34" s="34">
        <f t="shared" si="20"/>
        <v>-0.20446798153999216</v>
      </c>
      <c r="AH34" s="34">
        <f t="shared" si="21"/>
        <v>0.46796827313687456</v>
      </c>
      <c r="AI34" s="35">
        <f t="shared" si="6"/>
        <v>0</v>
      </c>
      <c r="AJ34" s="174">
        <f t="shared" si="7"/>
        <v>260</v>
      </c>
      <c r="AK34" s="38">
        <f t="shared" si="8"/>
        <v>0</v>
      </c>
      <c r="AL34" s="38">
        <f t="shared" si="22"/>
        <v>0</v>
      </c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</row>
    <row r="35" spans="1:60" ht="13.5" thickBot="1" x14ac:dyDescent="0.25">
      <c r="A35" s="66"/>
      <c r="B35" s="66"/>
      <c r="C35" s="66"/>
      <c r="D35" s="76"/>
      <c r="E35" s="43"/>
      <c r="F35" s="136">
        <v>25355</v>
      </c>
      <c r="G35" s="31">
        <v>13</v>
      </c>
      <c r="H35" s="31"/>
      <c r="I35" s="31"/>
      <c r="J35" s="181"/>
      <c r="K35" s="167"/>
      <c r="L35" s="167">
        <f t="shared" si="9"/>
        <v>0</v>
      </c>
      <c r="M35" s="168">
        <v>0</v>
      </c>
      <c r="N35" s="168">
        <f t="shared" si="0"/>
        <v>0</v>
      </c>
      <c r="O35" s="33"/>
      <c r="P35" s="33">
        <f t="shared" si="1"/>
        <v>0</v>
      </c>
      <c r="Q35" s="37">
        <f t="shared" si="2"/>
        <v>0</v>
      </c>
      <c r="R35" s="37">
        <f t="shared" si="3"/>
        <v>0</v>
      </c>
      <c r="S35" s="32">
        <f t="shared" si="10"/>
        <v>0</v>
      </c>
      <c r="T35" s="34">
        <f t="shared" si="11"/>
        <v>0</v>
      </c>
      <c r="U35" s="34">
        <f t="shared" si="12"/>
        <v>0</v>
      </c>
      <c r="V35" s="34">
        <f t="shared" si="4"/>
        <v>0</v>
      </c>
      <c r="W35" s="34">
        <f t="shared" si="23"/>
        <v>0</v>
      </c>
      <c r="X35" s="35"/>
      <c r="Y35" s="36">
        <f t="shared" si="13"/>
        <v>0</v>
      </c>
      <c r="Z35" s="35">
        <f t="shared" si="14"/>
        <v>0</v>
      </c>
      <c r="AA35" s="37">
        <f t="shared" si="5"/>
        <v>0.17701834820194576</v>
      </c>
      <c r="AB35" s="37">
        <f t="shared" si="15"/>
        <v>0.55833213128808856</v>
      </c>
      <c r="AC35" s="34">
        <f t="shared" si="16"/>
        <v>0.55833213128808856</v>
      </c>
      <c r="AD35" s="34">
        <f t="shared" si="17"/>
        <v>0.55833213128808856</v>
      </c>
      <c r="AE35" s="34">
        <f t="shared" si="18"/>
        <v>0.96665124059053342</v>
      </c>
      <c r="AF35" s="34">
        <f t="shared" si="19"/>
        <v>0.96665124059053342</v>
      </c>
      <c r="AG35" s="34">
        <f t="shared" si="20"/>
        <v>-0.20446798153999216</v>
      </c>
      <c r="AH35" s="34">
        <f t="shared" si="21"/>
        <v>0.46796827313687456</v>
      </c>
      <c r="AI35" s="35">
        <f t="shared" si="6"/>
        <v>0</v>
      </c>
      <c r="AJ35" s="174">
        <f t="shared" si="7"/>
        <v>260</v>
      </c>
      <c r="AK35" s="38">
        <f t="shared" si="8"/>
        <v>0</v>
      </c>
      <c r="AL35" s="38">
        <f t="shared" si="22"/>
        <v>0</v>
      </c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</row>
    <row r="36" spans="1:60" ht="15" x14ac:dyDescent="0.2">
      <c r="A36" s="254" t="s">
        <v>80</v>
      </c>
      <c r="B36" s="255"/>
      <c r="C36" s="255"/>
      <c r="D36" s="256"/>
      <c r="E36" s="43"/>
      <c r="F36" s="136">
        <v>25385</v>
      </c>
      <c r="G36" s="31">
        <f>G35+1</f>
        <v>14</v>
      </c>
      <c r="H36" s="31"/>
      <c r="I36" s="31"/>
      <c r="J36" s="181"/>
      <c r="K36" s="167"/>
      <c r="L36" s="167">
        <f t="shared" si="9"/>
        <v>0</v>
      </c>
      <c r="M36" s="168">
        <v>0</v>
      </c>
      <c r="N36" s="168">
        <f t="shared" si="0"/>
        <v>0</v>
      </c>
      <c r="O36" s="33"/>
      <c r="P36" s="33">
        <f t="shared" si="1"/>
        <v>0</v>
      </c>
      <c r="Q36" s="37">
        <f t="shared" si="2"/>
        <v>0</v>
      </c>
      <c r="R36" s="37">
        <f t="shared" si="3"/>
        <v>0</v>
      </c>
      <c r="S36" s="32">
        <f t="shared" si="10"/>
        <v>0</v>
      </c>
      <c r="T36" s="34">
        <f t="shared" si="11"/>
        <v>0</v>
      </c>
      <c r="U36" s="34">
        <f t="shared" si="12"/>
        <v>0</v>
      </c>
      <c r="V36" s="34">
        <f t="shared" si="4"/>
        <v>0</v>
      </c>
      <c r="W36" s="34">
        <f t="shared" si="23"/>
        <v>0</v>
      </c>
      <c r="X36" s="35"/>
      <c r="Y36" s="36">
        <f t="shared" si="13"/>
        <v>0</v>
      </c>
      <c r="Z36" s="35">
        <f t="shared" si="14"/>
        <v>0</v>
      </c>
      <c r="AA36" s="37">
        <f t="shared" si="5"/>
        <v>0.19063514421748007</v>
      </c>
      <c r="AB36" s="37">
        <f t="shared" si="15"/>
        <v>0.58255566634772205</v>
      </c>
      <c r="AC36" s="34">
        <f t="shared" si="16"/>
        <v>0.58255566634772205</v>
      </c>
      <c r="AD36" s="34">
        <f t="shared" si="17"/>
        <v>0.58255566634772205</v>
      </c>
      <c r="AE36" s="34">
        <f t="shared" si="18"/>
        <v>0.97814027351114263</v>
      </c>
      <c r="AF36" s="34">
        <f t="shared" si="19"/>
        <v>0.97814027351114263</v>
      </c>
      <c r="AG36" s="34">
        <f t="shared" si="20"/>
        <v>-0.23004204638154999</v>
      </c>
      <c r="AH36" s="34">
        <f t="shared" si="21"/>
        <v>0.49723104833920251</v>
      </c>
      <c r="AI36" s="35">
        <f t="shared" si="6"/>
        <v>0</v>
      </c>
      <c r="AJ36" s="174">
        <f t="shared" si="7"/>
        <v>260</v>
      </c>
      <c r="AK36" s="38">
        <f t="shared" si="8"/>
        <v>0</v>
      </c>
      <c r="AL36" s="38">
        <f t="shared" si="22"/>
        <v>0</v>
      </c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</row>
    <row r="37" spans="1:60" ht="13.5" customHeight="1" x14ac:dyDescent="0.2">
      <c r="A37" s="69"/>
      <c r="B37" s="66"/>
      <c r="C37" s="66"/>
      <c r="D37" s="90"/>
      <c r="E37" s="43"/>
      <c r="F37" s="136">
        <v>25416</v>
      </c>
      <c r="G37" s="31">
        <v>14</v>
      </c>
      <c r="H37" s="31"/>
      <c r="I37" s="31"/>
      <c r="J37" s="181"/>
      <c r="K37" s="167"/>
      <c r="L37" s="167">
        <f t="shared" si="9"/>
        <v>0</v>
      </c>
      <c r="M37" s="168">
        <v>0</v>
      </c>
      <c r="N37" s="168">
        <f t="shared" si="0"/>
        <v>0</v>
      </c>
      <c r="O37" s="33"/>
      <c r="P37" s="33">
        <f t="shared" si="1"/>
        <v>0</v>
      </c>
      <c r="Q37" s="37">
        <f t="shared" si="2"/>
        <v>0</v>
      </c>
      <c r="R37" s="37">
        <f t="shared" si="3"/>
        <v>0</v>
      </c>
      <c r="S37" s="32">
        <f t="shared" si="10"/>
        <v>0</v>
      </c>
      <c r="T37" s="34">
        <f t="shared" si="11"/>
        <v>0</v>
      </c>
      <c r="U37" s="34">
        <f t="shared" si="12"/>
        <v>0</v>
      </c>
      <c r="V37" s="34">
        <f t="shared" si="4"/>
        <v>0</v>
      </c>
      <c r="W37" s="34">
        <f t="shared" si="23"/>
        <v>0</v>
      </c>
      <c r="X37" s="35"/>
      <c r="Y37" s="36">
        <f t="shared" si="13"/>
        <v>0</v>
      </c>
      <c r="Z37" s="35">
        <f t="shared" si="14"/>
        <v>0</v>
      </c>
      <c r="AA37" s="37">
        <f t="shared" si="5"/>
        <v>0.19063514421748007</v>
      </c>
      <c r="AB37" s="37">
        <f t="shared" si="15"/>
        <v>0.58255566634772205</v>
      </c>
      <c r="AC37" s="34">
        <f t="shared" si="16"/>
        <v>0.58255566634772205</v>
      </c>
      <c r="AD37" s="34">
        <f t="shared" si="17"/>
        <v>0.58255566634772205</v>
      </c>
      <c r="AE37" s="34">
        <f t="shared" si="18"/>
        <v>0.97814027351114263</v>
      </c>
      <c r="AF37" s="34">
        <f t="shared" si="19"/>
        <v>0.97814027351114263</v>
      </c>
      <c r="AG37" s="34">
        <f t="shared" si="20"/>
        <v>-0.23004204638154999</v>
      </c>
      <c r="AH37" s="34">
        <f t="shared" si="21"/>
        <v>0.49723104833920251</v>
      </c>
      <c r="AI37" s="35">
        <f t="shared" si="6"/>
        <v>0</v>
      </c>
      <c r="AJ37" s="174">
        <f t="shared" si="7"/>
        <v>260</v>
      </c>
      <c r="AK37" s="38">
        <f t="shared" si="8"/>
        <v>0</v>
      </c>
      <c r="AL37" s="38">
        <f t="shared" si="22"/>
        <v>0</v>
      </c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</row>
    <row r="38" spans="1:60" x14ac:dyDescent="0.2">
      <c r="A38" s="40" t="s">
        <v>150</v>
      </c>
      <c r="B38" s="50" t="s">
        <v>39</v>
      </c>
      <c r="C38" s="50" t="s">
        <v>15</v>
      </c>
      <c r="D38" s="141">
        <v>260</v>
      </c>
      <c r="F38" s="136">
        <v>25447</v>
      </c>
      <c r="G38" s="31">
        <f>G37+1</f>
        <v>15</v>
      </c>
      <c r="H38" s="31"/>
      <c r="I38" s="31"/>
      <c r="J38" s="181"/>
      <c r="K38" s="167"/>
      <c r="L38" s="167">
        <f t="shared" si="9"/>
        <v>0</v>
      </c>
      <c r="M38" s="168">
        <v>0</v>
      </c>
      <c r="N38" s="168">
        <f t="shared" si="0"/>
        <v>0</v>
      </c>
      <c r="O38" s="33"/>
      <c r="P38" s="33">
        <f t="shared" si="1"/>
        <v>0</v>
      </c>
      <c r="Q38" s="37">
        <f t="shared" si="2"/>
        <v>0</v>
      </c>
      <c r="R38" s="37">
        <f t="shared" si="3"/>
        <v>0</v>
      </c>
      <c r="S38" s="32">
        <f t="shared" si="10"/>
        <v>0</v>
      </c>
      <c r="T38" s="34">
        <f t="shared" si="11"/>
        <v>0</v>
      </c>
      <c r="U38" s="34">
        <f t="shared" si="12"/>
        <v>0</v>
      </c>
      <c r="V38" s="34">
        <f t="shared" si="4"/>
        <v>0</v>
      </c>
      <c r="W38" s="34">
        <f t="shared" si="23"/>
        <v>0</v>
      </c>
      <c r="X38" s="35"/>
      <c r="Y38" s="36">
        <f t="shared" si="13"/>
        <v>0</v>
      </c>
      <c r="Z38" s="35">
        <f t="shared" si="14"/>
        <v>0</v>
      </c>
      <c r="AA38" s="37">
        <f t="shared" si="5"/>
        <v>0.20425194023301435</v>
      </c>
      <c r="AB38" s="37">
        <f t="shared" si="15"/>
        <v>0.60614284186384715</v>
      </c>
      <c r="AC38" s="34">
        <f t="shared" si="16"/>
        <v>0.60614284186384715</v>
      </c>
      <c r="AD38" s="34">
        <f t="shared" si="17"/>
        <v>0.60614284186384715</v>
      </c>
      <c r="AE38" s="34">
        <f t="shared" si="18"/>
        <v>0.98961934144915897</v>
      </c>
      <c r="AF38" s="34">
        <f t="shared" si="19"/>
        <v>0.98961934144915897</v>
      </c>
      <c r="AG38" s="34">
        <f t="shared" si="20"/>
        <v>-0.25717930713990539</v>
      </c>
      <c r="AH38" s="34">
        <f t="shared" si="21"/>
        <v>0.52566409128596814</v>
      </c>
      <c r="AI38" s="35">
        <f t="shared" si="6"/>
        <v>0</v>
      </c>
      <c r="AJ38" s="174">
        <f t="shared" si="7"/>
        <v>260</v>
      </c>
      <c r="AK38" s="38">
        <f t="shared" si="8"/>
        <v>0</v>
      </c>
      <c r="AL38" s="38">
        <f t="shared" si="22"/>
        <v>0</v>
      </c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</row>
    <row r="39" spans="1:60" ht="13.5" thickBot="1" x14ac:dyDescent="0.25">
      <c r="A39" s="91" t="s">
        <v>139</v>
      </c>
      <c r="B39" s="14"/>
      <c r="C39" s="14"/>
      <c r="D39" s="147"/>
      <c r="F39" s="136">
        <v>25477</v>
      </c>
      <c r="G39" s="31">
        <v>15</v>
      </c>
      <c r="H39" s="31"/>
      <c r="I39" s="31"/>
      <c r="J39" s="181"/>
      <c r="K39" s="167"/>
      <c r="L39" s="167">
        <f t="shared" si="9"/>
        <v>0</v>
      </c>
      <c r="M39" s="168">
        <v>0</v>
      </c>
      <c r="N39" s="168">
        <f t="shared" si="0"/>
        <v>0</v>
      </c>
      <c r="O39" s="33"/>
      <c r="P39" s="33">
        <f t="shared" si="1"/>
        <v>0</v>
      </c>
      <c r="Q39" s="37">
        <f t="shared" si="2"/>
        <v>0</v>
      </c>
      <c r="R39" s="37">
        <f t="shared" si="3"/>
        <v>0</v>
      </c>
      <c r="S39" s="32">
        <f t="shared" si="10"/>
        <v>0</v>
      </c>
      <c r="T39" s="34">
        <f t="shared" si="11"/>
        <v>0</v>
      </c>
      <c r="U39" s="34">
        <f t="shared" si="12"/>
        <v>0</v>
      </c>
      <c r="V39" s="34">
        <f t="shared" si="4"/>
        <v>0</v>
      </c>
      <c r="W39" s="34">
        <f t="shared" si="23"/>
        <v>0</v>
      </c>
      <c r="X39" s="35"/>
      <c r="Y39" s="36">
        <f t="shared" si="13"/>
        <v>0</v>
      </c>
      <c r="Z39" s="35">
        <f t="shared" si="14"/>
        <v>0</v>
      </c>
      <c r="AA39" s="37">
        <f t="shared" si="5"/>
        <v>0.20425194023301435</v>
      </c>
      <c r="AB39" s="37">
        <f t="shared" si="15"/>
        <v>0.60614284186384715</v>
      </c>
      <c r="AC39" s="34">
        <f t="shared" si="16"/>
        <v>0.60614284186384715</v>
      </c>
      <c r="AD39" s="34">
        <f t="shared" si="17"/>
        <v>0.60614284186384715</v>
      </c>
      <c r="AE39" s="34">
        <f t="shared" si="18"/>
        <v>0.98961934144915897</v>
      </c>
      <c r="AF39" s="34">
        <f t="shared" si="19"/>
        <v>0.98961934144915897</v>
      </c>
      <c r="AG39" s="34">
        <f t="shared" si="20"/>
        <v>-0.25717930713990539</v>
      </c>
      <c r="AH39" s="34">
        <f t="shared" si="21"/>
        <v>0.52566409128596814</v>
      </c>
      <c r="AI39" s="35">
        <f t="shared" si="6"/>
        <v>0</v>
      </c>
      <c r="AJ39" s="174">
        <f t="shared" si="7"/>
        <v>260</v>
      </c>
      <c r="AK39" s="38">
        <f t="shared" si="8"/>
        <v>0</v>
      </c>
      <c r="AL39" s="38">
        <f t="shared" si="22"/>
        <v>0</v>
      </c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</row>
    <row r="40" spans="1:60" ht="13.5" thickBot="1" x14ac:dyDescent="0.25">
      <c r="A40" s="77"/>
      <c r="F40" s="136">
        <v>25508</v>
      </c>
      <c r="G40" s="31">
        <f>G39+1</f>
        <v>16</v>
      </c>
      <c r="H40" s="31"/>
      <c r="I40" s="31"/>
      <c r="J40" s="181"/>
      <c r="K40" s="167"/>
      <c r="L40" s="167">
        <f t="shared" si="9"/>
        <v>0</v>
      </c>
      <c r="M40" s="168">
        <v>0</v>
      </c>
      <c r="N40" s="168">
        <f t="shared" si="0"/>
        <v>0</v>
      </c>
      <c r="O40" s="33"/>
      <c r="P40" s="33">
        <f t="shared" si="1"/>
        <v>0</v>
      </c>
      <c r="Q40" s="37">
        <f t="shared" si="2"/>
        <v>0</v>
      </c>
      <c r="R40" s="37">
        <f t="shared" si="3"/>
        <v>0</v>
      </c>
      <c r="S40" s="32">
        <f t="shared" si="10"/>
        <v>0</v>
      </c>
      <c r="T40" s="34">
        <f t="shared" si="11"/>
        <v>0</v>
      </c>
      <c r="U40" s="34">
        <f t="shared" si="12"/>
        <v>0</v>
      </c>
      <c r="V40" s="34">
        <f t="shared" si="4"/>
        <v>0</v>
      </c>
      <c r="W40" s="34">
        <f t="shared" si="23"/>
        <v>0</v>
      </c>
      <c r="X40" s="35"/>
      <c r="Y40" s="36">
        <f t="shared" si="13"/>
        <v>0</v>
      </c>
      <c r="Z40" s="35">
        <f t="shared" si="14"/>
        <v>0</v>
      </c>
      <c r="AA40" s="37">
        <f t="shared" si="5"/>
        <v>0.21786873624854861</v>
      </c>
      <c r="AB40" s="37">
        <f t="shared" si="15"/>
        <v>0.62915668798795521</v>
      </c>
      <c r="AC40" s="34">
        <f t="shared" si="16"/>
        <v>0.62915668798795521</v>
      </c>
      <c r="AD40" s="34">
        <f t="shared" si="17"/>
        <v>0.62915668798795521</v>
      </c>
      <c r="AE40" s="34">
        <f t="shared" si="18"/>
        <v>1.0010884597131391</v>
      </c>
      <c r="AF40" s="34">
        <f t="shared" si="19"/>
        <v>1.0010884597131391</v>
      </c>
      <c r="AG40" s="34">
        <f t="shared" si="20"/>
        <v>-0.28594277068497109</v>
      </c>
      <c r="AH40" s="34">
        <f t="shared" si="21"/>
        <v>0.55329092864582008</v>
      </c>
      <c r="AI40" s="35">
        <f t="shared" si="6"/>
        <v>0</v>
      </c>
      <c r="AJ40" s="174">
        <f t="shared" si="7"/>
        <v>260</v>
      </c>
      <c r="AK40" s="38">
        <f t="shared" si="8"/>
        <v>0</v>
      </c>
      <c r="AL40" s="38">
        <f t="shared" si="22"/>
        <v>0</v>
      </c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</row>
    <row r="41" spans="1:60" ht="15" x14ac:dyDescent="0.2">
      <c r="A41" s="264" t="s">
        <v>77</v>
      </c>
      <c r="B41" s="265"/>
      <c r="C41" s="265"/>
      <c r="D41" s="266"/>
      <c r="F41" s="136">
        <v>25538</v>
      </c>
      <c r="G41" s="31">
        <v>16</v>
      </c>
      <c r="H41" s="31"/>
      <c r="I41" s="31"/>
      <c r="J41" s="181"/>
      <c r="K41" s="167"/>
      <c r="L41" s="167">
        <f t="shared" si="9"/>
        <v>0</v>
      </c>
      <c r="M41" s="168">
        <v>0</v>
      </c>
      <c r="N41" s="168">
        <f t="shared" si="0"/>
        <v>0</v>
      </c>
      <c r="O41" s="33"/>
      <c r="P41" s="33">
        <f t="shared" si="1"/>
        <v>0</v>
      </c>
      <c r="Q41" s="37">
        <f t="shared" si="2"/>
        <v>0</v>
      </c>
      <c r="R41" s="37">
        <f t="shared" si="3"/>
        <v>0</v>
      </c>
      <c r="S41" s="32">
        <f t="shared" si="10"/>
        <v>0</v>
      </c>
      <c r="T41" s="34">
        <f t="shared" si="11"/>
        <v>0</v>
      </c>
      <c r="U41" s="34">
        <f t="shared" si="12"/>
        <v>0</v>
      </c>
      <c r="V41" s="34">
        <f t="shared" si="4"/>
        <v>0</v>
      </c>
      <c r="W41" s="34">
        <f t="shared" si="23"/>
        <v>0</v>
      </c>
      <c r="X41" s="35"/>
      <c r="Y41" s="36">
        <f t="shared" si="13"/>
        <v>0</v>
      </c>
      <c r="Z41" s="35">
        <f t="shared" si="14"/>
        <v>0</v>
      </c>
      <c r="AA41" s="37">
        <f t="shared" si="5"/>
        <v>0.21786873624854861</v>
      </c>
      <c r="AB41" s="37">
        <f t="shared" si="15"/>
        <v>0.62915668798795521</v>
      </c>
      <c r="AC41" s="34">
        <f t="shared" si="16"/>
        <v>0.62915668798795521</v>
      </c>
      <c r="AD41" s="34">
        <f t="shared" si="17"/>
        <v>0.62915668798795521</v>
      </c>
      <c r="AE41" s="34">
        <f t="shared" si="18"/>
        <v>1.0010884597131391</v>
      </c>
      <c r="AF41" s="34">
        <f t="shared" si="19"/>
        <v>1.0010884597131391</v>
      </c>
      <c r="AG41" s="34">
        <f t="shared" si="20"/>
        <v>-0.28594277068497109</v>
      </c>
      <c r="AH41" s="34">
        <f t="shared" si="21"/>
        <v>0.55329092864582008</v>
      </c>
      <c r="AI41" s="35">
        <f t="shared" si="6"/>
        <v>0</v>
      </c>
      <c r="AJ41" s="174">
        <f t="shared" si="7"/>
        <v>260</v>
      </c>
      <c r="AK41" s="38">
        <f t="shared" si="8"/>
        <v>0</v>
      </c>
      <c r="AL41" s="38">
        <f t="shared" si="22"/>
        <v>0</v>
      </c>
      <c r="AN41" s="246" t="s">
        <v>119</v>
      </c>
      <c r="AO41" s="230" t="s">
        <v>107</v>
      </c>
      <c r="AP41" s="124"/>
      <c r="AQ41" s="124"/>
      <c r="AR41" s="124"/>
      <c r="AS41" s="124"/>
      <c r="AT41" s="124"/>
      <c r="AU41" s="124"/>
      <c r="AV41" s="246" t="s">
        <v>120</v>
      </c>
      <c r="AW41" s="230"/>
      <c r="AY41" s="229" t="s">
        <v>122</v>
      </c>
      <c r="AZ41" s="229"/>
      <c r="BA41" s="229"/>
      <c r="BB41" s="229"/>
      <c r="BC41" s="229"/>
      <c r="BD41" s="229"/>
      <c r="BE41" s="124"/>
      <c r="BF41" s="124"/>
      <c r="BG41" s="124"/>
      <c r="BH41" s="124"/>
    </row>
    <row r="42" spans="1:60" ht="13.5" thickBot="1" x14ac:dyDescent="0.25">
      <c r="A42" s="92"/>
      <c r="B42" s="50"/>
      <c r="C42" s="50"/>
      <c r="D42" s="11"/>
      <c r="F42" s="136">
        <v>25569</v>
      </c>
      <c r="G42" s="31">
        <f>G41+1</f>
        <v>17</v>
      </c>
      <c r="H42" s="31"/>
      <c r="I42" s="31"/>
      <c r="J42" s="181"/>
      <c r="K42" s="167"/>
      <c r="L42" s="167">
        <f t="shared" si="9"/>
        <v>0</v>
      </c>
      <c r="M42" s="168">
        <v>0</v>
      </c>
      <c r="N42" s="168">
        <f t="shared" si="0"/>
        <v>0</v>
      </c>
      <c r="O42" s="33"/>
      <c r="P42" s="33">
        <f t="shared" si="1"/>
        <v>0</v>
      </c>
      <c r="Q42" s="37">
        <f t="shared" si="2"/>
        <v>0</v>
      </c>
      <c r="R42" s="37">
        <f t="shared" si="3"/>
        <v>0</v>
      </c>
      <c r="S42" s="32">
        <f t="shared" si="10"/>
        <v>0</v>
      </c>
      <c r="T42" s="34">
        <f t="shared" si="11"/>
        <v>0</v>
      </c>
      <c r="U42" s="34">
        <f t="shared" si="12"/>
        <v>0</v>
      </c>
      <c r="V42" s="34">
        <f t="shared" si="4"/>
        <v>0</v>
      </c>
      <c r="W42" s="34">
        <f t="shared" si="23"/>
        <v>0</v>
      </c>
      <c r="X42" s="35"/>
      <c r="Y42" s="36">
        <f t="shared" si="13"/>
        <v>0</v>
      </c>
      <c r="Z42" s="35">
        <f t="shared" si="14"/>
        <v>0</v>
      </c>
      <c r="AA42" s="37">
        <f t="shared" si="5"/>
        <v>0.23148553226408292</v>
      </c>
      <c r="AB42" s="37">
        <f t="shared" si="15"/>
        <v>0.6516505800933633</v>
      </c>
      <c r="AC42" s="34">
        <f t="shared" si="16"/>
        <v>0.6516505800933633</v>
      </c>
      <c r="AD42" s="34">
        <f t="shared" si="17"/>
        <v>0.6516505800933633</v>
      </c>
      <c r="AE42" s="34">
        <f t="shared" si="18"/>
        <v>1.0125476435931151</v>
      </c>
      <c r="AF42" s="34">
        <f t="shared" si="19"/>
        <v>1.0125476435931151</v>
      </c>
      <c r="AG42" s="34">
        <f t="shared" si="20"/>
        <v>-0.31640177142077069</v>
      </c>
      <c r="AH42" s="34">
        <f t="shared" si="21"/>
        <v>0.58013441999976001</v>
      </c>
      <c r="AI42" s="35">
        <f t="shared" si="6"/>
        <v>0</v>
      </c>
      <c r="AJ42" s="174">
        <f t="shared" si="7"/>
        <v>260</v>
      </c>
      <c r="AK42" s="38">
        <f t="shared" si="8"/>
        <v>0</v>
      </c>
      <c r="AL42" s="38">
        <f t="shared" si="22"/>
        <v>0</v>
      </c>
      <c r="AN42" s="247"/>
      <c r="AO42" s="231"/>
      <c r="AP42" s="124"/>
      <c r="AQ42" s="124"/>
      <c r="AR42" s="124"/>
      <c r="AS42" s="124"/>
      <c r="AT42" s="124"/>
      <c r="AU42" s="124"/>
      <c r="AV42" s="247"/>
      <c r="AW42" s="231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</row>
    <row r="43" spans="1:60" ht="15" thickBot="1" x14ac:dyDescent="0.25">
      <c r="A43" s="40" t="s">
        <v>42</v>
      </c>
      <c r="B43" s="41" t="s">
        <v>23</v>
      </c>
      <c r="C43" s="93" t="s">
        <v>43</v>
      </c>
      <c r="D43" s="148">
        <v>720</v>
      </c>
      <c r="F43" s="136">
        <v>25600</v>
      </c>
      <c r="G43" s="31">
        <v>17</v>
      </c>
      <c r="H43" s="31"/>
      <c r="I43" s="31"/>
      <c r="J43" s="181"/>
      <c r="K43" s="167"/>
      <c r="L43" s="167">
        <f t="shared" si="9"/>
        <v>0</v>
      </c>
      <c r="M43" s="168">
        <v>0</v>
      </c>
      <c r="N43" s="168">
        <f t="shared" si="0"/>
        <v>0</v>
      </c>
      <c r="O43" s="33"/>
      <c r="P43" s="33">
        <f t="shared" si="1"/>
        <v>0</v>
      </c>
      <c r="Q43" s="37">
        <f t="shared" si="2"/>
        <v>0</v>
      </c>
      <c r="R43" s="37">
        <f t="shared" si="3"/>
        <v>0</v>
      </c>
      <c r="S43" s="32">
        <f t="shared" si="10"/>
        <v>0</v>
      </c>
      <c r="T43" s="34">
        <f t="shared" si="11"/>
        <v>0</v>
      </c>
      <c r="U43" s="34">
        <f t="shared" si="12"/>
        <v>0</v>
      </c>
      <c r="V43" s="34">
        <f t="shared" si="4"/>
        <v>0</v>
      </c>
      <c r="W43" s="34">
        <f t="shared" si="23"/>
        <v>0</v>
      </c>
      <c r="X43" s="35"/>
      <c r="Y43" s="36">
        <f t="shared" si="13"/>
        <v>0</v>
      </c>
      <c r="Z43" s="35">
        <f t="shared" si="14"/>
        <v>0</v>
      </c>
      <c r="AA43" s="37">
        <f t="shared" si="5"/>
        <v>0.23148553226408292</v>
      </c>
      <c r="AB43" s="37">
        <f t="shared" si="15"/>
        <v>0.6516505800933633</v>
      </c>
      <c r="AC43" s="34">
        <f t="shared" si="16"/>
        <v>0.6516505800933633</v>
      </c>
      <c r="AD43" s="34">
        <f t="shared" si="17"/>
        <v>0.6516505800933633</v>
      </c>
      <c r="AE43" s="34">
        <f t="shared" si="18"/>
        <v>1.0125476435931151</v>
      </c>
      <c r="AF43" s="34">
        <f t="shared" si="19"/>
        <v>1.0125476435931151</v>
      </c>
      <c r="AG43" s="34">
        <f t="shared" si="20"/>
        <v>-0.31640177142077069</v>
      </c>
      <c r="AH43" s="34">
        <f t="shared" si="21"/>
        <v>0.58013441999976001</v>
      </c>
      <c r="AI43" s="35">
        <f t="shared" si="6"/>
        <v>0</v>
      </c>
      <c r="AJ43" s="174">
        <f t="shared" si="7"/>
        <v>260</v>
      </c>
      <c r="AK43" s="38">
        <f t="shared" si="8"/>
        <v>0</v>
      </c>
      <c r="AL43" s="38">
        <f t="shared" si="22"/>
        <v>0</v>
      </c>
      <c r="AN43" s="248"/>
      <c r="AO43" s="232"/>
      <c r="AP43" s="124"/>
      <c r="AQ43" s="124"/>
      <c r="AR43" s="124"/>
      <c r="AS43" s="124"/>
      <c r="AT43" s="124"/>
      <c r="AU43" s="124"/>
      <c r="AV43" s="125" t="s">
        <v>57</v>
      </c>
      <c r="AW43" s="209" t="s">
        <v>6</v>
      </c>
      <c r="AY43" s="233" t="s">
        <v>123</v>
      </c>
      <c r="AZ43" s="234"/>
      <c r="BA43" s="234"/>
      <c r="BB43" s="235"/>
      <c r="BC43" s="233" t="s">
        <v>124</v>
      </c>
      <c r="BD43" s="234"/>
      <c r="BE43" s="234"/>
      <c r="BF43" s="235"/>
      <c r="BG43" s="124"/>
      <c r="BH43" s="124"/>
    </row>
    <row r="44" spans="1:60" s="57" customFormat="1" ht="15" thickBot="1" x14ac:dyDescent="0.25">
      <c r="A44" s="69" t="s">
        <v>44</v>
      </c>
      <c r="B44" s="94" t="s">
        <v>45</v>
      </c>
      <c r="C44" s="95"/>
      <c r="D44" s="149">
        <f>D43/360</f>
        <v>2</v>
      </c>
      <c r="E44" s="1"/>
      <c r="F44" s="136">
        <v>25628</v>
      </c>
      <c r="G44" s="31">
        <f>G43+1</f>
        <v>18</v>
      </c>
      <c r="H44" s="31"/>
      <c r="I44" s="31"/>
      <c r="J44" s="181"/>
      <c r="K44" s="167"/>
      <c r="L44" s="167">
        <f t="shared" si="9"/>
        <v>0</v>
      </c>
      <c r="M44" s="168">
        <v>0</v>
      </c>
      <c r="N44" s="168">
        <f t="shared" si="0"/>
        <v>0</v>
      </c>
      <c r="O44" s="33"/>
      <c r="P44" s="33">
        <f t="shared" si="1"/>
        <v>0</v>
      </c>
      <c r="Q44" s="37">
        <f t="shared" si="2"/>
        <v>0</v>
      </c>
      <c r="R44" s="37">
        <f t="shared" si="3"/>
        <v>0</v>
      </c>
      <c r="S44" s="32">
        <f t="shared" si="10"/>
        <v>0</v>
      </c>
      <c r="T44" s="34">
        <f t="shared" si="11"/>
        <v>0</v>
      </c>
      <c r="U44" s="34">
        <f t="shared" si="12"/>
        <v>0</v>
      </c>
      <c r="V44" s="34">
        <f t="shared" si="4"/>
        <v>0</v>
      </c>
      <c r="W44" s="34">
        <f t="shared" si="23"/>
        <v>0</v>
      </c>
      <c r="X44" s="35"/>
      <c r="Y44" s="36">
        <f t="shared" si="13"/>
        <v>0</v>
      </c>
      <c r="Z44" s="35">
        <f t="shared" si="14"/>
        <v>0</v>
      </c>
      <c r="AA44" s="37">
        <f t="shared" si="5"/>
        <v>0.24510232827961723</v>
      </c>
      <c r="AB44" s="37">
        <f t="shared" si="15"/>
        <v>0.6736701966655374</v>
      </c>
      <c r="AC44" s="34">
        <f t="shared" si="16"/>
        <v>0.6736701966655374</v>
      </c>
      <c r="AD44" s="34">
        <f t="shared" si="17"/>
        <v>0.6736701966655374</v>
      </c>
      <c r="AE44" s="34">
        <f t="shared" si="18"/>
        <v>1.0239969083606089</v>
      </c>
      <c r="AF44" s="34">
        <f t="shared" si="19"/>
        <v>1.0239969083606089</v>
      </c>
      <c r="AG44" s="34">
        <f t="shared" si="20"/>
        <v>-0.34863225040157847</v>
      </c>
      <c r="AH44" s="34">
        <f t="shared" si="21"/>
        <v>0.6062167767561002</v>
      </c>
      <c r="AI44" s="35">
        <f t="shared" si="6"/>
        <v>0</v>
      </c>
      <c r="AJ44" s="174">
        <f t="shared" si="7"/>
        <v>260</v>
      </c>
      <c r="AK44" s="38">
        <f t="shared" si="8"/>
        <v>0</v>
      </c>
      <c r="AL44" s="38">
        <f t="shared" si="22"/>
        <v>0</v>
      </c>
      <c r="AM44" s="1"/>
      <c r="AN44" s="207">
        <f>S544</f>
        <v>269697</v>
      </c>
      <c r="AO44" s="126">
        <f>O544</f>
        <v>0.30477707006369426</v>
      </c>
      <c r="AP44" s="124"/>
      <c r="AQ44" s="124"/>
      <c r="AR44" s="124"/>
      <c r="AS44" s="124"/>
      <c r="AT44" s="124"/>
      <c r="AU44" s="124"/>
      <c r="AV44" s="127">
        <v>7.9822399999999998E-3</v>
      </c>
      <c r="AW44" s="210">
        <v>1.3505E-5</v>
      </c>
      <c r="AY44" s="225" t="s">
        <v>125</v>
      </c>
      <c r="AZ44" s="226"/>
      <c r="BA44" s="129" t="s">
        <v>126</v>
      </c>
      <c r="BB44" s="227" t="s">
        <v>127</v>
      </c>
      <c r="BC44" s="225" t="s">
        <v>125</v>
      </c>
      <c r="BD44" s="226"/>
      <c r="BE44" s="129" t="s">
        <v>126</v>
      </c>
      <c r="BF44" s="227" t="s">
        <v>127</v>
      </c>
      <c r="BG44" s="124"/>
      <c r="BH44" s="124"/>
    </row>
    <row r="45" spans="1:60" ht="15" thickBot="1" x14ac:dyDescent="0.3">
      <c r="A45" s="69" t="s">
        <v>46</v>
      </c>
      <c r="B45" s="96" t="s">
        <v>74</v>
      </c>
      <c r="C45" s="96" t="s">
        <v>47</v>
      </c>
      <c r="D45" s="150">
        <v>1.4</v>
      </c>
      <c r="F45" s="136">
        <v>25659</v>
      </c>
      <c r="G45" s="31">
        <v>18</v>
      </c>
      <c r="H45" s="31"/>
      <c r="I45" s="31"/>
      <c r="J45" s="181"/>
      <c r="K45" s="167"/>
      <c r="L45" s="167">
        <f t="shared" si="9"/>
        <v>0</v>
      </c>
      <c r="M45" s="168">
        <v>0</v>
      </c>
      <c r="N45" s="168">
        <f t="shared" si="0"/>
        <v>0</v>
      </c>
      <c r="O45" s="33"/>
      <c r="P45" s="33">
        <f t="shared" si="1"/>
        <v>0</v>
      </c>
      <c r="Q45" s="37">
        <f t="shared" si="2"/>
        <v>0</v>
      </c>
      <c r="R45" s="37">
        <f t="shared" si="3"/>
        <v>0</v>
      </c>
      <c r="S45" s="32">
        <f t="shared" si="10"/>
        <v>0</v>
      </c>
      <c r="T45" s="34">
        <f t="shared" si="11"/>
        <v>0</v>
      </c>
      <c r="U45" s="34">
        <f t="shared" si="12"/>
        <v>0</v>
      </c>
      <c r="V45" s="34">
        <f t="shared" si="4"/>
        <v>0</v>
      </c>
      <c r="W45" s="34">
        <f t="shared" si="23"/>
        <v>0</v>
      </c>
      <c r="X45" s="35"/>
      <c r="Y45" s="36">
        <f t="shared" si="13"/>
        <v>0</v>
      </c>
      <c r="Z45" s="35">
        <f t="shared" si="14"/>
        <v>0</v>
      </c>
      <c r="AA45" s="37">
        <f t="shared" si="5"/>
        <v>0.24510232827961723</v>
      </c>
      <c r="AB45" s="37">
        <f t="shared" si="15"/>
        <v>0.6736701966655374</v>
      </c>
      <c r="AC45" s="34">
        <f t="shared" si="16"/>
        <v>0.6736701966655374</v>
      </c>
      <c r="AD45" s="34">
        <f t="shared" si="17"/>
        <v>0.6736701966655374</v>
      </c>
      <c r="AE45" s="34">
        <f t="shared" si="18"/>
        <v>1.0239969083606089</v>
      </c>
      <c r="AF45" s="34">
        <f t="shared" si="19"/>
        <v>1.0239969083606089</v>
      </c>
      <c r="AG45" s="34">
        <f t="shared" si="20"/>
        <v>-0.34863225040157847</v>
      </c>
      <c r="AH45" s="34">
        <f t="shared" si="21"/>
        <v>0.6062167767561002</v>
      </c>
      <c r="AI45" s="35">
        <f t="shared" si="6"/>
        <v>0</v>
      </c>
      <c r="AJ45" s="174">
        <f t="shared" si="7"/>
        <v>260</v>
      </c>
      <c r="AK45" s="38">
        <f t="shared" si="8"/>
        <v>0</v>
      </c>
      <c r="AL45" s="38">
        <f t="shared" si="22"/>
        <v>0</v>
      </c>
      <c r="AN45" s="208">
        <f>D65</f>
        <v>631488</v>
      </c>
      <c r="AO45" s="128">
        <v>40.364539296760498</v>
      </c>
      <c r="AP45" s="124"/>
      <c r="AQ45" s="124"/>
      <c r="AR45" s="124"/>
      <c r="AS45" s="124"/>
      <c r="AT45" s="124"/>
      <c r="AU45" s="124"/>
      <c r="AV45" s="124"/>
      <c r="AW45" s="124"/>
      <c r="AY45" s="130" t="s">
        <v>0</v>
      </c>
      <c r="AZ45" s="131" t="s">
        <v>80</v>
      </c>
      <c r="BA45" s="131" t="s">
        <v>80</v>
      </c>
      <c r="BB45" s="228"/>
      <c r="BC45" s="130" t="s">
        <v>0</v>
      </c>
      <c r="BD45" s="131" t="s">
        <v>80</v>
      </c>
      <c r="BE45" s="131" t="s">
        <v>80</v>
      </c>
      <c r="BF45" s="228"/>
      <c r="BG45" s="124"/>
      <c r="BH45" s="124"/>
    </row>
    <row r="46" spans="1:60" x14ac:dyDescent="0.2">
      <c r="A46" s="281" t="s">
        <v>48</v>
      </c>
      <c r="B46" s="282" t="s">
        <v>49</v>
      </c>
      <c r="C46" s="282" t="s">
        <v>19</v>
      </c>
      <c r="D46" s="283">
        <v>2</v>
      </c>
      <c r="F46" s="136">
        <v>25689</v>
      </c>
      <c r="G46" s="31">
        <f>G45+1</f>
        <v>19</v>
      </c>
      <c r="H46" s="31"/>
      <c r="I46" s="31"/>
      <c r="J46" s="181"/>
      <c r="K46" s="167"/>
      <c r="L46" s="167">
        <f t="shared" si="9"/>
        <v>0</v>
      </c>
      <c r="M46" s="168">
        <v>0</v>
      </c>
      <c r="N46" s="168">
        <f t="shared" si="0"/>
        <v>0</v>
      </c>
      <c r="O46" s="33"/>
      <c r="P46" s="33">
        <f t="shared" si="1"/>
        <v>0</v>
      </c>
      <c r="Q46" s="37">
        <f t="shared" si="2"/>
        <v>0</v>
      </c>
      <c r="R46" s="37">
        <f t="shared" si="3"/>
        <v>0</v>
      </c>
      <c r="S46" s="32">
        <f t="shared" si="10"/>
        <v>0</v>
      </c>
      <c r="T46" s="34">
        <f t="shared" si="11"/>
        <v>0</v>
      </c>
      <c r="U46" s="34">
        <f t="shared" si="12"/>
        <v>0</v>
      </c>
      <c r="V46" s="34">
        <f t="shared" si="4"/>
        <v>0</v>
      </c>
      <c r="W46" s="34">
        <f t="shared" si="23"/>
        <v>0</v>
      </c>
      <c r="X46" s="35"/>
      <c r="Y46" s="36">
        <f t="shared" si="13"/>
        <v>0</v>
      </c>
      <c r="Z46" s="35">
        <f t="shared" si="14"/>
        <v>0</v>
      </c>
      <c r="AA46" s="37">
        <f t="shared" si="5"/>
        <v>0.25871912429515148</v>
      </c>
      <c r="AB46" s="37">
        <f t="shared" si="15"/>
        <v>0.69525499399133828</v>
      </c>
      <c r="AC46" s="34">
        <f t="shared" si="16"/>
        <v>0.69525499399133828</v>
      </c>
      <c r="AD46" s="34">
        <f t="shared" si="17"/>
        <v>0.69525499399133828</v>
      </c>
      <c r="AE46" s="34">
        <f t="shared" si="18"/>
        <v>1.0354362692686498</v>
      </c>
      <c r="AF46" s="34">
        <f t="shared" si="19"/>
        <v>1.0354362692686498</v>
      </c>
      <c r="AG46" s="34">
        <f t="shared" si="20"/>
        <v>-0.38271712533133567</v>
      </c>
      <c r="AH46" s="34">
        <f t="shared" si="21"/>
        <v>0.63155958052909611</v>
      </c>
      <c r="AI46" s="35">
        <f t="shared" si="6"/>
        <v>0</v>
      </c>
      <c r="AJ46" s="174">
        <f t="shared" si="7"/>
        <v>260</v>
      </c>
      <c r="AK46" s="38">
        <f t="shared" si="8"/>
        <v>0</v>
      </c>
      <c r="AL46" s="38">
        <f t="shared" si="22"/>
        <v>0</v>
      </c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Y46" s="134">
        <f>F255</f>
        <v>32051</v>
      </c>
      <c r="AZ46" s="132">
        <f>X255</f>
        <v>260</v>
      </c>
      <c r="BA46" s="132">
        <f>AJ255</f>
        <v>259.66603325143825</v>
      </c>
      <c r="BB46" s="133">
        <f>AZ46-BA46</f>
        <v>0.33396674856174968</v>
      </c>
      <c r="BC46" s="134">
        <f>F544</f>
        <v>40848</v>
      </c>
      <c r="BD46" s="132">
        <f>X544</f>
        <v>309</v>
      </c>
      <c r="BE46" s="132">
        <f>AJ544</f>
        <v>284.11012497409405</v>
      </c>
      <c r="BF46" s="133">
        <f>BD46-BE46</f>
        <v>24.889875025905951</v>
      </c>
      <c r="BG46" s="124"/>
      <c r="BH46" s="124"/>
    </row>
    <row r="47" spans="1:60" ht="13.5" thickBot="1" x14ac:dyDescent="0.25">
      <c r="A47" s="281"/>
      <c r="B47" s="282"/>
      <c r="C47" s="282"/>
      <c r="D47" s="283"/>
      <c r="F47" s="136">
        <v>25720</v>
      </c>
      <c r="G47" s="31">
        <v>19</v>
      </c>
      <c r="H47" s="31"/>
      <c r="I47" s="31"/>
      <c r="J47" s="181"/>
      <c r="K47" s="167"/>
      <c r="L47" s="167">
        <f t="shared" si="9"/>
        <v>0</v>
      </c>
      <c r="M47" s="168">
        <v>0</v>
      </c>
      <c r="N47" s="168">
        <f t="shared" si="0"/>
        <v>0</v>
      </c>
      <c r="O47" s="33"/>
      <c r="P47" s="33">
        <f t="shared" si="1"/>
        <v>0</v>
      </c>
      <c r="Q47" s="37">
        <f t="shared" si="2"/>
        <v>0</v>
      </c>
      <c r="R47" s="37">
        <f t="shared" si="3"/>
        <v>0</v>
      </c>
      <c r="S47" s="32">
        <f t="shared" si="10"/>
        <v>0</v>
      </c>
      <c r="T47" s="34">
        <f t="shared" si="11"/>
        <v>0</v>
      </c>
      <c r="U47" s="34">
        <f t="shared" si="12"/>
        <v>0</v>
      </c>
      <c r="V47" s="34">
        <f t="shared" si="4"/>
        <v>0</v>
      </c>
      <c r="W47" s="34">
        <f t="shared" si="23"/>
        <v>0</v>
      </c>
      <c r="X47" s="35"/>
      <c r="Y47" s="36">
        <f t="shared" si="13"/>
        <v>0</v>
      </c>
      <c r="Z47" s="35">
        <f t="shared" si="14"/>
        <v>0</v>
      </c>
      <c r="AA47" s="37">
        <f t="shared" si="5"/>
        <v>0.25871912429515148</v>
      </c>
      <c r="AB47" s="37">
        <f t="shared" si="15"/>
        <v>0.69525499399133828</v>
      </c>
      <c r="AC47" s="34">
        <f t="shared" si="16"/>
        <v>0.69525499399133828</v>
      </c>
      <c r="AD47" s="34">
        <f t="shared" si="17"/>
        <v>0.69525499399133828</v>
      </c>
      <c r="AE47" s="34">
        <f t="shared" si="18"/>
        <v>1.0354362692686498</v>
      </c>
      <c r="AF47" s="34">
        <f t="shared" si="19"/>
        <v>1.0354362692686498</v>
      </c>
      <c r="AG47" s="34">
        <f t="shared" si="20"/>
        <v>-0.38271712533133567</v>
      </c>
      <c r="AH47" s="34">
        <f t="shared" si="21"/>
        <v>0.63155958052909611</v>
      </c>
      <c r="AI47" s="35">
        <f t="shared" si="6"/>
        <v>0</v>
      </c>
      <c r="AJ47" s="174">
        <f t="shared" si="7"/>
        <v>260</v>
      </c>
      <c r="AK47" s="38">
        <f t="shared" si="8"/>
        <v>0</v>
      </c>
      <c r="AL47" s="38">
        <f t="shared" si="22"/>
        <v>0</v>
      </c>
      <c r="AM47" s="57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</row>
    <row r="48" spans="1:60" ht="15.75" thickBot="1" x14ac:dyDescent="0.25">
      <c r="A48" s="97" t="s">
        <v>50</v>
      </c>
      <c r="B48" s="98" t="s">
        <v>51</v>
      </c>
      <c r="C48" s="99" t="s">
        <v>19</v>
      </c>
      <c r="D48" s="151">
        <f>ro*reD</f>
        <v>3590.5041073953571</v>
      </c>
      <c r="F48" s="136">
        <v>25750</v>
      </c>
      <c r="G48" s="31">
        <f>G47+1</f>
        <v>20</v>
      </c>
      <c r="H48" s="31"/>
      <c r="I48" s="31"/>
      <c r="J48" s="181"/>
      <c r="K48" s="167"/>
      <c r="L48" s="167">
        <f t="shared" si="9"/>
        <v>0</v>
      </c>
      <c r="M48" s="168">
        <v>0</v>
      </c>
      <c r="N48" s="168">
        <f t="shared" si="0"/>
        <v>0</v>
      </c>
      <c r="O48" s="33"/>
      <c r="P48" s="33">
        <f t="shared" si="1"/>
        <v>0</v>
      </c>
      <c r="Q48" s="37">
        <f t="shared" si="2"/>
        <v>0</v>
      </c>
      <c r="R48" s="37">
        <f t="shared" si="3"/>
        <v>0</v>
      </c>
      <c r="S48" s="32">
        <f t="shared" si="10"/>
        <v>0</v>
      </c>
      <c r="T48" s="34">
        <f t="shared" si="11"/>
        <v>0</v>
      </c>
      <c r="U48" s="34">
        <f t="shared" si="12"/>
        <v>0</v>
      </c>
      <c r="V48" s="34">
        <f t="shared" si="4"/>
        <v>0</v>
      </c>
      <c r="W48" s="34">
        <f t="shared" si="23"/>
        <v>0</v>
      </c>
      <c r="X48" s="35"/>
      <c r="Y48" s="36">
        <f t="shared" si="13"/>
        <v>0</v>
      </c>
      <c r="Z48" s="35">
        <f t="shared" si="14"/>
        <v>0</v>
      </c>
      <c r="AA48" s="37">
        <f t="shared" si="5"/>
        <v>0.27233592031068582</v>
      </c>
      <c r="AB48" s="37">
        <f t="shared" si="15"/>
        <v>0.71643933593214137</v>
      </c>
      <c r="AC48" s="34">
        <f t="shared" si="16"/>
        <v>0.71643933593214137</v>
      </c>
      <c r="AD48" s="34">
        <f t="shared" si="17"/>
        <v>0.71643933593214137</v>
      </c>
      <c r="AE48" s="34">
        <f t="shared" si="18"/>
        <v>1.0468657415517895</v>
      </c>
      <c r="AF48" s="34">
        <f t="shared" si="19"/>
        <v>1.0468657415517895</v>
      </c>
      <c r="AG48" s="34">
        <f t="shared" si="20"/>
        <v>-0.41874674830257813</v>
      </c>
      <c r="AH48" s="34">
        <f t="shared" si="21"/>
        <v>0.65618380099646068</v>
      </c>
      <c r="AI48" s="35">
        <f t="shared" si="6"/>
        <v>0</v>
      </c>
      <c r="AJ48" s="174">
        <f t="shared" si="7"/>
        <v>260</v>
      </c>
      <c r="AK48" s="38">
        <f t="shared" si="8"/>
        <v>0</v>
      </c>
      <c r="AL48" s="38">
        <f t="shared" si="22"/>
        <v>0</v>
      </c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Y48" s="229" t="s">
        <v>128</v>
      </c>
      <c r="AZ48" s="229"/>
      <c r="BA48" s="229"/>
      <c r="BB48" s="229"/>
      <c r="BC48" s="236"/>
      <c r="BD48" s="216">
        <v>62</v>
      </c>
      <c r="BE48" s="124"/>
      <c r="BF48" s="124"/>
      <c r="BG48" s="124"/>
      <c r="BH48" s="124"/>
    </row>
    <row r="49" spans="1:38" x14ac:dyDescent="0.2">
      <c r="A49" s="100" t="s">
        <v>52</v>
      </c>
      <c r="B49" s="101" t="s">
        <v>53</v>
      </c>
      <c r="C49" s="101" t="s">
        <v>54</v>
      </c>
      <c r="D49" s="152">
        <f>(1.119*f*m*h*3.281*(Ca/14.5)*(ro*3.281)^2)*0.16*14.5</f>
        <v>953.81792065587217</v>
      </c>
      <c r="F49" s="136">
        <v>25781</v>
      </c>
      <c r="G49" s="31">
        <v>20</v>
      </c>
      <c r="H49" s="31"/>
      <c r="I49" s="31"/>
      <c r="J49" s="181"/>
      <c r="K49" s="167"/>
      <c r="L49" s="167">
        <f t="shared" si="9"/>
        <v>0</v>
      </c>
      <c r="M49" s="168">
        <v>0</v>
      </c>
      <c r="N49" s="168">
        <f t="shared" si="0"/>
        <v>0</v>
      </c>
      <c r="O49" s="33"/>
      <c r="P49" s="33">
        <f t="shared" si="1"/>
        <v>0</v>
      </c>
      <c r="Q49" s="37">
        <f t="shared" si="2"/>
        <v>0</v>
      </c>
      <c r="R49" s="37">
        <f t="shared" si="3"/>
        <v>0</v>
      </c>
      <c r="S49" s="32">
        <f t="shared" si="10"/>
        <v>0</v>
      </c>
      <c r="T49" s="34">
        <f t="shared" si="11"/>
        <v>0</v>
      </c>
      <c r="U49" s="34">
        <f t="shared" si="12"/>
        <v>0</v>
      </c>
      <c r="V49" s="34">
        <f t="shared" si="4"/>
        <v>0</v>
      </c>
      <c r="W49" s="34">
        <f t="shared" si="23"/>
        <v>0</v>
      </c>
      <c r="X49" s="35"/>
      <c r="Y49" s="36">
        <f t="shared" si="13"/>
        <v>0</v>
      </c>
      <c r="Z49" s="35">
        <f t="shared" si="14"/>
        <v>0</v>
      </c>
      <c r="AA49" s="37">
        <f t="shared" si="5"/>
        <v>0.27233592031068582</v>
      </c>
      <c r="AB49" s="37">
        <f t="shared" si="15"/>
        <v>0.71643933593214137</v>
      </c>
      <c r="AC49" s="34">
        <f t="shared" si="16"/>
        <v>0.71643933593214137</v>
      </c>
      <c r="AD49" s="34">
        <f t="shared" si="17"/>
        <v>0.71643933593214137</v>
      </c>
      <c r="AE49" s="34">
        <f t="shared" si="18"/>
        <v>1.0468657415517895</v>
      </c>
      <c r="AF49" s="34">
        <f t="shared" si="19"/>
        <v>1.0468657415517895</v>
      </c>
      <c r="AG49" s="34">
        <f t="shared" si="20"/>
        <v>-0.41874674830257813</v>
      </c>
      <c r="AH49" s="34">
        <f t="shared" si="21"/>
        <v>0.65618380099646068</v>
      </c>
      <c r="AI49" s="35">
        <f t="shared" si="6"/>
        <v>0</v>
      </c>
      <c r="AJ49" s="174">
        <f t="shared" si="7"/>
        <v>260</v>
      </c>
      <c r="AK49" s="38">
        <f t="shared" si="8"/>
        <v>0</v>
      </c>
      <c r="AL49" s="38">
        <f t="shared" si="22"/>
        <v>0</v>
      </c>
    </row>
    <row r="50" spans="1:38" ht="15" thickBot="1" x14ac:dyDescent="0.25">
      <c r="A50" s="102" t="s">
        <v>55</v>
      </c>
      <c r="B50" s="103" t="s">
        <v>75</v>
      </c>
      <c r="C50" s="103"/>
      <c r="D50" s="153">
        <f>0.4*(reD^2-1)</f>
        <v>1.2000000000000002</v>
      </c>
      <c r="F50" s="136">
        <v>25812</v>
      </c>
      <c r="G50" s="31">
        <f>G49+1</f>
        <v>21</v>
      </c>
      <c r="H50" s="31"/>
      <c r="I50" s="31"/>
      <c r="J50" s="181"/>
      <c r="K50" s="167"/>
      <c r="L50" s="167">
        <f t="shared" si="9"/>
        <v>0</v>
      </c>
      <c r="M50" s="168">
        <v>0</v>
      </c>
      <c r="N50" s="168">
        <f t="shared" si="0"/>
        <v>0</v>
      </c>
      <c r="O50" s="33"/>
      <c r="P50" s="33">
        <f t="shared" si="1"/>
        <v>0</v>
      </c>
      <c r="Q50" s="37">
        <f t="shared" si="2"/>
        <v>0</v>
      </c>
      <c r="R50" s="37">
        <f t="shared" si="3"/>
        <v>0</v>
      </c>
      <c r="S50" s="32">
        <f t="shared" si="10"/>
        <v>0</v>
      </c>
      <c r="T50" s="34">
        <f t="shared" si="11"/>
        <v>0</v>
      </c>
      <c r="U50" s="34">
        <f t="shared" si="12"/>
        <v>0</v>
      </c>
      <c r="V50" s="34">
        <f t="shared" si="4"/>
        <v>0</v>
      </c>
      <c r="W50" s="34">
        <f t="shared" si="23"/>
        <v>0</v>
      </c>
      <c r="X50" s="35"/>
      <c r="Y50" s="36">
        <f t="shared" si="13"/>
        <v>0</v>
      </c>
      <c r="Z50" s="35">
        <f t="shared" si="14"/>
        <v>0</v>
      </c>
      <c r="AA50" s="37">
        <f t="shared" si="5"/>
        <v>0.28595271632622005</v>
      </c>
      <c r="AB50" s="37">
        <f t="shared" si="15"/>
        <v>0.73725337258420909</v>
      </c>
      <c r="AC50" s="34">
        <f t="shared" si="16"/>
        <v>0.73725337258420909</v>
      </c>
      <c r="AD50" s="34">
        <f t="shared" si="17"/>
        <v>0.73725337258420909</v>
      </c>
      <c r="AE50" s="34">
        <f t="shared" si="18"/>
        <v>1.0582853404261172</v>
      </c>
      <c r="AF50" s="34">
        <f t="shared" si="19"/>
        <v>1.0582853404261172</v>
      </c>
      <c r="AG50" s="34">
        <f t="shared" si="20"/>
        <v>-0.45681945201365587</v>
      </c>
      <c r="AH50" s="34">
        <f t="shared" si="21"/>
        <v>0.68010981325053754</v>
      </c>
      <c r="AI50" s="35">
        <f t="shared" si="6"/>
        <v>0</v>
      </c>
      <c r="AJ50" s="174">
        <f t="shared" si="7"/>
        <v>260</v>
      </c>
      <c r="AK50" s="38">
        <f t="shared" si="8"/>
        <v>0</v>
      </c>
      <c r="AL50" s="38">
        <f t="shared" si="22"/>
        <v>0</v>
      </c>
    </row>
    <row r="51" spans="1:38" ht="13.5" thickBot="1" x14ac:dyDescent="0.25">
      <c r="A51" s="78" t="s">
        <v>81</v>
      </c>
      <c r="B51" s="79" t="s">
        <v>56</v>
      </c>
      <c r="C51" s="79"/>
      <c r="D51" s="80">
        <f>(reD^4*(LN(reD))/(reD^2-1))+0.25*(1-3*reD^2)</f>
        <v>0.94678496298637471</v>
      </c>
      <c r="F51" s="136">
        <v>25842</v>
      </c>
      <c r="G51" s="31">
        <v>21</v>
      </c>
      <c r="H51" s="31"/>
      <c r="I51" s="31"/>
      <c r="J51" s="181"/>
      <c r="K51" s="167"/>
      <c r="L51" s="167">
        <f t="shared" si="9"/>
        <v>0</v>
      </c>
      <c r="M51" s="168">
        <v>0</v>
      </c>
      <c r="N51" s="168">
        <f t="shared" si="0"/>
        <v>0</v>
      </c>
      <c r="O51" s="33"/>
      <c r="P51" s="33">
        <f t="shared" si="1"/>
        <v>0</v>
      </c>
      <c r="Q51" s="37">
        <f t="shared" si="2"/>
        <v>0</v>
      </c>
      <c r="R51" s="37">
        <f t="shared" si="3"/>
        <v>0</v>
      </c>
      <c r="S51" s="32">
        <f t="shared" si="10"/>
        <v>0</v>
      </c>
      <c r="T51" s="34">
        <f t="shared" si="11"/>
        <v>0</v>
      </c>
      <c r="U51" s="34">
        <f t="shared" si="12"/>
        <v>0</v>
      </c>
      <c r="V51" s="34">
        <f t="shared" si="4"/>
        <v>0</v>
      </c>
      <c r="W51" s="34">
        <f t="shared" si="23"/>
        <v>0</v>
      </c>
      <c r="X51" s="35"/>
      <c r="Y51" s="36">
        <f t="shared" si="13"/>
        <v>0</v>
      </c>
      <c r="Z51" s="35">
        <f t="shared" si="14"/>
        <v>0</v>
      </c>
      <c r="AA51" s="37">
        <f t="shared" si="5"/>
        <v>0.28595271632622005</v>
      </c>
      <c r="AB51" s="37">
        <f t="shared" si="15"/>
        <v>0.73725337258420909</v>
      </c>
      <c r="AC51" s="34">
        <f t="shared" si="16"/>
        <v>0.73725337258420909</v>
      </c>
      <c r="AD51" s="34">
        <f t="shared" si="17"/>
        <v>0.73725337258420909</v>
      </c>
      <c r="AE51" s="34">
        <f t="shared" si="18"/>
        <v>1.0582853404261172</v>
      </c>
      <c r="AF51" s="34">
        <f t="shared" si="19"/>
        <v>1.0582853404261172</v>
      </c>
      <c r="AG51" s="34">
        <f t="shared" si="20"/>
        <v>-0.45681945201365587</v>
      </c>
      <c r="AH51" s="34">
        <f t="shared" si="21"/>
        <v>0.68010981325053754</v>
      </c>
      <c r="AI51" s="35">
        <f t="shared" si="6"/>
        <v>0</v>
      </c>
      <c r="AJ51" s="174">
        <f t="shared" si="7"/>
        <v>260</v>
      </c>
      <c r="AK51" s="38">
        <f t="shared" si="8"/>
        <v>0</v>
      </c>
      <c r="AL51" s="38">
        <f t="shared" si="22"/>
        <v>0</v>
      </c>
    </row>
    <row r="52" spans="1:38" ht="15" x14ac:dyDescent="0.2">
      <c r="A52" s="267" t="s">
        <v>82</v>
      </c>
      <c r="B52" s="268"/>
      <c r="C52" s="268"/>
      <c r="D52" s="269"/>
      <c r="F52" s="136">
        <v>25873</v>
      </c>
      <c r="G52" s="31">
        <f>G51+1</f>
        <v>22</v>
      </c>
      <c r="H52" s="31"/>
      <c r="I52" s="31"/>
      <c r="J52" s="181"/>
      <c r="K52" s="167"/>
      <c r="L52" s="167">
        <f t="shared" si="9"/>
        <v>0</v>
      </c>
      <c r="M52" s="168">
        <v>0</v>
      </c>
      <c r="N52" s="168">
        <f t="shared" si="0"/>
        <v>0</v>
      </c>
      <c r="O52" s="33"/>
      <c r="P52" s="33">
        <f t="shared" si="1"/>
        <v>0</v>
      </c>
      <c r="Q52" s="37">
        <f t="shared" si="2"/>
        <v>0</v>
      </c>
      <c r="R52" s="37">
        <f t="shared" si="3"/>
        <v>0</v>
      </c>
      <c r="S52" s="32">
        <f t="shared" si="10"/>
        <v>0</v>
      </c>
      <c r="T52" s="34">
        <f t="shared" si="11"/>
        <v>0</v>
      </c>
      <c r="U52" s="34">
        <f t="shared" si="12"/>
        <v>0</v>
      </c>
      <c r="V52" s="34">
        <f t="shared" si="4"/>
        <v>0</v>
      </c>
      <c r="W52" s="34">
        <f t="shared" si="23"/>
        <v>0</v>
      </c>
      <c r="X52" s="35"/>
      <c r="Y52" s="36">
        <f t="shared" si="13"/>
        <v>0</v>
      </c>
      <c r="Z52" s="35">
        <f t="shared" si="14"/>
        <v>0</v>
      </c>
      <c r="AA52" s="37">
        <f t="shared" si="5"/>
        <v>0.29956951234175438</v>
      </c>
      <c r="AB52" s="37">
        <f t="shared" si="15"/>
        <v>0.7577237328856925</v>
      </c>
      <c r="AC52" s="34">
        <f t="shared" si="16"/>
        <v>0.7577237328856925</v>
      </c>
      <c r="AD52" s="34">
        <f t="shared" si="17"/>
        <v>0.7577237328856925</v>
      </c>
      <c r="AE52" s="34">
        <f t="shared" si="18"/>
        <v>1.0696950810892765</v>
      </c>
      <c r="AF52" s="34">
        <f t="shared" si="19"/>
        <v>1.0696950810892765</v>
      </c>
      <c r="AG52" s="34">
        <f t="shared" si="20"/>
        <v>-0.49704218834461422</v>
      </c>
      <c r="AH52" s="34">
        <f t="shared" si="21"/>
        <v>0.70335741465749146</v>
      </c>
      <c r="AI52" s="35">
        <f t="shared" si="6"/>
        <v>0</v>
      </c>
      <c r="AJ52" s="174">
        <f t="shared" si="7"/>
        <v>260</v>
      </c>
      <c r="AK52" s="38">
        <f t="shared" si="8"/>
        <v>0</v>
      </c>
      <c r="AL52" s="38">
        <f t="shared" si="22"/>
        <v>0</v>
      </c>
    </row>
    <row r="53" spans="1:38" ht="15" x14ac:dyDescent="0.2">
      <c r="A53" s="104"/>
      <c r="B53" s="105"/>
      <c r="C53" s="105"/>
      <c r="D53" s="106"/>
      <c r="F53" s="136">
        <v>25903</v>
      </c>
      <c r="G53" s="31">
        <v>22</v>
      </c>
      <c r="H53" s="31"/>
      <c r="I53" s="31"/>
      <c r="J53" s="181"/>
      <c r="K53" s="167"/>
      <c r="L53" s="167">
        <f t="shared" si="9"/>
        <v>0</v>
      </c>
      <c r="M53" s="168">
        <v>0</v>
      </c>
      <c r="N53" s="168">
        <f t="shared" si="0"/>
        <v>0</v>
      </c>
      <c r="O53" s="33"/>
      <c r="P53" s="33">
        <f t="shared" si="1"/>
        <v>0</v>
      </c>
      <c r="Q53" s="37">
        <f t="shared" si="2"/>
        <v>0</v>
      </c>
      <c r="R53" s="37">
        <f t="shared" si="3"/>
        <v>0</v>
      </c>
      <c r="S53" s="32">
        <f t="shared" si="10"/>
        <v>0</v>
      </c>
      <c r="T53" s="34">
        <f t="shared" si="11"/>
        <v>0</v>
      </c>
      <c r="U53" s="34">
        <f t="shared" si="12"/>
        <v>0</v>
      </c>
      <c r="V53" s="34">
        <f t="shared" si="4"/>
        <v>0</v>
      </c>
      <c r="W53" s="34">
        <f t="shared" si="23"/>
        <v>0</v>
      </c>
      <c r="X53" s="35"/>
      <c r="Y53" s="36">
        <f t="shared" si="13"/>
        <v>0</v>
      </c>
      <c r="Z53" s="35">
        <f t="shared" si="14"/>
        <v>0</v>
      </c>
      <c r="AA53" s="37">
        <f t="shared" si="5"/>
        <v>0.29956951234175438</v>
      </c>
      <c r="AB53" s="37">
        <f t="shared" si="15"/>
        <v>0.7577237328856925</v>
      </c>
      <c r="AC53" s="34">
        <f t="shared" si="16"/>
        <v>0.7577237328856925</v>
      </c>
      <c r="AD53" s="34">
        <f t="shared" si="17"/>
        <v>0.7577237328856925</v>
      </c>
      <c r="AE53" s="34">
        <f t="shared" si="18"/>
        <v>1.0696950810892765</v>
      </c>
      <c r="AF53" s="34">
        <f t="shared" si="19"/>
        <v>1.0696950810892765</v>
      </c>
      <c r="AG53" s="34">
        <f t="shared" si="20"/>
        <v>-0.49704218834461422</v>
      </c>
      <c r="AH53" s="34">
        <f t="shared" si="21"/>
        <v>0.70335741465749146</v>
      </c>
      <c r="AI53" s="35">
        <f t="shared" si="6"/>
        <v>0</v>
      </c>
      <c r="AJ53" s="174">
        <f t="shared" si="7"/>
        <v>260</v>
      </c>
      <c r="AK53" s="38">
        <f t="shared" si="8"/>
        <v>0</v>
      </c>
      <c r="AL53" s="38">
        <f t="shared" si="22"/>
        <v>0</v>
      </c>
    </row>
    <row r="54" spans="1:38" ht="13.5" customHeight="1" x14ac:dyDescent="0.2">
      <c r="A54" s="240" t="s">
        <v>92</v>
      </c>
      <c r="B54" s="241"/>
      <c r="C54" s="241"/>
      <c r="D54" s="242"/>
      <c r="F54" s="136">
        <v>25934</v>
      </c>
      <c r="G54" s="31">
        <f>G53+1</f>
        <v>23</v>
      </c>
      <c r="H54" s="31"/>
      <c r="I54" s="31"/>
      <c r="J54" s="181"/>
      <c r="K54" s="167"/>
      <c r="L54" s="167">
        <f t="shared" si="9"/>
        <v>0</v>
      </c>
      <c r="M54" s="168">
        <v>0</v>
      </c>
      <c r="N54" s="168">
        <f t="shared" si="0"/>
        <v>0</v>
      </c>
      <c r="O54" s="33"/>
      <c r="P54" s="33">
        <f t="shared" si="1"/>
        <v>0</v>
      </c>
      <c r="Q54" s="37">
        <f t="shared" si="2"/>
        <v>0</v>
      </c>
      <c r="R54" s="37">
        <f t="shared" si="3"/>
        <v>0</v>
      </c>
      <c r="S54" s="32">
        <f t="shared" si="10"/>
        <v>0</v>
      </c>
      <c r="T54" s="34">
        <f t="shared" si="11"/>
        <v>0</v>
      </c>
      <c r="U54" s="34">
        <f t="shared" si="12"/>
        <v>0</v>
      </c>
      <c r="V54" s="34">
        <f t="shared" si="4"/>
        <v>0</v>
      </c>
      <c r="W54" s="34">
        <f t="shared" si="23"/>
        <v>0</v>
      </c>
      <c r="X54" s="35"/>
      <c r="Y54" s="36">
        <f t="shared" si="13"/>
        <v>0</v>
      </c>
      <c r="Z54" s="35">
        <f t="shared" si="14"/>
        <v>0</v>
      </c>
      <c r="AA54" s="37">
        <f t="shared" si="5"/>
        <v>0.31318630835728867</v>
      </c>
      <c r="AB54" s="37">
        <f t="shared" si="15"/>
        <v>0.77787407719507307</v>
      </c>
      <c r="AC54" s="34">
        <f t="shared" si="16"/>
        <v>0.77787407719507307</v>
      </c>
      <c r="AD54" s="34">
        <f t="shared" si="17"/>
        <v>0.77787407719507307</v>
      </c>
      <c r="AE54" s="34">
        <f t="shared" si="18"/>
        <v>1.0810949787204809</v>
      </c>
      <c r="AF54" s="34">
        <f t="shared" si="19"/>
        <v>1.0810949787204809</v>
      </c>
      <c r="AG54" s="34">
        <f t="shared" si="20"/>
        <v>-0.53953126593429979</v>
      </c>
      <c r="AH54" s="34">
        <f t="shared" si="21"/>
        <v>0.72594584123846118</v>
      </c>
      <c r="AI54" s="35">
        <f t="shared" si="6"/>
        <v>0</v>
      </c>
      <c r="AJ54" s="174">
        <f t="shared" si="7"/>
        <v>260</v>
      </c>
      <c r="AK54" s="38">
        <f t="shared" si="8"/>
        <v>0</v>
      </c>
      <c r="AL54" s="38">
        <f t="shared" si="22"/>
        <v>0</v>
      </c>
    </row>
    <row r="55" spans="1:38" x14ac:dyDescent="0.2">
      <c r="A55" s="40"/>
      <c r="B55" s="107"/>
      <c r="C55" s="107"/>
      <c r="D55" s="108"/>
      <c r="F55" s="136">
        <v>25965</v>
      </c>
      <c r="G55" s="31">
        <v>23</v>
      </c>
      <c r="H55" s="31"/>
      <c r="I55" s="31"/>
      <c r="J55" s="181"/>
      <c r="K55" s="167"/>
      <c r="L55" s="167">
        <f t="shared" si="9"/>
        <v>0</v>
      </c>
      <c r="M55" s="168">
        <v>0</v>
      </c>
      <c r="N55" s="168">
        <f t="shared" si="0"/>
        <v>0</v>
      </c>
      <c r="O55" s="33"/>
      <c r="P55" s="33">
        <f t="shared" si="1"/>
        <v>0</v>
      </c>
      <c r="Q55" s="37">
        <f t="shared" si="2"/>
        <v>0</v>
      </c>
      <c r="R55" s="37">
        <f t="shared" si="3"/>
        <v>0</v>
      </c>
      <c r="S55" s="32">
        <f t="shared" si="10"/>
        <v>0</v>
      </c>
      <c r="T55" s="34">
        <f t="shared" si="11"/>
        <v>0</v>
      </c>
      <c r="U55" s="34">
        <f t="shared" si="12"/>
        <v>0</v>
      </c>
      <c r="V55" s="34">
        <f t="shared" si="4"/>
        <v>0</v>
      </c>
      <c r="W55" s="34">
        <f t="shared" si="23"/>
        <v>0</v>
      </c>
      <c r="X55" s="35"/>
      <c r="Y55" s="36">
        <f t="shared" si="13"/>
        <v>0</v>
      </c>
      <c r="Z55" s="35">
        <f t="shared" si="14"/>
        <v>0</v>
      </c>
      <c r="AA55" s="37">
        <f t="shared" si="5"/>
        <v>0.31318630835728867</v>
      </c>
      <c r="AB55" s="37">
        <f t="shared" si="15"/>
        <v>0.77787407719507307</v>
      </c>
      <c r="AC55" s="34">
        <f t="shared" si="16"/>
        <v>0.77787407719507307</v>
      </c>
      <c r="AD55" s="34">
        <f t="shared" si="17"/>
        <v>0.77787407719507307</v>
      </c>
      <c r="AE55" s="34">
        <f t="shared" si="18"/>
        <v>1.0810949787204809</v>
      </c>
      <c r="AF55" s="34">
        <f t="shared" si="19"/>
        <v>1.0810949787204809</v>
      </c>
      <c r="AG55" s="34">
        <f t="shared" si="20"/>
        <v>-0.53953126593429979</v>
      </c>
      <c r="AH55" s="34">
        <f t="shared" si="21"/>
        <v>0.72594584123846118</v>
      </c>
      <c r="AI55" s="35">
        <f t="shared" si="6"/>
        <v>0</v>
      </c>
      <c r="AJ55" s="174">
        <f t="shared" si="7"/>
        <v>260</v>
      </c>
      <c r="AK55" s="38">
        <f t="shared" si="8"/>
        <v>0</v>
      </c>
      <c r="AL55" s="38">
        <f t="shared" si="22"/>
        <v>0</v>
      </c>
    </row>
    <row r="56" spans="1:38" x14ac:dyDescent="0.2">
      <c r="A56" s="109" t="s">
        <v>83</v>
      </c>
      <c r="B56" s="107"/>
      <c r="C56" s="107"/>
      <c r="D56" s="154">
        <v>0.57999999999999996</v>
      </c>
      <c r="F56" s="136">
        <v>25993</v>
      </c>
      <c r="G56" s="31">
        <f>G55+1</f>
        <v>24</v>
      </c>
      <c r="H56" s="31"/>
      <c r="I56" s="31"/>
      <c r="J56" s="181"/>
      <c r="K56" s="167"/>
      <c r="L56" s="167">
        <f t="shared" si="9"/>
        <v>0</v>
      </c>
      <c r="M56" s="168">
        <v>0</v>
      </c>
      <c r="N56" s="168">
        <f t="shared" si="0"/>
        <v>0</v>
      </c>
      <c r="O56" s="33"/>
      <c r="P56" s="33">
        <f t="shared" si="1"/>
        <v>0</v>
      </c>
      <c r="Q56" s="37">
        <f t="shared" si="2"/>
        <v>0</v>
      </c>
      <c r="R56" s="37">
        <f t="shared" si="3"/>
        <v>0</v>
      </c>
      <c r="S56" s="32">
        <f t="shared" si="10"/>
        <v>0</v>
      </c>
      <c r="T56" s="34">
        <f t="shared" si="11"/>
        <v>0</v>
      </c>
      <c r="U56" s="34">
        <f t="shared" si="12"/>
        <v>0</v>
      </c>
      <c r="V56" s="34">
        <f t="shared" si="4"/>
        <v>0</v>
      </c>
      <c r="W56" s="34">
        <f t="shared" si="23"/>
        <v>0</v>
      </c>
      <c r="X56" s="35"/>
      <c r="Y56" s="36">
        <f t="shared" si="13"/>
        <v>0</v>
      </c>
      <c r="Z56" s="35">
        <f t="shared" si="14"/>
        <v>0</v>
      </c>
      <c r="AA56" s="37">
        <f t="shared" si="5"/>
        <v>0.32680310437282295</v>
      </c>
      <c r="AB56" s="37">
        <f t="shared" si="15"/>
        <v>0.79772554298272513</v>
      </c>
      <c r="AC56" s="34">
        <f t="shared" si="16"/>
        <v>0.79772554298272513</v>
      </c>
      <c r="AD56" s="34">
        <f t="shared" si="17"/>
        <v>0.79772554298272513</v>
      </c>
      <c r="AE56" s="34">
        <f t="shared" si="18"/>
        <v>1.0924850484805284</v>
      </c>
      <c r="AF56" s="34">
        <f t="shared" si="19"/>
        <v>1.0924850484805284</v>
      </c>
      <c r="AG56" s="34">
        <f t="shared" si="20"/>
        <v>-0.58441319602904773</v>
      </c>
      <c r="AH56" s="34">
        <f t="shared" si="21"/>
        <v>0.74789378358623548</v>
      </c>
      <c r="AI56" s="35">
        <f t="shared" si="6"/>
        <v>0</v>
      </c>
      <c r="AJ56" s="174">
        <f t="shared" si="7"/>
        <v>260</v>
      </c>
      <c r="AK56" s="38">
        <f t="shared" si="8"/>
        <v>0</v>
      </c>
      <c r="AL56" s="38">
        <f t="shared" si="22"/>
        <v>0</v>
      </c>
    </row>
    <row r="57" spans="1:38" x14ac:dyDescent="0.2">
      <c r="A57" s="109" t="s">
        <v>84</v>
      </c>
      <c r="B57" s="107"/>
      <c r="C57" s="107"/>
      <c r="D57" s="155">
        <f>Ed*Np</f>
        <v>963850.10526315786</v>
      </c>
      <c r="F57" s="136">
        <v>26024</v>
      </c>
      <c r="G57" s="31">
        <v>24</v>
      </c>
      <c r="H57" s="31"/>
      <c r="I57" s="31"/>
      <c r="J57" s="181"/>
      <c r="K57" s="167"/>
      <c r="L57" s="167">
        <f t="shared" si="9"/>
        <v>0</v>
      </c>
      <c r="M57" s="168">
        <v>0</v>
      </c>
      <c r="N57" s="168">
        <f t="shared" si="0"/>
        <v>0</v>
      </c>
      <c r="O57" s="33"/>
      <c r="P57" s="33">
        <f t="shared" si="1"/>
        <v>0</v>
      </c>
      <c r="Q57" s="37">
        <f t="shared" si="2"/>
        <v>0</v>
      </c>
      <c r="R57" s="37">
        <f t="shared" si="3"/>
        <v>0</v>
      </c>
      <c r="S57" s="32">
        <f t="shared" si="10"/>
        <v>0</v>
      </c>
      <c r="T57" s="34">
        <f t="shared" si="11"/>
        <v>0</v>
      </c>
      <c r="U57" s="34">
        <f t="shared" si="12"/>
        <v>0</v>
      </c>
      <c r="V57" s="34">
        <f t="shared" si="4"/>
        <v>0</v>
      </c>
      <c r="W57" s="34">
        <f t="shared" si="23"/>
        <v>0</v>
      </c>
      <c r="X57" s="35"/>
      <c r="Y57" s="36">
        <f t="shared" si="13"/>
        <v>0</v>
      </c>
      <c r="Z57" s="35">
        <f t="shared" si="14"/>
        <v>0</v>
      </c>
      <c r="AA57" s="37">
        <f t="shared" si="5"/>
        <v>0.32680310437282295</v>
      </c>
      <c r="AB57" s="37">
        <f t="shared" si="15"/>
        <v>0.79772554298272513</v>
      </c>
      <c r="AC57" s="34">
        <f t="shared" si="16"/>
        <v>0.79772554298272513</v>
      </c>
      <c r="AD57" s="34">
        <f t="shared" si="17"/>
        <v>0.79772554298272513</v>
      </c>
      <c r="AE57" s="34">
        <f t="shared" si="18"/>
        <v>1.0924850484805284</v>
      </c>
      <c r="AF57" s="34">
        <f t="shared" si="19"/>
        <v>1.0924850484805284</v>
      </c>
      <c r="AG57" s="34">
        <f t="shared" si="20"/>
        <v>-0.58441319602904773</v>
      </c>
      <c r="AH57" s="34">
        <f t="shared" si="21"/>
        <v>0.74789378358623548</v>
      </c>
      <c r="AI57" s="35">
        <f t="shared" si="6"/>
        <v>0</v>
      </c>
      <c r="AJ57" s="174">
        <f t="shared" si="7"/>
        <v>260</v>
      </c>
      <c r="AK57" s="38">
        <f t="shared" si="8"/>
        <v>0</v>
      </c>
      <c r="AL57" s="38">
        <f t="shared" si="22"/>
        <v>0</v>
      </c>
    </row>
    <row r="58" spans="1:38" x14ac:dyDescent="0.2">
      <c r="A58" s="40" t="s">
        <v>89</v>
      </c>
      <c r="B58" s="68"/>
      <c r="C58" s="68"/>
      <c r="D58" s="154">
        <v>0.5</v>
      </c>
      <c r="F58" s="136">
        <v>26054</v>
      </c>
      <c r="G58" s="31">
        <f>G57+1</f>
        <v>25</v>
      </c>
      <c r="H58" s="31"/>
      <c r="I58" s="31"/>
      <c r="J58" s="181"/>
      <c r="K58" s="167"/>
      <c r="L58" s="167">
        <f t="shared" si="9"/>
        <v>0</v>
      </c>
      <c r="M58" s="168">
        <v>0</v>
      </c>
      <c r="N58" s="168">
        <f t="shared" si="0"/>
        <v>0</v>
      </c>
      <c r="O58" s="33"/>
      <c r="P58" s="33">
        <f t="shared" si="1"/>
        <v>0</v>
      </c>
      <c r="Q58" s="37">
        <f t="shared" si="2"/>
        <v>0</v>
      </c>
      <c r="R58" s="37">
        <f t="shared" si="3"/>
        <v>0</v>
      </c>
      <c r="S58" s="32">
        <f t="shared" si="10"/>
        <v>0</v>
      </c>
      <c r="T58" s="34">
        <f t="shared" si="11"/>
        <v>0</v>
      </c>
      <c r="U58" s="34">
        <f t="shared" si="12"/>
        <v>0</v>
      </c>
      <c r="V58" s="34">
        <f t="shared" si="4"/>
        <v>0</v>
      </c>
      <c r="W58" s="34">
        <f t="shared" si="23"/>
        <v>0</v>
      </c>
      <c r="X58" s="35"/>
      <c r="Y58" s="36">
        <f t="shared" si="13"/>
        <v>0</v>
      </c>
      <c r="Z58" s="35">
        <f t="shared" si="14"/>
        <v>0</v>
      </c>
      <c r="AA58" s="37">
        <f t="shared" si="5"/>
        <v>0.34041990038835729</v>
      </c>
      <c r="AB58" s="37">
        <f t="shared" si="15"/>
        <v>0.81729710788490195</v>
      </c>
      <c r="AC58" s="34">
        <f t="shared" si="16"/>
        <v>0.81729710788490195</v>
      </c>
      <c r="AD58" s="34">
        <f t="shared" si="17"/>
        <v>0.81729710788490195</v>
      </c>
      <c r="AE58" s="34">
        <f t="shared" si="18"/>
        <v>1.1038653055118193</v>
      </c>
      <c r="AF58" s="34">
        <f t="shared" si="19"/>
        <v>1.1038653055118193</v>
      </c>
      <c r="AG58" s="34">
        <f t="shared" si="20"/>
        <v>-0.63182565854777395</v>
      </c>
      <c r="AH58" s="34">
        <f t="shared" si="21"/>
        <v>0.7692194023306177</v>
      </c>
      <c r="AI58" s="35">
        <f t="shared" si="6"/>
        <v>0</v>
      </c>
      <c r="AJ58" s="174">
        <f t="shared" si="7"/>
        <v>260</v>
      </c>
      <c r="AK58" s="38">
        <f t="shared" si="8"/>
        <v>0</v>
      </c>
      <c r="AL58" s="38">
        <f t="shared" si="22"/>
        <v>0</v>
      </c>
    </row>
    <row r="59" spans="1:38" x14ac:dyDescent="0.2">
      <c r="A59" s="109" t="s">
        <v>87</v>
      </c>
      <c r="B59" s="107"/>
      <c r="C59" s="107"/>
      <c r="D59" s="155">
        <f>D57*D58</f>
        <v>481925.05263157893</v>
      </c>
      <c r="F59" s="136">
        <v>26085</v>
      </c>
      <c r="G59" s="31">
        <v>25</v>
      </c>
      <c r="H59" s="31"/>
      <c r="I59" s="31"/>
      <c r="J59" s="181"/>
      <c r="K59" s="167"/>
      <c r="L59" s="167">
        <f t="shared" si="9"/>
        <v>0</v>
      </c>
      <c r="M59" s="168">
        <v>0</v>
      </c>
      <c r="N59" s="168">
        <f t="shared" si="0"/>
        <v>0</v>
      </c>
      <c r="O59" s="33"/>
      <c r="P59" s="33">
        <f t="shared" si="1"/>
        <v>0</v>
      </c>
      <c r="Q59" s="37">
        <f t="shared" si="2"/>
        <v>0</v>
      </c>
      <c r="R59" s="37">
        <f t="shared" si="3"/>
        <v>0</v>
      </c>
      <c r="S59" s="32">
        <f t="shared" si="10"/>
        <v>0</v>
      </c>
      <c r="T59" s="34">
        <f t="shared" si="11"/>
        <v>0</v>
      </c>
      <c r="U59" s="34">
        <f t="shared" si="12"/>
        <v>0</v>
      </c>
      <c r="V59" s="34">
        <f t="shared" si="4"/>
        <v>0</v>
      </c>
      <c r="W59" s="34">
        <f t="shared" si="23"/>
        <v>0</v>
      </c>
      <c r="X59" s="35"/>
      <c r="Y59" s="36">
        <f t="shared" si="13"/>
        <v>0</v>
      </c>
      <c r="Z59" s="35">
        <f t="shared" si="14"/>
        <v>0</v>
      </c>
      <c r="AA59" s="37">
        <f t="shared" si="5"/>
        <v>0.34041990038835729</v>
      </c>
      <c r="AB59" s="37">
        <f t="shared" si="15"/>
        <v>0.81729710788490195</v>
      </c>
      <c r="AC59" s="34">
        <f t="shared" si="16"/>
        <v>0.81729710788490195</v>
      </c>
      <c r="AD59" s="34">
        <f t="shared" si="17"/>
        <v>0.81729710788490195</v>
      </c>
      <c r="AE59" s="34">
        <f t="shared" si="18"/>
        <v>1.1038653055118193</v>
      </c>
      <c r="AF59" s="34">
        <f t="shared" si="19"/>
        <v>1.1038653055118193</v>
      </c>
      <c r="AG59" s="34">
        <f t="shared" si="20"/>
        <v>-0.63182565854777395</v>
      </c>
      <c r="AH59" s="34">
        <f t="shared" si="21"/>
        <v>0.7692194023306177</v>
      </c>
      <c r="AI59" s="35">
        <f t="shared" si="6"/>
        <v>0</v>
      </c>
      <c r="AJ59" s="174">
        <f t="shared" si="7"/>
        <v>260</v>
      </c>
      <c r="AK59" s="38">
        <f t="shared" si="8"/>
        <v>0</v>
      </c>
      <c r="AL59" s="38">
        <f t="shared" si="22"/>
        <v>0</v>
      </c>
    </row>
    <row r="60" spans="1:38" x14ac:dyDescent="0.2">
      <c r="A60" s="40" t="s">
        <v>88</v>
      </c>
      <c r="B60" s="50"/>
      <c r="C60" s="50"/>
      <c r="D60" s="156">
        <f>D58*Ed</f>
        <v>0.28999999999999998</v>
      </c>
      <c r="F60" s="136">
        <v>26115</v>
      </c>
      <c r="G60" s="31">
        <f>G59+1</f>
        <v>26</v>
      </c>
      <c r="H60" s="31"/>
      <c r="I60" s="31"/>
      <c r="J60" s="181"/>
      <c r="K60" s="167"/>
      <c r="L60" s="167">
        <f t="shared" si="9"/>
        <v>0</v>
      </c>
      <c r="M60" s="168">
        <v>0</v>
      </c>
      <c r="N60" s="168">
        <f t="shared" si="0"/>
        <v>0</v>
      </c>
      <c r="O60" s="33"/>
      <c r="P60" s="33">
        <f t="shared" si="1"/>
        <v>0</v>
      </c>
      <c r="Q60" s="37">
        <f t="shared" si="2"/>
        <v>0</v>
      </c>
      <c r="R60" s="37">
        <f t="shared" si="3"/>
        <v>0</v>
      </c>
      <c r="S60" s="32">
        <f t="shared" si="10"/>
        <v>0</v>
      </c>
      <c r="T60" s="34">
        <f t="shared" si="11"/>
        <v>0</v>
      </c>
      <c r="U60" s="34">
        <f t="shared" si="12"/>
        <v>0</v>
      </c>
      <c r="V60" s="34">
        <f t="shared" si="4"/>
        <v>0</v>
      </c>
      <c r="W60" s="34">
        <f t="shared" si="23"/>
        <v>0</v>
      </c>
      <c r="X60" s="35"/>
      <c r="Y60" s="36">
        <f t="shared" si="13"/>
        <v>0</v>
      </c>
      <c r="Z60" s="35">
        <f t="shared" si="14"/>
        <v>0</v>
      </c>
      <c r="AA60" s="37">
        <f t="shared" si="5"/>
        <v>0.35403669640389152</v>
      </c>
      <c r="AB60" s="37">
        <f t="shared" si="15"/>
        <v>0.83660588812199443</v>
      </c>
      <c r="AC60" s="34">
        <f t="shared" si="16"/>
        <v>0.83660588812199443</v>
      </c>
      <c r="AD60" s="34">
        <f t="shared" si="17"/>
        <v>0.83660588812199443</v>
      </c>
      <c r="AE60" s="34">
        <f t="shared" si="18"/>
        <v>1.1152357649383697</v>
      </c>
      <c r="AF60" s="34">
        <f t="shared" si="19"/>
        <v>1.1152357649383697</v>
      </c>
      <c r="AG60" s="34">
        <f t="shared" si="20"/>
        <v>-0.68191860317821662</v>
      </c>
      <c r="AH60" s="34">
        <f t="shared" si="21"/>
        <v>0.78994034316527695</v>
      </c>
      <c r="AI60" s="35">
        <f t="shared" si="6"/>
        <v>0</v>
      </c>
      <c r="AJ60" s="174">
        <f t="shared" si="7"/>
        <v>260</v>
      </c>
      <c r="AK60" s="38">
        <f t="shared" si="8"/>
        <v>0</v>
      </c>
      <c r="AL60" s="38">
        <f t="shared" si="22"/>
        <v>0</v>
      </c>
    </row>
    <row r="61" spans="1:38" x14ac:dyDescent="0.2">
      <c r="A61" s="112"/>
      <c r="B61" s="111"/>
      <c r="C61" s="111"/>
      <c r="D61" s="113"/>
      <c r="F61" s="136">
        <v>26146</v>
      </c>
      <c r="G61" s="31">
        <v>26</v>
      </c>
      <c r="H61" s="31"/>
      <c r="I61" s="31"/>
      <c r="J61" s="181"/>
      <c r="K61" s="167"/>
      <c r="L61" s="167">
        <f t="shared" si="9"/>
        <v>0</v>
      </c>
      <c r="M61" s="168">
        <v>0</v>
      </c>
      <c r="N61" s="168">
        <f t="shared" si="0"/>
        <v>0</v>
      </c>
      <c r="O61" s="33"/>
      <c r="P61" s="33">
        <f t="shared" si="1"/>
        <v>0</v>
      </c>
      <c r="Q61" s="37">
        <f t="shared" si="2"/>
        <v>0</v>
      </c>
      <c r="R61" s="37">
        <f t="shared" si="3"/>
        <v>0</v>
      </c>
      <c r="S61" s="32">
        <f t="shared" si="10"/>
        <v>0</v>
      </c>
      <c r="T61" s="34">
        <f t="shared" si="11"/>
        <v>0</v>
      </c>
      <c r="U61" s="34">
        <f t="shared" si="12"/>
        <v>0</v>
      </c>
      <c r="V61" s="34">
        <f t="shared" si="4"/>
        <v>0</v>
      </c>
      <c r="W61" s="34">
        <f t="shared" si="23"/>
        <v>0</v>
      </c>
      <c r="X61" s="35"/>
      <c r="Y61" s="36">
        <f t="shared" si="13"/>
        <v>0</v>
      </c>
      <c r="Z61" s="35">
        <f t="shared" si="14"/>
        <v>0</v>
      </c>
      <c r="AA61" s="37">
        <f t="shared" si="5"/>
        <v>0.35403669640389152</v>
      </c>
      <c r="AB61" s="37">
        <f t="shared" si="15"/>
        <v>0.83660588812199443</v>
      </c>
      <c r="AC61" s="34">
        <f t="shared" si="16"/>
        <v>0.83660588812199443</v>
      </c>
      <c r="AD61" s="34">
        <f t="shared" si="17"/>
        <v>0.83660588812199443</v>
      </c>
      <c r="AE61" s="34">
        <f t="shared" si="18"/>
        <v>1.1152357649383697</v>
      </c>
      <c r="AF61" s="34">
        <f t="shared" si="19"/>
        <v>1.1152357649383697</v>
      </c>
      <c r="AG61" s="34">
        <f t="shared" si="20"/>
        <v>-0.68191860317821662</v>
      </c>
      <c r="AH61" s="34">
        <f t="shared" si="21"/>
        <v>0.78994034316527695</v>
      </c>
      <c r="AI61" s="35">
        <f t="shared" si="6"/>
        <v>0</v>
      </c>
      <c r="AJ61" s="174">
        <f t="shared" si="7"/>
        <v>260</v>
      </c>
      <c r="AK61" s="38">
        <f t="shared" si="8"/>
        <v>0</v>
      </c>
      <c r="AL61" s="38">
        <f t="shared" si="22"/>
        <v>0</v>
      </c>
    </row>
    <row r="62" spans="1:38" ht="13.5" x14ac:dyDescent="0.2">
      <c r="A62" s="251" t="s">
        <v>91</v>
      </c>
      <c r="B62" s="252"/>
      <c r="C62" s="252"/>
      <c r="D62" s="253"/>
      <c r="F62" s="136">
        <v>26177</v>
      </c>
      <c r="G62" s="31">
        <f>G61+1</f>
        <v>27</v>
      </c>
      <c r="H62" s="31"/>
      <c r="I62" s="31"/>
      <c r="J62" s="181"/>
      <c r="K62" s="167"/>
      <c r="L62" s="167">
        <f t="shared" si="9"/>
        <v>0</v>
      </c>
      <c r="M62" s="168">
        <v>0</v>
      </c>
      <c r="N62" s="168">
        <f t="shared" si="0"/>
        <v>0</v>
      </c>
      <c r="O62" s="33"/>
      <c r="P62" s="33">
        <f t="shared" si="1"/>
        <v>0</v>
      </c>
      <c r="Q62" s="37">
        <f t="shared" si="2"/>
        <v>0</v>
      </c>
      <c r="R62" s="37">
        <f t="shared" si="3"/>
        <v>0</v>
      </c>
      <c r="S62" s="32">
        <f t="shared" si="10"/>
        <v>0</v>
      </c>
      <c r="T62" s="34">
        <f t="shared" si="11"/>
        <v>0</v>
      </c>
      <c r="U62" s="34">
        <f t="shared" si="12"/>
        <v>0</v>
      </c>
      <c r="V62" s="34">
        <f t="shared" si="4"/>
        <v>0</v>
      </c>
      <c r="W62" s="34">
        <f t="shared" si="23"/>
        <v>0</v>
      </c>
      <c r="X62" s="35"/>
      <c r="Y62" s="36">
        <f t="shared" si="13"/>
        <v>0</v>
      </c>
      <c r="Z62" s="35">
        <f t="shared" si="14"/>
        <v>0</v>
      </c>
      <c r="AA62" s="37">
        <f t="shared" si="5"/>
        <v>0.36765349241942585</v>
      </c>
      <c r="AB62" s="37">
        <f t="shared" si="15"/>
        <v>0.85566738582250346</v>
      </c>
      <c r="AC62" s="34">
        <f t="shared" si="16"/>
        <v>0.85566738582250346</v>
      </c>
      <c r="AD62" s="34">
        <f t="shared" si="17"/>
        <v>0.85566738582250346</v>
      </c>
      <c r="AE62" s="34">
        <f t="shared" si="18"/>
        <v>1.1265964418658296</v>
      </c>
      <c r="AF62" s="34">
        <f t="shared" si="19"/>
        <v>1.1265964418658296</v>
      </c>
      <c r="AG62" s="34">
        <f t="shared" si="20"/>
        <v>-0.73485550352082241</v>
      </c>
      <c r="AH62" s="34">
        <f t="shared" si="21"/>
        <v>0.81007375144852101</v>
      </c>
      <c r="AI62" s="35">
        <f t="shared" si="6"/>
        <v>0</v>
      </c>
      <c r="AJ62" s="174">
        <f t="shared" si="7"/>
        <v>260</v>
      </c>
      <c r="AK62" s="38">
        <f t="shared" si="8"/>
        <v>0</v>
      </c>
      <c r="AL62" s="38">
        <f t="shared" si="22"/>
        <v>0</v>
      </c>
    </row>
    <row r="63" spans="1:38" x14ac:dyDescent="0.2">
      <c r="A63" s="40"/>
      <c r="B63" s="50"/>
      <c r="C63" s="50"/>
      <c r="D63" s="110"/>
      <c r="F63" s="136">
        <v>26207</v>
      </c>
      <c r="G63" s="31">
        <v>27</v>
      </c>
      <c r="H63" s="31"/>
      <c r="I63" s="31"/>
      <c r="J63" s="181"/>
      <c r="K63" s="167"/>
      <c r="L63" s="167">
        <f t="shared" si="9"/>
        <v>0</v>
      </c>
      <c r="M63" s="168">
        <v>0</v>
      </c>
      <c r="N63" s="168">
        <f t="shared" si="0"/>
        <v>0</v>
      </c>
      <c r="O63" s="33"/>
      <c r="P63" s="33">
        <f t="shared" si="1"/>
        <v>0</v>
      </c>
      <c r="Q63" s="37">
        <f t="shared" si="2"/>
        <v>0</v>
      </c>
      <c r="R63" s="37">
        <f t="shared" si="3"/>
        <v>0</v>
      </c>
      <c r="S63" s="32">
        <f t="shared" si="10"/>
        <v>0</v>
      </c>
      <c r="T63" s="34">
        <f t="shared" si="11"/>
        <v>0</v>
      </c>
      <c r="U63" s="34">
        <f t="shared" si="12"/>
        <v>0</v>
      </c>
      <c r="V63" s="34">
        <f t="shared" si="4"/>
        <v>0</v>
      </c>
      <c r="W63" s="34">
        <f t="shared" si="23"/>
        <v>0</v>
      </c>
      <c r="X63" s="35"/>
      <c r="Y63" s="36">
        <f t="shared" si="13"/>
        <v>0</v>
      </c>
      <c r="Z63" s="35">
        <f t="shared" si="14"/>
        <v>0</v>
      </c>
      <c r="AA63" s="37">
        <f t="shared" si="5"/>
        <v>0.36765349241942585</v>
      </c>
      <c r="AB63" s="37">
        <f t="shared" si="15"/>
        <v>0.85566738582250346</v>
      </c>
      <c r="AC63" s="34">
        <f t="shared" si="16"/>
        <v>0.85566738582250346</v>
      </c>
      <c r="AD63" s="34">
        <f t="shared" si="17"/>
        <v>0.85566738582250346</v>
      </c>
      <c r="AE63" s="34">
        <f t="shared" si="18"/>
        <v>1.1265964418658296</v>
      </c>
      <c r="AF63" s="34">
        <f t="shared" si="19"/>
        <v>1.1265964418658296</v>
      </c>
      <c r="AG63" s="34">
        <f t="shared" si="20"/>
        <v>-0.73485550352082241</v>
      </c>
      <c r="AH63" s="34">
        <f t="shared" si="21"/>
        <v>0.81007375144852101</v>
      </c>
      <c r="AI63" s="35">
        <f t="shared" si="6"/>
        <v>0</v>
      </c>
      <c r="AJ63" s="174">
        <f t="shared" si="7"/>
        <v>260</v>
      </c>
      <c r="AK63" s="38">
        <f t="shared" si="8"/>
        <v>0</v>
      </c>
      <c r="AL63" s="38">
        <f t="shared" si="22"/>
        <v>0</v>
      </c>
    </row>
    <row r="64" spans="1:38" x14ac:dyDescent="0.2">
      <c r="A64" s="40" t="s">
        <v>137</v>
      </c>
      <c r="B64" s="50"/>
      <c r="C64" s="50"/>
      <c r="D64" s="172">
        <v>0.38</v>
      </c>
      <c r="F64" s="136">
        <v>26238</v>
      </c>
      <c r="G64" s="31">
        <f>G63+1</f>
        <v>28</v>
      </c>
      <c r="H64" s="31"/>
      <c r="I64" s="31"/>
      <c r="J64" s="181"/>
      <c r="K64" s="167"/>
      <c r="L64" s="167">
        <f t="shared" si="9"/>
        <v>0</v>
      </c>
      <c r="M64" s="168">
        <v>0</v>
      </c>
      <c r="N64" s="168">
        <f t="shared" si="0"/>
        <v>0</v>
      </c>
      <c r="O64" s="33"/>
      <c r="P64" s="33">
        <f t="shared" si="1"/>
        <v>0</v>
      </c>
      <c r="Q64" s="37">
        <f t="shared" si="2"/>
        <v>0</v>
      </c>
      <c r="R64" s="37">
        <f t="shared" si="3"/>
        <v>0</v>
      </c>
      <c r="S64" s="32">
        <f t="shared" si="10"/>
        <v>0</v>
      </c>
      <c r="T64" s="34">
        <f t="shared" si="11"/>
        <v>0</v>
      </c>
      <c r="U64" s="34">
        <f t="shared" si="12"/>
        <v>0</v>
      </c>
      <c r="V64" s="34">
        <f t="shared" si="4"/>
        <v>0</v>
      </c>
      <c r="W64" s="34">
        <f t="shared" si="23"/>
        <v>0</v>
      </c>
      <c r="X64" s="35"/>
      <c r="Y64" s="36">
        <f t="shared" si="13"/>
        <v>0</v>
      </c>
      <c r="Z64" s="35">
        <f t="shared" si="14"/>
        <v>0</v>
      </c>
      <c r="AA64" s="37">
        <f t="shared" si="5"/>
        <v>0.38127028843496014</v>
      </c>
      <c r="AB64" s="37">
        <f t="shared" si="15"/>
        <v>0.87449569556261464</v>
      </c>
      <c r="AC64" s="34">
        <f t="shared" si="16"/>
        <v>0.87449569556261464</v>
      </c>
      <c r="AD64" s="34">
        <f t="shared" si="17"/>
        <v>0.87449569556261464</v>
      </c>
      <c r="AE64" s="34">
        <f t="shared" si="18"/>
        <v>1.1379473513814959</v>
      </c>
      <c r="AF64" s="34">
        <f t="shared" si="19"/>
        <v>1.1379473513814959</v>
      </c>
      <c r="AG64" s="34">
        <f t="shared" si="20"/>
        <v>-0.79081478596866961</v>
      </c>
      <c r="AH64" s="34">
        <f t="shared" si="21"/>
        <v>0.82963628639007025</v>
      </c>
      <c r="AI64" s="35">
        <f t="shared" si="6"/>
        <v>0</v>
      </c>
      <c r="AJ64" s="174">
        <f t="shared" si="7"/>
        <v>260</v>
      </c>
      <c r="AK64" s="38">
        <f t="shared" si="8"/>
        <v>0</v>
      </c>
      <c r="AL64" s="38">
        <f t="shared" si="22"/>
        <v>0</v>
      </c>
    </row>
    <row r="65" spans="1:38" x14ac:dyDescent="0.2">
      <c r="A65" s="40" t="s">
        <v>90</v>
      </c>
      <c r="B65" s="50"/>
      <c r="C65" s="50"/>
      <c r="D65" s="143">
        <f>Np*D64</f>
        <v>631488</v>
      </c>
      <c r="F65" s="136">
        <v>26268</v>
      </c>
      <c r="G65" s="31">
        <v>28</v>
      </c>
      <c r="H65" s="31"/>
      <c r="I65" s="31"/>
      <c r="J65" s="181"/>
      <c r="K65" s="167"/>
      <c r="L65" s="167">
        <f t="shared" si="9"/>
        <v>0</v>
      </c>
      <c r="M65" s="168">
        <v>0</v>
      </c>
      <c r="N65" s="168">
        <f t="shared" si="0"/>
        <v>0</v>
      </c>
      <c r="O65" s="33"/>
      <c r="P65" s="33">
        <f t="shared" si="1"/>
        <v>0</v>
      </c>
      <c r="Q65" s="37">
        <f t="shared" si="2"/>
        <v>0</v>
      </c>
      <c r="R65" s="37">
        <f t="shared" si="3"/>
        <v>0</v>
      </c>
      <c r="S65" s="32">
        <f t="shared" si="10"/>
        <v>0</v>
      </c>
      <c r="T65" s="34">
        <f t="shared" si="11"/>
        <v>0</v>
      </c>
      <c r="U65" s="34">
        <f t="shared" si="12"/>
        <v>0</v>
      </c>
      <c r="V65" s="34">
        <f t="shared" si="4"/>
        <v>0</v>
      </c>
      <c r="W65" s="34">
        <f t="shared" si="23"/>
        <v>0</v>
      </c>
      <c r="X65" s="35"/>
      <c r="Y65" s="36">
        <f t="shared" si="13"/>
        <v>0</v>
      </c>
      <c r="Z65" s="35">
        <f t="shared" si="14"/>
        <v>0</v>
      </c>
      <c r="AA65" s="37">
        <f t="shared" si="5"/>
        <v>0.38127028843496014</v>
      </c>
      <c r="AB65" s="37">
        <f t="shared" si="15"/>
        <v>0.87449569556261464</v>
      </c>
      <c r="AC65" s="34">
        <f t="shared" si="16"/>
        <v>0.87449569556261464</v>
      </c>
      <c r="AD65" s="34">
        <f t="shared" si="17"/>
        <v>0.87449569556261464</v>
      </c>
      <c r="AE65" s="34">
        <f t="shared" si="18"/>
        <v>1.1379473513814959</v>
      </c>
      <c r="AF65" s="34">
        <f t="shared" si="19"/>
        <v>1.1379473513814959</v>
      </c>
      <c r="AG65" s="34">
        <f t="shared" si="20"/>
        <v>-0.79081478596866961</v>
      </c>
      <c r="AH65" s="34">
        <f t="shared" si="21"/>
        <v>0.82963628639007025</v>
      </c>
      <c r="AI65" s="35">
        <f t="shared" si="6"/>
        <v>0</v>
      </c>
      <c r="AJ65" s="174">
        <f t="shared" si="7"/>
        <v>260</v>
      </c>
      <c r="AK65" s="38">
        <f t="shared" si="8"/>
        <v>0</v>
      </c>
      <c r="AL65" s="38">
        <f t="shared" si="22"/>
        <v>0</v>
      </c>
    </row>
    <row r="66" spans="1:38" x14ac:dyDescent="0.2">
      <c r="A66" s="40" t="s">
        <v>86</v>
      </c>
      <c r="B66" s="50"/>
      <c r="C66" s="50"/>
      <c r="D66" s="156">
        <f>D65/Np</f>
        <v>0.38</v>
      </c>
      <c r="F66" s="136">
        <v>26299</v>
      </c>
      <c r="G66" s="31">
        <f>G65+1</f>
        <v>29</v>
      </c>
      <c r="H66" s="31"/>
      <c r="I66" s="31"/>
      <c r="J66" s="181"/>
      <c r="K66" s="167"/>
      <c r="L66" s="167">
        <f t="shared" si="9"/>
        <v>0</v>
      </c>
      <c r="M66" s="168">
        <v>0</v>
      </c>
      <c r="N66" s="168">
        <f t="shared" si="0"/>
        <v>0</v>
      </c>
      <c r="O66" s="33"/>
      <c r="P66" s="33">
        <f t="shared" si="1"/>
        <v>0</v>
      </c>
      <c r="Q66" s="37">
        <f t="shared" si="2"/>
        <v>0</v>
      </c>
      <c r="R66" s="37">
        <f t="shared" si="3"/>
        <v>0</v>
      </c>
      <c r="S66" s="32">
        <f t="shared" si="10"/>
        <v>0</v>
      </c>
      <c r="T66" s="34">
        <f t="shared" si="11"/>
        <v>0</v>
      </c>
      <c r="U66" s="34">
        <f t="shared" si="12"/>
        <v>0</v>
      </c>
      <c r="V66" s="34">
        <f t="shared" si="4"/>
        <v>0</v>
      </c>
      <c r="W66" s="34">
        <f t="shared" si="23"/>
        <v>0</v>
      </c>
      <c r="X66" s="35"/>
      <c r="Y66" s="36">
        <f t="shared" si="13"/>
        <v>0</v>
      </c>
      <c r="Z66" s="35">
        <f t="shared" si="14"/>
        <v>0</v>
      </c>
      <c r="AA66" s="37">
        <f t="shared" si="5"/>
        <v>0.39488708445049436</v>
      </c>
      <c r="AB66" s="37">
        <f t="shared" si="15"/>
        <v>0.89310367805836066</v>
      </c>
      <c r="AC66" s="34">
        <f t="shared" si="16"/>
        <v>0.89310367805836066</v>
      </c>
      <c r="AD66" s="34">
        <f t="shared" si="17"/>
        <v>0.89310367805836066</v>
      </c>
      <c r="AE66" s="34">
        <f t="shared" si="18"/>
        <v>1.1492885085543303</v>
      </c>
      <c r="AF66" s="34">
        <f t="shared" si="19"/>
        <v>1.1492885085543303</v>
      </c>
      <c r="AG66" s="34">
        <f t="shared" si="20"/>
        <v>-0.84999145930573594</v>
      </c>
      <c r="AH66" s="34">
        <f t="shared" si="21"/>
        <v>0.84864413483557311</v>
      </c>
      <c r="AI66" s="35">
        <f t="shared" si="6"/>
        <v>0</v>
      </c>
      <c r="AJ66" s="174">
        <f t="shared" si="7"/>
        <v>260</v>
      </c>
      <c r="AK66" s="38">
        <f t="shared" si="8"/>
        <v>0</v>
      </c>
      <c r="AL66" s="38">
        <f t="shared" si="22"/>
        <v>0</v>
      </c>
    </row>
    <row r="67" spans="1:38" ht="13.5" thickBot="1" x14ac:dyDescent="0.25">
      <c r="A67" s="17" t="s">
        <v>85</v>
      </c>
      <c r="B67" s="14"/>
      <c r="C67" s="14"/>
      <c r="D67" s="157">
        <f>D66/Ed</f>
        <v>0.65517241379310354</v>
      </c>
      <c r="F67" s="136">
        <v>26330</v>
      </c>
      <c r="G67" s="31">
        <v>29</v>
      </c>
      <c r="H67" s="31"/>
      <c r="I67" s="31"/>
      <c r="J67" s="181"/>
      <c r="K67" s="167"/>
      <c r="L67" s="167">
        <f t="shared" si="9"/>
        <v>0</v>
      </c>
      <c r="M67" s="168">
        <v>0</v>
      </c>
      <c r="N67" s="168">
        <f t="shared" si="0"/>
        <v>0</v>
      </c>
      <c r="O67" s="33"/>
      <c r="P67" s="33">
        <f t="shared" si="1"/>
        <v>0</v>
      </c>
      <c r="Q67" s="37">
        <f t="shared" si="2"/>
        <v>0</v>
      </c>
      <c r="R67" s="37">
        <f t="shared" si="3"/>
        <v>0</v>
      </c>
      <c r="S67" s="32">
        <f t="shared" si="10"/>
        <v>0</v>
      </c>
      <c r="T67" s="34">
        <f t="shared" si="11"/>
        <v>0</v>
      </c>
      <c r="U67" s="34">
        <f t="shared" si="12"/>
        <v>0</v>
      </c>
      <c r="V67" s="34">
        <f t="shared" si="4"/>
        <v>0</v>
      </c>
      <c r="W67" s="34">
        <f t="shared" si="23"/>
        <v>0</v>
      </c>
      <c r="X67" s="35"/>
      <c r="Y67" s="36">
        <f t="shared" si="13"/>
        <v>0</v>
      </c>
      <c r="Z67" s="35">
        <f t="shared" si="14"/>
        <v>0</v>
      </c>
      <c r="AA67" s="37">
        <f t="shared" si="5"/>
        <v>0.39488708445049436</v>
      </c>
      <c r="AB67" s="37">
        <f t="shared" si="15"/>
        <v>0.89310367805836066</v>
      </c>
      <c r="AC67" s="34">
        <f t="shared" si="16"/>
        <v>0.89310367805836066</v>
      </c>
      <c r="AD67" s="34">
        <f t="shared" si="17"/>
        <v>0.89310367805836066</v>
      </c>
      <c r="AE67" s="34">
        <f t="shared" si="18"/>
        <v>1.1492885085543303</v>
      </c>
      <c r="AF67" s="34">
        <f t="shared" si="19"/>
        <v>1.1492885085543303</v>
      </c>
      <c r="AG67" s="34">
        <f t="shared" si="20"/>
        <v>-0.84999145930573594</v>
      </c>
      <c r="AH67" s="34">
        <f t="shared" si="21"/>
        <v>0.84864413483557311</v>
      </c>
      <c r="AI67" s="35">
        <f t="shared" si="6"/>
        <v>0</v>
      </c>
      <c r="AJ67" s="174">
        <f t="shared" si="7"/>
        <v>260</v>
      </c>
      <c r="AK67" s="38">
        <f t="shared" si="8"/>
        <v>0</v>
      </c>
      <c r="AL67" s="38">
        <f t="shared" si="22"/>
        <v>0</v>
      </c>
    </row>
    <row r="68" spans="1:38" ht="13.5" thickBot="1" x14ac:dyDescent="0.25">
      <c r="D68" s="81"/>
      <c r="F68" s="136">
        <v>26359</v>
      </c>
      <c r="G68" s="31">
        <f>G67+1</f>
        <v>30</v>
      </c>
      <c r="H68" s="31"/>
      <c r="I68" s="31"/>
      <c r="J68" s="181"/>
      <c r="K68" s="167"/>
      <c r="L68" s="167">
        <f t="shared" si="9"/>
        <v>0</v>
      </c>
      <c r="M68" s="168">
        <v>0</v>
      </c>
      <c r="N68" s="168">
        <f t="shared" si="0"/>
        <v>0</v>
      </c>
      <c r="O68" s="33"/>
      <c r="P68" s="33">
        <f t="shared" si="1"/>
        <v>0</v>
      </c>
      <c r="Q68" s="37">
        <f t="shared" si="2"/>
        <v>0</v>
      </c>
      <c r="R68" s="37">
        <f t="shared" si="3"/>
        <v>0</v>
      </c>
      <c r="S68" s="32">
        <f t="shared" si="10"/>
        <v>0</v>
      </c>
      <c r="T68" s="34">
        <f t="shared" si="11"/>
        <v>0</v>
      </c>
      <c r="U68" s="34">
        <f t="shared" si="12"/>
        <v>0</v>
      </c>
      <c r="V68" s="34">
        <f t="shared" si="4"/>
        <v>0</v>
      </c>
      <c r="W68" s="34">
        <f t="shared" si="23"/>
        <v>0</v>
      </c>
      <c r="X68" s="35"/>
      <c r="Y68" s="36">
        <f t="shared" si="13"/>
        <v>0</v>
      </c>
      <c r="Z68" s="35">
        <f t="shared" si="14"/>
        <v>0</v>
      </c>
      <c r="AA68" s="37">
        <f t="shared" si="5"/>
        <v>0.4085038804660287</v>
      </c>
      <c r="AB68" s="37">
        <f t="shared" si="15"/>
        <v>0.91150310718328997</v>
      </c>
      <c r="AC68" s="34">
        <f t="shared" si="16"/>
        <v>0.91150310718328997</v>
      </c>
      <c r="AD68" s="34">
        <f t="shared" si="17"/>
        <v>0.91150310718328997</v>
      </c>
      <c r="AE68" s="34">
        <f t="shared" si="18"/>
        <v>1.1606199284349743</v>
      </c>
      <c r="AF68" s="34">
        <f t="shared" si="19"/>
        <v>1.1606199284349743</v>
      </c>
      <c r="AG68" s="34">
        <f t="shared" si="20"/>
        <v>-0.91259897609782203</v>
      </c>
      <c r="AH68" s="34">
        <f t="shared" si="21"/>
        <v>0.86711302466026785</v>
      </c>
      <c r="AI68" s="35">
        <f t="shared" si="6"/>
        <v>0</v>
      </c>
      <c r="AJ68" s="174">
        <f t="shared" si="7"/>
        <v>260</v>
      </c>
      <c r="AK68" s="38">
        <f t="shared" si="8"/>
        <v>0</v>
      </c>
      <c r="AL68" s="38">
        <f t="shared" si="22"/>
        <v>0</v>
      </c>
    </row>
    <row r="69" spans="1:38" ht="15" x14ac:dyDescent="0.2">
      <c r="A69" s="254" t="s">
        <v>95</v>
      </c>
      <c r="B69" s="255"/>
      <c r="C69" s="255"/>
      <c r="D69" s="256"/>
      <c r="F69" s="136">
        <v>26390</v>
      </c>
      <c r="G69" s="31">
        <v>30</v>
      </c>
      <c r="H69" s="31"/>
      <c r="I69" s="31"/>
      <c r="J69" s="181"/>
      <c r="K69" s="167"/>
      <c r="L69" s="167">
        <f t="shared" si="9"/>
        <v>0</v>
      </c>
      <c r="M69" s="168">
        <v>0</v>
      </c>
      <c r="N69" s="168">
        <f t="shared" si="0"/>
        <v>0</v>
      </c>
      <c r="O69" s="33"/>
      <c r="P69" s="33">
        <f t="shared" si="1"/>
        <v>0</v>
      </c>
      <c r="Q69" s="37">
        <f t="shared" si="2"/>
        <v>0</v>
      </c>
      <c r="R69" s="37">
        <f t="shared" si="3"/>
        <v>0</v>
      </c>
      <c r="S69" s="32">
        <f t="shared" si="10"/>
        <v>0</v>
      </c>
      <c r="T69" s="34">
        <f t="shared" si="11"/>
        <v>0</v>
      </c>
      <c r="U69" s="34">
        <f t="shared" si="12"/>
        <v>0</v>
      </c>
      <c r="V69" s="34">
        <f t="shared" si="4"/>
        <v>0</v>
      </c>
      <c r="W69" s="34">
        <f t="shared" si="23"/>
        <v>0</v>
      </c>
      <c r="X69" s="35"/>
      <c r="Y69" s="36">
        <f t="shared" si="13"/>
        <v>0</v>
      </c>
      <c r="Z69" s="35">
        <f t="shared" si="14"/>
        <v>0</v>
      </c>
      <c r="AA69" s="37">
        <f t="shared" si="5"/>
        <v>0.4085038804660287</v>
      </c>
      <c r="AB69" s="37">
        <f t="shared" si="15"/>
        <v>0.91150310718328997</v>
      </c>
      <c r="AC69" s="34">
        <f t="shared" si="16"/>
        <v>0.91150310718328997</v>
      </c>
      <c r="AD69" s="34">
        <f t="shared" si="17"/>
        <v>0.91150310718328997</v>
      </c>
      <c r="AE69" s="34">
        <f t="shared" si="18"/>
        <v>1.1606199284349743</v>
      </c>
      <c r="AF69" s="34">
        <f t="shared" si="19"/>
        <v>1.1606199284349743</v>
      </c>
      <c r="AG69" s="34">
        <f t="shared" si="20"/>
        <v>-0.91259897609782203</v>
      </c>
      <c r="AH69" s="34">
        <f t="shared" si="21"/>
        <v>0.86711302466026785</v>
      </c>
      <c r="AI69" s="35">
        <f t="shared" si="6"/>
        <v>0</v>
      </c>
      <c r="AJ69" s="174">
        <f t="shared" si="7"/>
        <v>260</v>
      </c>
      <c r="AK69" s="38">
        <f t="shared" si="8"/>
        <v>0</v>
      </c>
      <c r="AL69" s="38">
        <f t="shared" si="22"/>
        <v>0</v>
      </c>
    </row>
    <row r="70" spans="1:38" x14ac:dyDescent="0.2">
      <c r="A70" s="40"/>
      <c r="B70" s="50"/>
      <c r="C70" s="50"/>
      <c r="D70" s="110"/>
      <c r="F70" s="136">
        <v>26420</v>
      </c>
      <c r="G70" s="31">
        <f>G69+1</f>
        <v>31</v>
      </c>
      <c r="H70" s="31"/>
      <c r="I70" s="31"/>
      <c r="J70" s="181"/>
      <c r="K70" s="167"/>
      <c r="L70" s="167">
        <f t="shared" si="9"/>
        <v>0</v>
      </c>
      <c r="M70" s="168">
        <v>0</v>
      </c>
      <c r="N70" s="168">
        <f t="shared" si="0"/>
        <v>0</v>
      </c>
      <c r="O70" s="33"/>
      <c r="P70" s="33">
        <f t="shared" si="1"/>
        <v>0</v>
      </c>
      <c r="Q70" s="37">
        <f t="shared" si="2"/>
        <v>0</v>
      </c>
      <c r="R70" s="37">
        <f t="shared" si="3"/>
        <v>0</v>
      </c>
      <c r="S70" s="32">
        <f t="shared" si="10"/>
        <v>0</v>
      </c>
      <c r="T70" s="34">
        <f t="shared" si="11"/>
        <v>0</v>
      </c>
      <c r="U70" s="34">
        <f t="shared" si="12"/>
        <v>0</v>
      </c>
      <c r="V70" s="34">
        <f t="shared" si="4"/>
        <v>0</v>
      </c>
      <c r="W70" s="34">
        <f t="shared" si="23"/>
        <v>0</v>
      </c>
      <c r="X70" s="35"/>
      <c r="Y70" s="36">
        <f t="shared" si="13"/>
        <v>0</v>
      </c>
      <c r="Z70" s="35">
        <f t="shared" si="14"/>
        <v>0</v>
      </c>
      <c r="AA70" s="37">
        <f t="shared" si="5"/>
        <v>0.42212067648156298</v>
      </c>
      <c r="AB70" s="37">
        <f t="shared" si="15"/>
        <v>0.92970479515810922</v>
      </c>
      <c r="AC70" s="34">
        <f t="shared" si="16"/>
        <v>0.92970479515810922</v>
      </c>
      <c r="AD70" s="34">
        <f t="shared" si="17"/>
        <v>0.92970479515810922</v>
      </c>
      <c r="AE70" s="34">
        <f t="shared" si="18"/>
        <v>1.1719416260557642</v>
      </c>
      <c r="AF70" s="34">
        <f t="shared" si="19"/>
        <v>1.1719416260557642</v>
      </c>
      <c r="AG70" s="34">
        <f t="shared" si="20"/>
        <v>-0.978871363052637</v>
      </c>
      <c r="AH70" s="34">
        <f t="shared" si="21"/>
        <v>0.88505823778287196</v>
      </c>
      <c r="AI70" s="35">
        <f t="shared" si="6"/>
        <v>0</v>
      </c>
      <c r="AJ70" s="174">
        <f t="shared" si="7"/>
        <v>260</v>
      </c>
      <c r="AK70" s="38">
        <f t="shared" si="8"/>
        <v>0</v>
      </c>
      <c r="AL70" s="38">
        <f t="shared" si="22"/>
        <v>0</v>
      </c>
    </row>
    <row r="71" spans="1:38" x14ac:dyDescent="0.2">
      <c r="A71" s="237" t="s">
        <v>96</v>
      </c>
      <c r="B71" s="238"/>
      <c r="C71" s="238"/>
      <c r="D71" s="239"/>
      <c r="F71" s="136">
        <v>26451</v>
      </c>
      <c r="G71" s="31">
        <v>31</v>
      </c>
      <c r="H71" s="31"/>
      <c r="I71" s="31"/>
      <c r="J71" s="181"/>
      <c r="K71" s="167"/>
      <c r="L71" s="167">
        <f t="shared" si="9"/>
        <v>0</v>
      </c>
      <c r="M71" s="168">
        <v>0</v>
      </c>
      <c r="N71" s="168">
        <f t="shared" si="0"/>
        <v>0</v>
      </c>
      <c r="O71" s="33"/>
      <c r="P71" s="33">
        <f t="shared" si="1"/>
        <v>0</v>
      </c>
      <c r="Q71" s="37">
        <f t="shared" si="2"/>
        <v>0</v>
      </c>
      <c r="R71" s="37">
        <f t="shared" si="3"/>
        <v>0</v>
      </c>
      <c r="S71" s="32">
        <f t="shared" si="10"/>
        <v>0</v>
      </c>
      <c r="T71" s="34">
        <f t="shared" si="11"/>
        <v>0</v>
      </c>
      <c r="U71" s="34">
        <f t="shared" si="12"/>
        <v>0</v>
      </c>
      <c r="V71" s="34">
        <f t="shared" si="4"/>
        <v>0</v>
      </c>
      <c r="W71" s="34">
        <f t="shared" si="23"/>
        <v>0</v>
      </c>
      <c r="X71" s="35"/>
      <c r="Y71" s="36">
        <f t="shared" si="13"/>
        <v>0</v>
      </c>
      <c r="Z71" s="35">
        <f t="shared" si="14"/>
        <v>0</v>
      </c>
      <c r="AA71" s="37">
        <f t="shared" si="5"/>
        <v>0.42212067648156298</v>
      </c>
      <c r="AB71" s="37">
        <f t="shared" si="15"/>
        <v>0.92970479515810922</v>
      </c>
      <c r="AC71" s="34">
        <f t="shared" si="16"/>
        <v>0.92970479515810922</v>
      </c>
      <c r="AD71" s="34">
        <f t="shared" si="17"/>
        <v>0.92970479515810922</v>
      </c>
      <c r="AE71" s="34">
        <f t="shared" si="18"/>
        <v>1.1719416260557642</v>
      </c>
      <c r="AF71" s="34">
        <f t="shared" si="19"/>
        <v>1.1719416260557642</v>
      </c>
      <c r="AG71" s="34">
        <f t="shared" si="20"/>
        <v>-0.978871363052637</v>
      </c>
      <c r="AH71" s="34">
        <f t="shared" si="21"/>
        <v>0.88505823778287196</v>
      </c>
      <c r="AI71" s="35">
        <f t="shared" si="6"/>
        <v>0</v>
      </c>
      <c r="AJ71" s="174">
        <f t="shared" si="7"/>
        <v>260</v>
      </c>
      <c r="AK71" s="38">
        <f t="shared" si="8"/>
        <v>0</v>
      </c>
      <c r="AL71" s="38">
        <f t="shared" si="22"/>
        <v>0</v>
      </c>
    </row>
    <row r="72" spans="1:38" x14ac:dyDescent="0.2">
      <c r="A72" s="40"/>
      <c r="B72" s="50"/>
      <c r="C72" s="50"/>
      <c r="D72" s="110"/>
      <c r="F72" s="136">
        <v>26481</v>
      </c>
      <c r="G72" s="31">
        <f>G71+1</f>
        <v>32</v>
      </c>
      <c r="H72" s="31"/>
      <c r="I72" s="31"/>
      <c r="J72" s="181"/>
      <c r="K72" s="167"/>
      <c r="L72" s="167">
        <f t="shared" si="9"/>
        <v>0</v>
      </c>
      <c r="M72" s="168">
        <v>0</v>
      </c>
      <c r="N72" s="168">
        <f t="shared" si="0"/>
        <v>0</v>
      </c>
      <c r="O72" s="33"/>
      <c r="P72" s="33">
        <f t="shared" si="1"/>
        <v>0</v>
      </c>
      <c r="Q72" s="37">
        <f t="shared" si="2"/>
        <v>0</v>
      </c>
      <c r="R72" s="37">
        <f t="shared" si="3"/>
        <v>0</v>
      </c>
      <c r="S72" s="32">
        <f t="shared" si="10"/>
        <v>0</v>
      </c>
      <c r="T72" s="34">
        <f t="shared" si="11"/>
        <v>0</v>
      </c>
      <c r="U72" s="34">
        <f t="shared" si="12"/>
        <v>0</v>
      </c>
      <c r="V72" s="34">
        <f t="shared" si="4"/>
        <v>0</v>
      </c>
      <c r="W72" s="34">
        <f t="shared" si="23"/>
        <v>0</v>
      </c>
      <c r="X72" s="35"/>
      <c r="Y72" s="36">
        <f t="shared" si="13"/>
        <v>0</v>
      </c>
      <c r="Z72" s="35">
        <f t="shared" si="14"/>
        <v>0</v>
      </c>
      <c r="AA72" s="37">
        <f t="shared" si="5"/>
        <v>0.43573747249709721</v>
      </c>
      <c r="AB72" s="37">
        <f t="shared" si="15"/>
        <v>0.94771869975080691</v>
      </c>
      <c r="AC72" s="34">
        <f t="shared" si="16"/>
        <v>0.94771869975080691</v>
      </c>
      <c r="AD72" s="34">
        <f t="shared" si="17"/>
        <v>0.94771869975080691</v>
      </c>
      <c r="AE72" s="34">
        <f t="shared" si="18"/>
        <v>1.1832536164307481</v>
      </c>
      <c r="AF72" s="34">
        <f t="shared" si="19"/>
        <v>1.1832536164307481</v>
      </c>
      <c r="AG72" s="34">
        <f t="shared" si="20"/>
        <v>-1.0490656648993335</v>
      </c>
      <c r="AH72" s="34">
        <f t="shared" si="21"/>
        <v>0.90249462281047066</v>
      </c>
      <c r="AI72" s="35">
        <f t="shared" si="6"/>
        <v>0</v>
      </c>
      <c r="AJ72" s="174">
        <f t="shared" si="7"/>
        <v>260</v>
      </c>
      <c r="AK72" s="38">
        <f t="shared" si="8"/>
        <v>0</v>
      </c>
      <c r="AL72" s="38">
        <f t="shared" si="22"/>
        <v>0</v>
      </c>
    </row>
    <row r="73" spans="1:38" x14ac:dyDescent="0.2">
      <c r="A73" s="40" t="s">
        <v>97</v>
      </c>
      <c r="B73" s="50"/>
      <c r="C73" s="50"/>
      <c r="D73" s="158">
        <v>70</v>
      </c>
      <c r="F73" s="136">
        <v>26512</v>
      </c>
      <c r="G73" s="31">
        <v>32</v>
      </c>
      <c r="H73" s="31"/>
      <c r="I73" s="31"/>
      <c r="J73" s="181"/>
      <c r="K73" s="167"/>
      <c r="L73" s="167">
        <f t="shared" si="9"/>
        <v>0</v>
      </c>
      <c r="M73" s="168">
        <v>0</v>
      </c>
      <c r="N73" s="168">
        <f t="shared" si="0"/>
        <v>0</v>
      </c>
      <c r="O73" s="33"/>
      <c r="P73" s="33">
        <f t="shared" si="1"/>
        <v>0</v>
      </c>
      <c r="Q73" s="37">
        <f t="shared" si="2"/>
        <v>0</v>
      </c>
      <c r="R73" s="37">
        <f t="shared" si="3"/>
        <v>0</v>
      </c>
      <c r="S73" s="32">
        <f t="shared" si="10"/>
        <v>0</v>
      </c>
      <c r="T73" s="34">
        <f t="shared" si="11"/>
        <v>0</v>
      </c>
      <c r="U73" s="34">
        <f t="shared" si="12"/>
        <v>0</v>
      </c>
      <c r="V73" s="34">
        <f t="shared" si="4"/>
        <v>0</v>
      </c>
      <c r="W73" s="34">
        <f t="shared" si="23"/>
        <v>0</v>
      </c>
      <c r="X73" s="35"/>
      <c r="Y73" s="36">
        <f t="shared" si="13"/>
        <v>0</v>
      </c>
      <c r="Z73" s="35">
        <f t="shared" si="14"/>
        <v>0</v>
      </c>
      <c r="AA73" s="37">
        <f t="shared" si="5"/>
        <v>0.43573747249709721</v>
      </c>
      <c r="AB73" s="37">
        <f t="shared" si="15"/>
        <v>0.94771869975080691</v>
      </c>
      <c r="AC73" s="34">
        <f t="shared" si="16"/>
        <v>0.94771869975080691</v>
      </c>
      <c r="AD73" s="34">
        <f t="shared" si="17"/>
        <v>0.94771869975080691</v>
      </c>
      <c r="AE73" s="34">
        <f t="shared" si="18"/>
        <v>1.1832536164307481</v>
      </c>
      <c r="AF73" s="34">
        <f t="shared" si="19"/>
        <v>1.1832536164307481</v>
      </c>
      <c r="AG73" s="34">
        <f t="shared" si="20"/>
        <v>-1.0490656648993335</v>
      </c>
      <c r="AH73" s="34">
        <f t="shared" si="21"/>
        <v>0.90249462281047066</v>
      </c>
      <c r="AI73" s="35">
        <f t="shared" si="6"/>
        <v>0</v>
      </c>
      <c r="AJ73" s="174">
        <f t="shared" si="7"/>
        <v>260</v>
      </c>
      <c r="AK73" s="38">
        <f t="shared" si="8"/>
        <v>0</v>
      </c>
      <c r="AL73" s="38">
        <f t="shared" si="22"/>
        <v>0</v>
      </c>
    </row>
    <row r="74" spans="1:38" x14ac:dyDescent="0.2">
      <c r="A74" s="40" t="s">
        <v>102</v>
      </c>
      <c r="B74" s="50"/>
      <c r="C74" s="50"/>
      <c r="D74" s="152">
        <f>L544/(AJ544-D73)</f>
        <v>19.13501288412078</v>
      </c>
      <c r="F74" s="136">
        <v>26543</v>
      </c>
      <c r="G74" s="31">
        <f>G73+1</f>
        <v>33</v>
      </c>
      <c r="H74" s="31"/>
      <c r="I74" s="31"/>
      <c r="J74" s="181"/>
      <c r="K74" s="167"/>
      <c r="L74" s="167">
        <f t="shared" si="9"/>
        <v>0</v>
      </c>
      <c r="M74" s="168">
        <v>0</v>
      </c>
      <c r="N74" s="168">
        <f t="shared" ref="N74:N137" si="24">M74*(100-$BD$48)/100</f>
        <v>0</v>
      </c>
      <c r="O74" s="33"/>
      <c r="P74" s="33">
        <f t="shared" ref="P74:P137" si="25">IF(K74=0,0,K74/L74)</f>
        <v>0</v>
      </c>
      <c r="Q74" s="37">
        <f t="shared" ref="Q74:Q137" si="26">IF(N74=0,0,(N74/((J74*Boi/roil)+K74))*100)</f>
        <v>0</v>
      </c>
      <c r="R74" s="37">
        <f t="shared" ref="R74:R137" si="27">IF(V74=0,0,(W74/V74)*100)</f>
        <v>0</v>
      </c>
      <c r="S74" s="32">
        <f t="shared" si="10"/>
        <v>0</v>
      </c>
      <c r="T74" s="34">
        <f t="shared" si="11"/>
        <v>0</v>
      </c>
      <c r="U74" s="34">
        <f t="shared" si="12"/>
        <v>0</v>
      </c>
      <c r="V74" s="34">
        <f t="shared" ref="V74:V137" si="28">T74+U74</f>
        <v>0</v>
      </c>
      <c r="W74" s="34">
        <f t="shared" si="23"/>
        <v>0</v>
      </c>
      <c r="X74" s="35"/>
      <c r="Y74" s="36">
        <f t="shared" si="13"/>
        <v>0</v>
      </c>
      <c r="Z74" s="35">
        <f t="shared" si="14"/>
        <v>0</v>
      </c>
      <c r="AA74" s="37">
        <f t="shared" ref="AA74:AA137" si="29">2.309*$D$45*(G74/12)/($D$18*$D$34*($D$33/14.5)*($D$23*3.281)^2)</f>
        <v>0.44935426851263155</v>
      </c>
      <c r="AB74" s="37">
        <f t="shared" si="15"/>
        <v>0.96555401655226691</v>
      </c>
      <c r="AC74" s="34">
        <f t="shared" si="16"/>
        <v>0.96555401655226691</v>
      </c>
      <c r="AD74" s="34">
        <f t="shared" si="17"/>
        <v>0.96555401655226691</v>
      </c>
      <c r="AE74" s="34">
        <f t="shared" si="18"/>
        <v>1.1945559145557008</v>
      </c>
      <c r="AF74" s="34">
        <f t="shared" si="19"/>
        <v>1.1945559145557008</v>
      </c>
      <c r="AG74" s="34">
        <f t="shared" si="20"/>
        <v>-1.1234647553107808</v>
      </c>
      <c r="AH74" s="34">
        <f t="shared" si="21"/>
        <v>0.91943660732486576</v>
      </c>
      <c r="AI74" s="35">
        <f t="shared" ref="AI74:AI137" si="30">(T74+U74-W74)/(N*Ce+U*AB74)</f>
        <v>0</v>
      </c>
      <c r="AJ74" s="174">
        <f t="shared" ref="AJ74:AJ137" si="31">Pi-AI74</f>
        <v>260</v>
      </c>
      <c r="AK74" s="38">
        <f t="shared" ref="AK74:AK137" si="32">T74+U74-W74-$D$25*$D$32*AI74</f>
        <v>0</v>
      </c>
      <c r="AL74" s="38">
        <f t="shared" si="22"/>
        <v>0</v>
      </c>
    </row>
    <row r="75" spans="1:38" x14ac:dyDescent="0.2">
      <c r="A75" s="112" t="s">
        <v>100</v>
      </c>
      <c r="B75" s="111"/>
      <c r="C75" s="111"/>
      <c r="D75" s="159">
        <f>D74/H544</f>
        <v>1.594584407010065</v>
      </c>
      <c r="F75" s="136">
        <v>26573</v>
      </c>
      <c r="G75" s="31">
        <v>33</v>
      </c>
      <c r="H75" s="31"/>
      <c r="I75" s="31"/>
      <c r="J75" s="181"/>
      <c r="K75" s="167"/>
      <c r="L75" s="167">
        <f t="shared" ref="L75:L138" si="33">J75+K75</f>
        <v>0</v>
      </c>
      <c r="M75" s="168">
        <v>0</v>
      </c>
      <c r="N75" s="168">
        <f t="shared" si="24"/>
        <v>0</v>
      </c>
      <c r="O75" s="33"/>
      <c r="P75" s="33">
        <f t="shared" si="25"/>
        <v>0</v>
      </c>
      <c r="Q75" s="37">
        <f t="shared" si="26"/>
        <v>0</v>
      </c>
      <c r="R75" s="37">
        <f t="shared" si="27"/>
        <v>0</v>
      </c>
      <c r="S75" s="32">
        <f t="shared" ref="S75:S138" si="34">J75+S74</f>
        <v>0</v>
      </c>
      <c r="T75" s="34">
        <f t="shared" ref="T75:T138" si="35">(J75*Boi/roil)+T74</f>
        <v>0</v>
      </c>
      <c r="U75" s="34">
        <f t="shared" ref="U75:U138" si="36">(K75*Bw)+U74</f>
        <v>0</v>
      </c>
      <c r="V75" s="34">
        <f t="shared" si="28"/>
        <v>0</v>
      </c>
      <c r="W75" s="34">
        <f t="shared" si="23"/>
        <v>0</v>
      </c>
      <c r="X75" s="35"/>
      <c r="Y75" s="36">
        <f t="shared" ref="Y75:Y138" si="37">$X$10-X75</f>
        <v>0</v>
      </c>
      <c r="Z75" s="35">
        <f t="shared" ref="Z75:Z138" si="38">T75+U75-W75-$D$25*$D$32*Y75</f>
        <v>0</v>
      </c>
      <c r="AA75" s="37">
        <f t="shared" si="29"/>
        <v>0.44935426851263155</v>
      </c>
      <c r="AB75" s="37">
        <f t="shared" ref="AB75:AB138" si="39">IF(AA75&lt;$D$50,AC75,AH75)</f>
        <v>0.96555401655226691</v>
      </c>
      <c r="AC75" s="34">
        <f t="shared" ref="AC75:AC138" si="40">IF(AA75&lt;1,AD75,AE75)</f>
        <v>0.96555401655226691</v>
      </c>
      <c r="AD75" s="34">
        <f t="shared" ref="AD75:AD138" si="41">(2*(AA75/3.14)^0.5)+(AA75/2)-((AA75/6)*(AA75/3.14)^0.5)+((AA75^2)/16)</f>
        <v>0.96555401655226691</v>
      </c>
      <c r="AE75" s="34">
        <f t="shared" ref="AE75:AE138" si="42">IF(AA75&lt;100,AF75,AG75)</f>
        <v>1.1945559145557008</v>
      </c>
      <c r="AF75" s="34">
        <f t="shared" ref="AF75:AF138" si="43">0.0000000000048534*AA75^7-0.0000000018436*AA75^6+0.00000028354*AA75^5-0.00002274*AA75^4+0.0010284*AA75^3-0.027455*AA75^2+0.85373*AA75+0.81638</f>
        <v>1.1945559145557008</v>
      </c>
      <c r="AG75" s="34">
        <f t="shared" ref="AG75:AG138" si="44">2*AA75/LN(AA75)</f>
        <v>-1.1234647553107808</v>
      </c>
      <c r="AH75" s="34">
        <f t="shared" ref="AH75:AH138" si="45">0.5*($D$46^2-1)*(1-EXP(-2*AA75/$D$51))</f>
        <v>0.91943660732486576</v>
      </c>
      <c r="AI75" s="35">
        <f t="shared" si="30"/>
        <v>0</v>
      </c>
      <c r="AJ75" s="174">
        <f t="shared" si="31"/>
        <v>260</v>
      </c>
      <c r="AK75" s="38">
        <f t="shared" si="32"/>
        <v>0</v>
      </c>
      <c r="AL75" s="38">
        <f t="shared" ref="AL75:AL138" si="46">AK75-AK74</f>
        <v>0</v>
      </c>
    </row>
    <row r="76" spans="1:38" x14ac:dyDescent="0.2">
      <c r="A76" s="40"/>
      <c r="B76" s="50"/>
      <c r="C76" s="50"/>
      <c r="D76" s="110"/>
      <c r="F76" s="136">
        <v>26604</v>
      </c>
      <c r="G76" s="31">
        <f>G75+1</f>
        <v>34</v>
      </c>
      <c r="H76" s="31"/>
      <c r="I76" s="31"/>
      <c r="J76" s="181"/>
      <c r="K76" s="167"/>
      <c r="L76" s="167">
        <f t="shared" si="33"/>
        <v>0</v>
      </c>
      <c r="M76" s="168">
        <v>0</v>
      </c>
      <c r="N76" s="168">
        <f t="shared" si="24"/>
        <v>0</v>
      </c>
      <c r="O76" s="33"/>
      <c r="P76" s="33">
        <f t="shared" si="25"/>
        <v>0</v>
      </c>
      <c r="Q76" s="37">
        <f t="shared" si="26"/>
        <v>0</v>
      </c>
      <c r="R76" s="37">
        <f t="shared" si="27"/>
        <v>0</v>
      </c>
      <c r="S76" s="32">
        <f t="shared" si="34"/>
        <v>0</v>
      </c>
      <c r="T76" s="34">
        <f t="shared" si="35"/>
        <v>0</v>
      </c>
      <c r="U76" s="34">
        <f t="shared" si="36"/>
        <v>0</v>
      </c>
      <c r="V76" s="34">
        <f t="shared" si="28"/>
        <v>0</v>
      </c>
      <c r="W76" s="34">
        <f t="shared" ref="W76:W139" si="47">N76+W75</f>
        <v>0</v>
      </c>
      <c r="X76" s="35"/>
      <c r="Y76" s="36">
        <f t="shared" si="37"/>
        <v>0</v>
      </c>
      <c r="Z76" s="35">
        <f t="shared" si="38"/>
        <v>0</v>
      </c>
      <c r="AA76" s="37">
        <f t="shared" si="29"/>
        <v>0.46297106452816583</v>
      </c>
      <c r="AB76" s="37">
        <f t="shared" si="39"/>
        <v>0.98321925879340066</v>
      </c>
      <c r="AC76" s="34">
        <f t="shared" si="40"/>
        <v>0.98321925879340066</v>
      </c>
      <c r="AD76" s="34">
        <f t="shared" si="41"/>
        <v>0.98321925879340066</v>
      </c>
      <c r="AE76" s="34">
        <f t="shared" si="42"/>
        <v>1.2058485354081387</v>
      </c>
      <c r="AF76" s="34">
        <f t="shared" si="43"/>
        <v>1.2058485354081387</v>
      </c>
      <c r="AG76" s="34">
        <f t="shared" si="44"/>
        <v>-1.2023805793795803</v>
      </c>
      <c r="AH76" s="34">
        <f t="shared" si="45"/>
        <v>0.93589820982054783</v>
      </c>
      <c r="AI76" s="35">
        <f t="shared" si="30"/>
        <v>0</v>
      </c>
      <c r="AJ76" s="174">
        <f t="shared" si="31"/>
        <v>260</v>
      </c>
      <c r="AK76" s="38">
        <f t="shared" si="32"/>
        <v>0</v>
      </c>
      <c r="AL76" s="38">
        <f t="shared" si="46"/>
        <v>0</v>
      </c>
    </row>
    <row r="77" spans="1:38" x14ac:dyDescent="0.2">
      <c r="A77" s="237" t="s">
        <v>101</v>
      </c>
      <c r="B77" s="238"/>
      <c r="C77" s="238"/>
      <c r="D77" s="239"/>
      <c r="F77" s="136">
        <v>26634</v>
      </c>
      <c r="G77" s="31">
        <v>34</v>
      </c>
      <c r="H77" s="31"/>
      <c r="I77" s="31"/>
      <c r="J77" s="181"/>
      <c r="K77" s="167"/>
      <c r="L77" s="167">
        <f t="shared" si="33"/>
        <v>0</v>
      </c>
      <c r="M77" s="168">
        <v>0</v>
      </c>
      <c r="N77" s="168">
        <f t="shared" si="24"/>
        <v>0</v>
      </c>
      <c r="O77" s="33"/>
      <c r="P77" s="33">
        <f t="shared" si="25"/>
        <v>0</v>
      </c>
      <c r="Q77" s="37">
        <f t="shared" si="26"/>
        <v>0</v>
      </c>
      <c r="R77" s="37">
        <f t="shared" si="27"/>
        <v>0</v>
      </c>
      <c r="S77" s="32">
        <f t="shared" si="34"/>
        <v>0</v>
      </c>
      <c r="T77" s="34">
        <f t="shared" si="35"/>
        <v>0</v>
      </c>
      <c r="U77" s="34">
        <f t="shared" si="36"/>
        <v>0</v>
      </c>
      <c r="V77" s="34">
        <f t="shared" si="28"/>
        <v>0</v>
      </c>
      <c r="W77" s="34">
        <f t="shared" si="47"/>
        <v>0</v>
      </c>
      <c r="X77" s="35"/>
      <c r="Y77" s="36">
        <f t="shared" si="37"/>
        <v>0</v>
      </c>
      <c r="Z77" s="35">
        <f t="shared" si="38"/>
        <v>0</v>
      </c>
      <c r="AA77" s="37">
        <f t="shared" si="29"/>
        <v>0.46297106452816583</v>
      </c>
      <c r="AB77" s="37">
        <f t="shared" si="39"/>
        <v>0.98321925879340066</v>
      </c>
      <c r="AC77" s="34">
        <f t="shared" si="40"/>
        <v>0.98321925879340066</v>
      </c>
      <c r="AD77" s="34">
        <f t="shared" si="41"/>
        <v>0.98321925879340066</v>
      </c>
      <c r="AE77" s="34">
        <f t="shared" si="42"/>
        <v>1.2058485354081387</v>
      </c>
      <c r="AF77" s="34">
        <f t="shared" si="43"/>
        <v>1.2058485354081387</v>
      </c>
      <c r="AG77" s="34">
        <f t="shared" si="44"/>
        <v>-1.2023805793795803</v>
      </c>
      <c r="AH77" s="34">
        <f t="shared" si="45"/>
        <v>0.93589820982054783</v>
      </c>
      <c r="AI77" s="35">
        <f t="shared" si="30"/>
        <v>0</v>
      </c>
      <c r="AJ77" s="174">
        <f t="shared" si="31"/>
        <v>260</v>
      </c>
      <c r="AK77" s="38">
        <f t="shared" si="32"/>
        <v>0</v>
      </c>
      <c r="AL77" s="38">
        <f t="shared" si="46"/>
        <v>0</v>
      </c>
    </row>
    <row r="78" spans="1:38" x14ac:dyDescent="0.2">
      <c r="A78" s="40"/>
      <c r="B78" s="50"/>
      <c r="C78" s="50"/>
      <c r="D78" s="110"/>
      <c r="F78" s="136">
        <v>26665</v>
      </c>
      <c r="G78" s="31">
        <f>G77+1</f>
        <v>35</v>
      </c>
      <c r="H78" s="31"/>
      <c r="I78" s="31"/>
      <c r="J78" s="181"/>
      <c r="K78" s="167"/>
      <c r="L78" s="167">
        <f t="shared" si="33"/>
        <v>0</v>
      </c>
      <c r="M78" s="168">
        <v>0</v>
      </c>
      <c r="N78" s="168">
        <f t="shared" si="24"/>
        <v>0</v>
      </c>
      <c r="O78" s="33"/>
      <c r="P78" s="33">
        <f t="shared" si="25"/>
        <v>0</v>
      </c>
      <c r="Q78" s="37">
        <f t="shared" si="26"/>
        <v>0</v>
      </c>
      <c r="R78" s="37">
        <f t="shared" si="27"/>
        <v>0</v>
      </c>
      <c r="S78" s="32">
        <f t="shared" si="34"/>
        <v>0</v>
      </c>
      <c r="T78" s="34">
        <f t="shared" si="35"/>
        <v>0</v>
      </c>
      <c r="U78" s="34">
        <f t="shared" si="36"/>
        <v>0</v>
      </c>
      <c r="V78" s="34">
        <f t="shared" si="28"/>
        <v>0</v>
      </c>
      <c r="W78" s="34">
        <f t="shared" si="47"/>
        <v>0</v>
      </c>
      <c r="X78" s="35"/>
      <c r="Y78" s="36">
        <f t="shared" si="37"/>
        <v>0</v>
      </c>
      <c r="Z78" s="35">
        <f t="shared" si="38"/>
        <v>0</v>
      </c>
      <c r="AA78" s="37">
        <f t="shared" si="29"/>
        <v>0.47658786054370017</v>
      </c>
      <c r="AB78" s="37">
        <f t="shared" si="39"/>
        <v>1.0007223267020293</v>
      </c>
      <c r="AC78" s="34">
        <f t="shared" si="40"/>
        <v>1.0007223267020293</v>
      </c>
      <c r="AD78" s="34">
        <f t="shared" si="41"/>
        <v>1.0007223267020293</v>
      </c>
      <c r="AE78" s="34">
        <f t="shared" si="42"/>
        <v>1.2171314939473372</v>
      </c>
      <c r="AF78" s="34">
        <f t="shared" si="43"/>
        <v>1.2171314939473372</v>
      </c>
      <c r="AG78" s="34">
        <f t="shared" si="44"/>
        <v>-1.2861579056930021</v>
      </c>
      <c r="AH78" s="34">
        <f t="shared" si="45"/>
        <v>0.95189305130417734</v>
      </c>
      <c r="AI78" s="35">
        <f t="shared" si="30"/>
        <v>0</v>
      </c>
      <c r="AJ78" s="174">
        <f t="shared" si="31"/>
        <v>260</v>
      </c>
      <c r="AK78" s="38">
        <f t="shared" si="32"/>
        <v>0</v>
      </c>
      <c r="AL78" s="38">
        <f t="shared" si="46"/>
        <v>0</v>
      </c>
    </row>
    <row r="79" spans="1:38" x14ac:dyDescent="0.2">
      <c r="A79" s="40" t="s">
        <v>97</v>
      </c>
      <c r="B79" s="50"/>
      <c r="C79" s="50"/>
      <c r="D79" s="184">
        <v>320</v>
      </c>
      <c r="F79" s="136">
        <v>26696</v>
      </c>
      <c r="G79" s="31">
        <v>35</v>
      </c>
      <c r="H79" s="31"/>
      <c r="I79" s="31"/>
      <c r="J79" s="181"/>
      <c r="K79" s="167"/>
      <c r="L79" s="167">
        <f t="shared" si="33"/>
        <v>0</v>
      </c>
      <c r="M79" s="168">
        <v>0</v>
      </c>
      <c r="N79" s="168">
        <f t="shared" si="24"/>
        <v>0</v>
      </c>
      <c r="O79" s="33"/>
      <c r="P79" s="33">
        <f t="shared" si="25"/>
        <v>0</v>
      </c>
      <c r="Q79" s="37">
        <f t="shared" si="26"/>
        <v>0</v>
      </c>
      <c r="R79" s="37">
        <f t="shared" si="27"/>
        <v>0</v>
      </c>
      <c r="S79" s="32">
        <f t="shared" si="34"/>
        <v>0</v>
      </c>
      <c r="T79" s="34">
        <f t="shared" si="35"/>
        <v>0</v>
      </c>
      <c r="U79" s="34">
        <f t="shared" si="36"/>
        <v>0</v>
      </c>
      <c r="V79" s="34">
        <f t="shared" si="28"/>
        <v>0</v>
      </c>
      <c r="W79" s="34">
        <f t="shared" si="47"/>
        <v>0</v>
      </c>
      <c r="X79" s="35"/>
      <c r="Y79" s="36">
        <f t="shared" si="37"/>
        <v>0</v>
      </c>
      <c r="Z79" s="35">
        <f t="shared" si="38"/>
        <v>0</v>
      </c>
      <c r="AA79" s="37">
        <f t="shared" si="29"/>
        <v>0.47658786054370017</v>
      </c>
      <c r="AB79" s="37">
        <f t="shared" si="39"/>
        <v>1.0007223267020293</v>
      </c>
      <c r="AC79" s="34">
        <f t="shared" si="40"/>
        <v>1.0007223267020293</v>
      </c>
      <c r="AD79" s="34">
        <f t="shared" si="41"/>
        <v>1.0007223267020293</v>
      </c>
      <c r="AE79" s="34">
        <f t="shared" si="42"/>
        <v>1.2171314939473372</v>
      </c>
      <c r="AF79" s="34">
        <f t="shared" si="43"/>
        <v>1.2171314939473372</v>
      </c>
      <c r="AG79" s="34">
        <f t="shared" si="44"/>
        <v>-1.2861579056930021</v>
      </c>
      <c r="AH79" s="34">
        <f t="shared" si="45"/>
        <v>0.95189305130417734</v>
      </c>
      <c r="AI79" s="35">
        <f t="shared" si="30"/>
        <v>0</v>
      </c>
      <c r="AJ79" s="174">
        <f t="shared" si="31"/>
        <v>260</v>
      </c>
      <c r="AK79" s="38">
        <f t="shared" si="32"/>
        <v>0</v>
      </c>
      <c r="AL79" s="38">
        <f t="shared" si="46"/>
        <v>0</v>
      </c>
    </row>
    <row r="80" spans="1:38" x14ac:dyDescent="0.2">
      <c r="A80" s="40" t="s">
        <v>103</v>
      </c>
      <c r="B80" s="50"/>
      <c r="C80" s="50"/>
      <c r="D80" s="176" t="e">
        <f>#REF!/(D79-D39)</f>
        <v>#REF!</v>
      </c>
      <c r="F80" s="136">
        <v>26724</v>
      </c>
      <c r="G80" s="31">
        <f>G79+1</f>
        <v>36</v>
      </c>
      <c r="H80" s="31"/>
      <c r="I80" s="31"/>
      <c r="J80" s="181"/>
      <c r="K80" s="167"/>
      <c r="L80" s="167">
        <f t="shared" si="33"/>
        <v>0</v>
      </c>
      <c r="M80" s="168">
        <v>0</v>
      </c>
      <c r="N80" s="168">
        <f t="shared" si="24"/>
        <v>0</v>
      </c>
      <c r="O80" s="33"/>
      <c r="P80" s="33">
        <f t="shared" si="25"/>
        <v>0</v>
      </c>
      <c r="Q80" s="37">
        <f t="shared" si="26"/>
        <v>0</v>
      </c>
      <c r="R80" s="37">
        <f t="shared" si="27"/>
        <v>0</v>
      </c>
      <c r="S80" s="32">
        <f t="shared" si="34"/>
        <v>0</v>
      </c>
      <c r="T80" s="34">
        <f t="shared" si="35"/>
        <v>0</v>
      </c>
      <c r="U80" s="34">
        <f t="shared" si="36"/>
        <v>0</v>
      </c>
      <c r="V80" s="34">
        <f t="shared" si="28"/>
        <v>0</v>
      </c>
      <c r="W80" s="34">
        <f t="shared" si="47"/>
        <v>0</v>
      </c>
      <c r="X80" s="35"/>
      <c r="Y80" s="36">
        <f t="shared" si="37"/>
        <v>0</v>
      </c>
      <c r="Z80" s="35">
        <f t="shared" si="38"/>
        <v>0</v>
      </c>
      <c r="AA80" s="37">
        <f t="shared" si="29"/>
        <v>0.49020465655923445</v>
      </c>
      <c r="AB80" s="37">
        <f t="shared" si="39"/>
        <v>1.0180705680294573</v>
      </c>
      <c r="AC80" s="34">
        <f t="shared" si="40"/>
        <v>1.0180705680294573</v>
      </c>
      <c r="AD80" s="34">
        <f t="shared" si="41"/>
        <v>1.0180705680294573</v>
      </c>
      <c r="AE80" s="34">
        <f t="shared" si="42"/>
        <v>1.2284048051143448</v>
      </c>
      <c r="AF80" s="34">
        <f t="shared" si="43"/>
        <v>1.2284048051143448</v>
      </c>
      <c r="AG80" s="34">
        <f t="shared" si="44"/>
        <v>-1.375178682818661</v>
      </c>
      <c r="AH80" s="34">
        <f t="shared" si="45"/>
        <v>0.96743436656516346</v>
      </c>
      <c r="AI80" s="35">
        <f t="shared" si="30"/>
        <v>0</v>
      </c>
      <c r="AJ80" s="174">
        <f t="shared" si="31"/>
        <v>260</v>
      </c>
      <c r="AK80" s="38">
        <f t="shared" si="32"/>
        <v>0</v>
      </c>
      <c r="AL80" s="38">
        <f t="shared" si="46"/>
        <v>0</v>
      </c>
    </row>
    <row r="81" spans="1:38" x14ac:dyDescent="0.2">
      <c r="A81" s="40" t="s">
        <v>132</v>
      </c>
      <c r="B81" s="50"/>
      <c r="C81" s="50"/>
      <c r="D81" s="177" t="e">
        <f>D80/#REF!/(30.5)</f>
        <v>#REF!</v>
      </c>
      <c r="F81" s="136">
        <v>26755</v>
      </c>
      <c r="G81" s="31">
        <v>36</v>
      </c>
      <c r="H81" s="31"/>
      <c r="I81" s="31"/>
      <c r="J81" s="181"/>
      <c r="K81" s="167"/>
      <c r="L81" s="167">
        <f t="shared" si="33"/>
        <v>0</v>
      </c>
      <c r="M81" s="168">
        <v>0</v>
      </c>
      <c r="N81" s="168">
        <f t="shared" si="24"/>
        <v>0</v>
      </c>
      <c r="O81" s="33"/>
      <c r="P81" s="33">
        <f t="shared" si="25"/>
        <v>0</v>
      </c>
      <c r="Q81" s="37">
        <f t="shared" si="26"/>
        <v>0</v>
      </c>
      <c r="R81" s="37">
        <f t="shared" si="27"/>
        <v>0</v>
      </c>
      <c r="S81" s="32">
        <f t="shared" si="34"/>
        <v>0</v>
      </c>
      <c r="T81" s="34">
        <f t="shared" si="35"/>
        <v>0</v>
      </c>
      <c r="U81" s="34">
        <f t="shared" si="36"/>
        <v>0</v>
      </c>
      <c r="V81" s="34">
        <f t="shared" si="28"/>
        <v>0</v>
      </c>
      <c r="W81" s="34">
        <f t="shared" si="47"/>
        <v>0</v>
      </c>
      <c r="X81" s="35"/>
      <c r="Y81" s="36">
        <f t="shared" si="37"/>
        <v>0</v>
      </c>
      <c r="Z81" s="35">
        <f t="shared" si="38"/>
        <v>0</v>
      </c>
      <c r="AA81" s="37">
        <f t="shared" si="29"/>
        <v>0.49020465655923445</v>
      </c>
      <c r="AB81" s="37">
        <f t="shared" si="39"/>
        <v>1.0180705680294573</v>
      </c>
      <c r="AC81" s="34">
        <f t="shared" si="40"/>
        <v>1.0180705680294573</v>
      </c>
      <c r="AD81" s="34">
        <f t="shared" si="41"/>
        <v>1.0180705680294573</v>
      </c>
      <c r="AE81" s="34">
        <f t="shared" si="42"/>
        <v>1.2284048051143448</v>
      </c>
      <c r="AF81" s="34">
        <f t="shared" si="43"/>
        <v>1.2284048051143448</v>
      </c>
      <c r="AG81" s="34">
        <f t="shared" si="44"/>
        <v>-1.375178682818661</v>
      </c>
      <c r="AH81" s="34">
        <f t="shared" si="45"/>
        <v>0.96743436656516346</v>
      </c>
      <c r="AI81" s="35">
        <f t="shared" si="30"/>
        <v>0</v>
      </c>
      <c r="AJ81" s="174">
        <f t="shared" si="31"/>
        <v>260</v>
      </c>
      <c r="AK81" s="38">
        <f t="shared" si="32"/>
        <v>0</v>
      </c>
      <c r="AL81" s="38">
        <f t="shared" si="46"/>
        <v>0</v>
      </c>
    </row>
    <row r="82" spans="1:38" ht="12.75" customHeight="1" x14ac:dyDescent="0.2">
      <c r="A82" s="40" t="s">
        <v>104</v>
      </c>
      <c r="B82" s="50"/>
      <c r="C82" s="50"/>
      <c r="D82" s="177">
        <f>D75*2</f>
        <v>3.18916881402013</v>
      </c>
      <c r="E82" s="43"/>
      <c r="F82" s="136">
        <v>26785</v>
      </c>
      <c r="G82" s="31">
        <f>G81+1</f>
        <v>37</v>
      </c>
      <c r="H82" s="31"/>
      <c r="I82" s="31"/>
      <c r="J82" s="181"/>
      <c r="K82" s="167"/>
      <c r="L82" s="167">
        <f t="shared" si="33"/>
        <v>0</v>
      </c>
      <c r="M82" s="168">
        <v>0</v>
      </c>
      <c r="N82" s="168">
        <f t="shared" si="24"/>
        <v>0</v>
      </c>
      <c r="O82" s="33"/>
      <c r="P82" s="33">
        <f t="shared" si="25"/>
        <v>0</v>
      </c>
      <c r="Q82" s="37">
        <f t="shared" si="26"/>
        <v>0</v>
      </c>
      <c r="R82" s="37">
        <f t="shared" si="27"/>
        <v>0</v>
      </c>
      <c r="S82" s="32">
        <f t="shared" si="34"/>
        <v>0</v>
      </c>
      <c r="T82" s="34">
        <f t="shared" si="35"/>
        <v>0</v>
      </c>
      <c r="U82" s="34">
        <f t="shared" si="36"/>
        <v>0</v>
      </c>
      <c r="V82" s="34">
        <f t="shared" si="28"/>
        <v>0</v>
      </c>
      <c r="W82" s="34">
        <f t="shared" si="47"/>
        <v>0</v>
      </c>
      <c r="X82" s="35"/>
      <c r="Y82" s="36">
        <f t="shared" si="37"/>
        <v>0</v>
      </c>
      <c r="Z82" s="35">
        <f t="shared" si="38"/>
        <v>0</v>
      </c>
      <c r="AA82" s="37">
        <f t="shared" si="29"/>
        <v>0.50382145257476874</v>
      </c>
      <c r="AB82" s="37">
        <f t="shared" si="39"/>
        <v>1.0352708310846133</v>
      </c>
      <c r="AC82" s="34">
        <f t="shared" si="40"/>
        <v>1.0352708310846133</v>
      </c>
      <c r="AD82" s="34">
        <f t="shared" si="41"/>
        <v>1.0352708310846133</v>
      </c>
      <c r="AE82" s="34">
        <f t="shared" si="42"/>
        <v>1.239668483832</v>
      </c>
      <c r="AF82" s="34">
        <f t="shared" si="43"/>
        <v>1.239668483832</v>
      </c>
      <c r="AG82" s="34">
        <f t="shared" si="44"/>
        <v>-1.4698671159036265</v>
      </c>
      <c r="AH82" s="34">
        <f t="shared" si="45"/>
        <v>0.98253501512667418</v>
      </c>
      <c r="AI82" s="35">
        <f t="shared" si="30"/>
        <v>0</v>
      </c>
      <c r="AJ82" s="174">
        <f t="shared" si="31"/>
        <v>260</v>
      </c>
      <c r="AK82" s="38">
        <f t="shared" si="32"/>
        <v>0</v>
      </c>
      <c r="AL82" s="38">
        <f t="shared" si="46"/>
        <v>0</v>
      </c>
    </row>
    <row r="83" spans="1:38" x14ac:dyDescent="0.2">
      <c r="A83" s="250" t="s">
        <v>131</v>
      </c>
      <c r="B83" s="50"/>
      <c r="C83" s="50"/>
      <c r="D83" s="185">
        <f>D532</f>
        <v>2.25</v>
      </c>
      <c r="F83" s="136">
        <v>26816</v>
      </c>
      <c r="G83" s="31">
        <v>37</v>
      </c>
      <c r="H83" s="31"/>
      <c r="I83" s="31"/>
      <c r="J83" s="181"/>
      <c r="K83" s="167"/>
      <c r="L83" s="167">
        <f t="shared" si="33"/>
        <v>0</v>
      </c>
      <c r="M83" s="168">
        <v>0</v>
      </c>
      <c r="N83" s="168">
        <f t="shared" si="24"/>
        <v>0</v>
      </c>
      <c r="O83" s="33"/>
      <c r="P83" s="33">
        <f t="shared" si="25"/>
        <v>0</v>
      </c>
      <c r="Q83" s="37">
        <f t="shared" si="26"/>
        <v>0</v>
      </c>
      <c r="R83" s="37">
        <f t="shared" si="27"/>
        <v>0</v>
      </c>
      <c r="S83" s="32">
        <f t="shared" si="34"/>
        <v>0</v>
      </c>
      <c r="T83" s="34">
        <f t="shared" si="35"/>
        <v>0</v>
      </c>
      <c r="U83" s="34">
        <f t="shared" si="36"/>
        <v>0</v>
      </c>
      <c r="V83" s="34">
        <f t="shared" si="28"/>
        <v>0</v>
      </c>
      <c r="W83" s="34">
        <f t="shared" si="47"/>
        <v>0</v>
      </c>
      <c r="X83" s="35"/>
      <c r="Y83" s="36">
        <f t="shared" si="37"/>
        <v>0</v>
      </c>
      <c r="Z83" s="35">
        <f t="shared" si="38"/>
        <v>0</v>
      </c>
      <c r="AA83" s="37">
        <f t="shared" si="29"/>
        <v>0.50382145257476874</v>
      </c>
      <c r="AB83" s="37">
        <f t="shared" si="39"/>
        <v>1.0352708310846133</v>
      </c>
      <c r="AC83" s="34">
        <f t="shared" si="40"/>
        <v>1.0352708310846133</v>
      </c>
      <c r="AD83" s="34">
        <f t="shared" si="41"/>
        <v>1.0352708310846133</v>
      </c>
      <c r="AE83" s="34">
        <f t="shared" si="42"/>
        <v>1.239668483832</v>
      </c>
      <c r="AF83" s="34">
        <f t="shared" si="43"/>
        <v>1.239668483832</v>
      </c>
      <c r="AG83" s="34">
        <f t="shared" si="44"/>
        <v>-1.4698671159036265</v>
      </c>
      <c r="AH83" s="34">
        <f t="shared" si="45"/>
        <v>0.98253501512667418</v>
      </c>
      <c r="AI83" s="35">
        <f t="shared" si="30"/>
        <v>0</v>
      </c>
      <c r="AJ83" s="174">
        <f t="shared" si="31"/>
        <v>260</v>
      </c>
      <c r="AK83" s="38">
        <f t="shared" si="32"/>
        <v>0</v>
      </c>
      <c r="AL83" s="38">
        <f t="shared" si="46"/>
        <v>0</v>
      </c>
    </row>
    <row r="84" spans="1:38" x14ac:dyDescent="0.2">
      <c r="A84" s="250"/>
      <c r="B84" s="50"/>
      <c r="C84" s="50"/>
      <c r="D84" s="179"/>
      <c r="F84" s="136">
        <v>26846</v>
      </c>
      <c r="G84" s="31">
        <f>G83+1</f>
        <v>38</v>
      </c>
      <c r="H84" s="31"/>
      <c r="I84" s="31"/>
      <c r="J84" s="181"/>
      <c r="K84" s="167"/>
      <c r="L84" s="167">
        <f t="shared" si="33"/>
        <v>0</v>
      </c>
      <c r="M84" s="168">
        <v>0</v>
      </c>
      <c r="N84" s="168">
        <f t="shared" si="24"/>
        <v>0</v>
      </c>
      <c r="O84" s="33"/>
      <c r="P84" s="33">
        <f t="shared" si="25"/>
        <v>0</v>
      </c>
      <c r="Q84" s="37">
        <f t="shared" si="26"/>
        <v>0</v>
      </c>
      <c r="R84" s="37">
        <f t="shared" si="27"/>
        <v>0</v>
      </c>
      <c r="S84" s="32">
        <f t="shared" si="34"/>
        <v>0</v>
      </c>
      <c r="T84" s="34">
        <f t="shared" si="35"/>
        <v>0</v>
      </c>
      <c r="U84" s="34">
        <f t="shared" si="36"/>
        <v>0</v>
      </c>
      <c r="V84" s="34">
        <f t="shared" si="28"/>
        <v>0</v>
      </c>
      <c r="W84" s="34">
        <f t="shared" si="47"/>
        <v>0</v>
      </c>
      <c r="X84" s="35"/>
      <c r="Y84" s="36">
        <f t="shared" si="37"/>
        <v>0</v>
      </c>
      <c r="Z84" s="35">
        <f t="shared" si="38"/>
        <v>0</v>
      </c>
      <c r="AA84" s="37">
        <f t="shared" si="29"/>
        <v>0.51743824859030296</v>
      </c>
      <c r="AB84" s="37">
        <f t="shared" si="39"/>
        <v>1.052329511380323</v>
      </c>
      <c r="AC84" s="34">
        <f t="shared" si="40"/>
        <v>1.052329511380323</v>
      </c>
      <c r="AD84" s="34">
        <f t="shared" si="41"/>
        <v>1.052329511380323</v>
      </c>
      <c r="AE84" s="34">
        <f t="shared" si="42"/>
        <v>1.2509225450049455</v>
      </c>
      <c r="AF84" s="34">
        <f t="shared" si="43"/>
        <v>1.2509225450049455</v>
      </c>
      <c r="AG84" s="34">
        <f t="shared" si="44"/>
        <v>-1.5706956052720744</v>
      </c>
      <c r="AH84" s="34">
        <f t="shared" si="45"/>
        <v>0.99720749188613378</v>
      </c>
      <c r="AI84" s="35">
        <f t="shared" si="30"/>
        <v>0</v>
      </c>
      <c r="AJ84" s="174">
        <f t="shared" si="31"/>
        <v>260</v>
      </c>
      <c r="AK84" s="38">
        <f t="shared" si="32"/>
        <v>0</v>
      </c>
      <c r="AL84" s="38">
        <f t="shared" si="46"/>
        <v>0</v>
      </c>
    </row>
    <row r="85" spans="1:38" x14ac:dyDescent="0.2">
      <c r="A85" s="250"/>
      <c r="B85" s="50"/>
      <c r="C85" s="50"/>
      <c r="D85" s="179"/>
      <c r="F85" s="136">
        <v>26877</v>
      </c>
      <c r="G85" s="31">
        <v>38</v>
      </c>
      <c r="H85" s="31"/>
      <c r="I85" s="31"/>
      <c r="J85" s="181"/>
      <c r="K85" s="167"/>
      <c r="L85" s="167">
        <f t="shared" si="33"/>
        <v>0</v>
      </c>
      <c r="M85" s="168">
        <v>0</v>
      </c>
      <c r="N85" s="168">
        <f t="shared" si="24"/>
        <v>0</v>
      </c>
      <c r="O85" s="33"/>
      <c r="P85" s="33">
        <f t="shared" si="25"/>
        <v>0</v>
      </c>
      <c r="Q85" s="37">
        <f t="shared" si="26"/>
        <v>0</v>
      </c>
      <c r="R85" s="37">
        <f t="shared" si="27"/>
        <v>0</v>
      </c>
      <c r="S85" s="32">
        <f t="shared" si="34"/>
        <v>0</v>
      </c>
      <c r="T85" s="34">
        <f t="shared" si="35"/>
        <v>0</v>
      </c>
      <c r="U85" s="34">
        <f t="shared" si="36"/>
        <v>0</v>
      </c>
      <c r="V85" s="34">
        <f t="shared" si="28"/>
        <v>0</v>
      </c>
      <c r="W85" s="34">
        <f t="shared" si="47"/>
        <v>0</v>
      </c>
      <c r="X85" s="35"/>
      <c r="Y85" s="36">
        <f t="shared" si="37"/>
        <v>0</v>
      </c>
      <c r="Z85" s="35">
        <f t="shared" si="38"/>
        <v>0</v>
      </c>
      <c r="AA85" s="37">
        <f t="shared" si="29"/>
        <v>0.51743824859030296</v>
      </c>
      <c r="AB85" s="37">
        <f t="shared" si="39"/>
        <v>1.052329511380323</v>
      </c>
      <c r="AC85" s="34">
        <f t="shared" si="40"/>
        <v>1.052329511380323</v>
      </c>
      <c r="AD85" s="34">
        <f t="shared" si="41"/>
        <v>1.052329511380323</v>
      </c>
      <c r="AE85" s="34">
        <f t="shared" si="42"/>
        <v>1.2509225450049455</v>
      </c>
      <c r="AF85" s="34">
        <f t="shared" si="43"/>
        <v>1.2509225450049455</v>
      </c>
      <c r="AG85" s="34">
        <f t="shared" si="44"/>
        <v>-1.5706956052720744</v>
      </c>
      <c r="AH85" s="34">
        <f t="shared" si="45"/>
        <v>0.99720749188613378</v>
      </c>
      <c r="AI85" s="35">
        <f t="shared" si="30"/>
        <v>0</v>
      </c>
      <c r="AJ85" s="174">
        <f t="shared" si="31"/>
        <v>260</v>
      </c>
      <c r="AK85" s="38">
        <f t="shared" si="32"/>
        <v>0</v>
      </c>
      <c r="AL85" s="38">
        <f t="shared" si="46"/>
        <v>0</v>
      </c>
    </row>
    <row r="86" spans="1:38" x14ac:dyDescent="0.2">
      <c r="A86" s="40" t="s">
        <v>105</v>
      </c>
      <c r="B86" s="50"/>
      <c r="C86" s="50"/>
      <c r="D86" s="177" t="e">
        <f>D81/D82</f>
        <v>#REF!</v>
      </c>
      <c r="F86" s="136">
        <v>26908</v>
      </c>
      <c r="G86" s="31">
        <f>G85+1</f>
        <v>39</v>
      </c>
      <c r="H86" s="31"/>
      <c r="I86" s="31"/>
      <c r="J86" s="181"/>
      <c r="K86" s="167"/>
      <c r="L86" s="167">
        <f t="shared" si="33"/>
        <v>0</v>
      </c>
      <c r="M86" s="168">
        <v>0</v>
      </c>
      <c r="N86" s="168">
        <f t="shared" si="24"/>
        <v>0</v>
      </c>
      <c r="O86" s="33"/>
      <c r="P86" s="33">
        <f t="shared" si="25"/>
        <v>0</v>
      </c>
      <c r="Q86" s="37">
        <f t="shared" si="26"/>
        <v>0</v>
      </c>
      <c r="R86" s="37">
        <f t="shared" si="27"/>
        <v>0</v>
      </c>
      <c r="S86" s="32">
        <f t="shared" si="34"/>
        <v>0</v>
      </c>
      <c r="T86" s="34">
        <f t="shared" si="35"/>
        <v>0</v>
      </c>
      <c r="U86" s="34">
        <f t="shared" si="36"/>
        <v>0</v>
      </c>
      <c r="V86" s="34">
        <f t="shared" si="28"/>
        <v>0</v>
      </c>
      <c r="W86" s="34">
        <f t="shared" si="47"/>
        <v>0</v>
      </c>
      <c r="X86" s="35"/>
      <c r="Y86" s="36">
        <f t="shared" si="37"/>
        <v>0</v>
      </c>
      <c r="Z86" s="35">
        <f t="shared" si="38"/>
        <v>0</v>
      </c>
      <c r="AA86" s="37">
        <f t="shared" si="29"/>
        <v>0.5310550446058373</v>
      </c>
      <c r="AB86" s="37">
        <f t="shared" si="39"/>
        <v>1.06925259280875</v>
      </c>
      <c r="AC86" s="34">
        <f t="shared" si="40"/>
        <v>1.06925259280875</v>
      </c>
      <c r="AD86" s="34">
        <f t="shared" si="41"/>
        <v>1.06925259280875</v>
      </c>
      <c r="AE86" s="34">
        <f t="shared" si="42"/>
        <v>1.2621670035196455</v>
      </c>
      <c r="AF86" s="34">
        <f t="shared" si="43"/>
        <v>1.2621670035196455</v>
      </c>
      <c r="AG86" s="34">
        <f t="shared" si="44"/>
        <v>-1.6781917219199556</v>
      </c>
      <c r="AH86" s="34">
        <f t="shared" si="45"/>
        <v>1.0114639374540151</v>
      </c>
      <c r="AI86" s="35">
        <f t="shared" si="30"/>
        <v>0</v>
      </c>
      <c r="AJ86" s="174">
        <f t="shared" si="31"/>
        <v>260</v>
      </c>
      <c r="AK86" s="38">
        <f t="shared" si="32"/>
        <v>0</v>
      </c>
      <c r="AL86" s="38">
        <f t="shared" si="46"/>
        <v>0</v>
      </c>
    </row>
    <row r="87" spans="1:38" ht="13.5" thickBot="1" x14ac:dyDescent="0.25">
      <c r="A87" s="17" t="s">
        <v>133</v>
      </c>
      <c r="B87" s="14"/>
      <c r="C87" s="14"/>
      <c r="D87" s="178">
        <f>D83/D82</f>
        <v>0.70551298197468137</v>
      </c>
      <c r="F87" s="136">
        <v>26938</v>
      </c>
      <c r="G87" s="31">
        <v>39</v>
      </c>
      <c r="H87" s="31"/>
      <c r="I87" s="31"/>
      <c r="J87" s="181"/>
      <c r="K87" s="167"/>
      <c r="L87" s="167">
        <f t="shared" si="33"/>
        <v>0</v>
      </c>
      <c r="M87" s="168">
        <v>0</v>
      </c>
      <c r="N87" s="168">
        <f t="shared" si="24"/>
        <v>0</v>
      </c>
      <c r="O87" s="33"/>
      <c r="P87" s="33">
        <f t="shared" si="25"/>
        <v>0</v>
      </c>
      <c r="Q87" s="37">
        <f t="shared" si="26"/>
        <v>0</v>
      </c>
      <c r="R87" s="37">
        <f t="shared" si="27"/>
        <v>0</v>
      </c>
      <c r="S87" s="32">
        <f t="shared" si="34"/>
        <v>0</v>
      </c>
      <c r="T87" s="34">
        <f t="shared" si="35"/>
        <v>0</v>
      </c>
      <c r="U87" s="34">
        <f t="shared" si="36"/>
        <v>0</v>
      </c>
      <c r="V87" s="34">
        <f t="shared" si="28"/>
        <v>0</v>
      </c>
      <c r="W87" s="34">
        <f t="shared" si="47"/>
        <v>0</v>
      </c>
      <c r="X87" s="35"/>
      <c r="Y87" s="36">
        <f t="shared" si="37"/>
        <v>0</v>
      </c>
      <c r="Z87" s="35">
        <f t="shared" si="38"/>
        <v>0</v>
      </c>
      <c r="AA87" s="37">
        <f t="shared" si="29"/>
        <v>0.5310550446058373</v>
      </c>
      <c r="AB87" s="37">
        <f t="shared" si="39"/>
        <v>1.06925259280875</v>
      </c>
      <c r="AC87" s="34">
        <f t="shared" si="40"/>
        <v>1.06925259280875</v>
      </c>
      <c r="AD87" s="34">
        <f t="shared" si="41"/>
        <v>1.06925259280875</v>
      </c>
      <c r="AE87" s="34">
        <f t="shared" si="42"/>
        <v>1.2621670035196455</v>
      </c>
      <c r="AF87" s="34">
        <f t="shared" si="43"/>
        <v>1.2621670035196455</v>
      </c>
      <c r="AG87" s="34">
        <f t="shared" si="44"/>
        <v>-1.6781917219199556</v>
      </c>
      <c r="AH87" s="34">
        <f t="shared" si="45"/>
        <v>1.0114639374540151</v>
      </c>
      <c r="AI87" s="35">
        <f t="shared" si="30"/>
        <v>0</v>
      </c>
      <c r="AJ87" s="174">
        <f t="shared" si="31"/>
        <v>260</v>
      </c>
      <c r="AK87" s="38">
        <f t="shared" si="32"/>
        <v>0</v>
      </c>
      <c r="AL87" s="38">
        <f t="shared" si="46"/>
        <v>0</v>
      </c>
    </row>
    <row r="88" spans="1:38" x14ac:dyDescent="0.2">
      <c r="F88" s="136">
        <v>26969</v>
      </c>
      <c r="G88" s="31">
        <f>G87+1</f>
        <v>40</v>
      </c>
      <c r="H88" s="31"/>
      <c r="I88" s="31"/>
      <c r="J88" s="181"/>
      <c r="K88" s="167"/>
      <c r="L88" s="167">
        <f t="shared" si="33"/>
        <v>0</v>
      </c>
      <c r="M88" s="168">
        <v>0</v>
      </c>
      <c r="N88" s="168">
        <f t="shared" si="24"/>
        <v>0</v>
      </c>
      <c r="O88" s="33"/>
      <c r="P88" s="33">
        <f t="shared" si="25"/>
        <v>0</v>
      </c>
      <c r="Q88" s="37">
        <f t="shared" si="26"/>
        <v>0</v>
      </c>
      <c r="R88" s="37">
        <f t="shared" si="27"/>
        <v>0</v>
      </c>
      <c r="S88" s="32">
        <f t="shared" si="34"/>
        <v>0</v>
      </c>
      <c r="T88" s="34">
        <f t="shared" si="35"/>
        <v>0</v>
      </c>
      <c r="U88" s="34">
        <f t="shared" si="36"/>
        <v>0</v>
      </c>
      <c r="V88" s="34">
        <f t="shared" si="28"/>
        <v>0</v>
      </c>
      <c r="W88" s="34">
        <f t="shared" si="47"/>
        <v>0</v>
      </c>
      <c r="X88" s="35"/>
      <c r="Y88" s="36">
        <f t="shared" si="37"/>
        <v>0</v>
      </c>
      <c r="Z88" s="35">
        <f t="shared" si="38"/>
        <v>0</v>
      </c>
      <c r="AA88" s="37">
        <f t="shared" si="29"/>
        <v>0.54467184062137164</v>
      </c>
      <c r="AB88" s="37">
        <f t="shared" si="39"/>
        <v>1.0860456841112816</v>
      </c>
      <c r="AC88" s="34">
        <f t="shared" si="40"/>
        <v>1.0860456841112816</v>
      </c>
      <c r="AD88" s="34">
        <f t="shared" si="41"/>
        <v>1.0860456841112816</v>
      </c>
      <c r="AE88" s="34">
        <f t="shared" si="42"/>
        <v>1.2734018742443995</v>
      </c>
      <c r="AF88" s="34">
        <f t="shared" si="43"/>
        <v>1.2734018742443995</v>
      </c>
      <c r="AG88" s="34">
        <f t="shared" si="44"/>
        <v>-1.7929464366946093</v>
      </c>
      <c r="AH88" s="34">
        <f t="shared" si="45"/>
        <v>1.0253161481994795</v>
      </c>
      <c r="AI88" s="35">
        <f t="shared" si="30"/>
        <v>0</v>
      </c>
      <c r="AJ88" s="174">
        <f t="shared" si="31"/>
        <v>260</v>
      </c>
      <c r="AK88" s="38">
        <f t="shared" si="32"/>
        <v>0</v>
      </c>
      <c r="AL88" s="38">
        <f t="shared" si="46"/>
        <v>0</v>
      </c>
    </row>
    <row r="89" spans="1:38" outlineLevel="1" x14ac:dyDescent="0.2">
      <c r="F89" s="136">
        <v>26999</v>
      </c>
      <c r="G89" s="31">
        <v>40</v>
      </c>
      <c r="H89" s="31"/>
      <c r="I89" s="31"/>
      <c r="J89" s="181"/>
      <c r="K89" s="167"/>
      <c r="L89" s="167">
        <f t="shared" si="33"/>
        <v>0</v>
      </c>
      <c r="M89" s="168">
        <v>0</v>
      </c>
      <c r="N89" s="168">
        <f t="shared" si="24"/>
        <v>0</v>
      </c>
      <c r="O89" s="33" t="e">
        <f t="shared" ref="O89:O137" si="48">K89/J89</f>
        <v>#DIV/0!</v>
      </c>
      <c r="P89" s="33">
        <f t="shared" si="25"/>
        <v>0</v>
      </c>
      <c r="Q89" s="37">
        <f t="shared" si="26"/>
        <v>0</v>
      </c>
      <c r="R89" s="37">
        <f t="shared" si="27"/>
        <v>0</v>
      </c>
      <c r="S89" s="32">
        <f t="shared" si="34"/>
        <v>0</v>
      </c>
      <c r="T89" s="34">
        <f t="shared" si="35"/>
        <v>0</v>
      </c>
      <c r="U89" s="34">
        <f t="shared" si="36"/>
        <v>0</v>
      </c>
      <c r="V89" s="34">
        <f t="shared" si="28"/>
        <v>0</v>
      </c>
      <c r="W89" s="34">
        <f t="shared" si="47"/>
        <v>0</v>
      </c>
      <c r="X89" s="35"/>
      <c r="Y89" s="36">
        <f t="shared" si="37"/>
        <v>0</v>
      </c>
      <c r="Z89" s="35">
        <f t="shared" si="38"/>
        <v>0</v>
      </c>
      <c r="AA89" s="37">
        <f t="shared" si="29"/>
        <v>0.54467184062137164</v>
      </c>
      <c r="AB89" s="37">
        <f t="shared" si="39"/>
        <v>1.0860456841112816</v>
      </c>
      <c r="AC89" s="34">
        <f t="shared" si="40"/>
        <v>1.0860456841112816</v>
      </c>
      <c r="AD89" s="34">
        <f t="shared" si="41"/>
        <v>1.0860456841112816</v>
      </c>
      <c r="AE89" s="34">
        <f t="shared" si="42"/>
        <v>1.2734018742443995</v>
      </c>
      <c r="AF89" s="34">
        <f t="shared" si="43"/>
        <v>1.2734018742443995</v>
      </c>
      <c r="AG89" s="34">
        <f t="shared" si="44"/>
        <v>-1.7929464366946093</v>
      </c>
      <c r="AH89" s="34">
        <f t="shared" si="45"/>
        <v>1.0253161481994795</v>
      </c>
      <c r="AI89" s="35">
        <f t="shared" si="30"/>
        <v>0</v>
      </c>
      <c r="AJ89" s="174">
        <f t="shared" si="31"/>
        <v>260</v>
      </c>
      <c r="AK89" s="38">
        <f t="shared" si="32"/>
        <v>0</v>
      </c>
      <c r="AL89" s="38">
        <f t="shared" si="46"/>
        <v>0</v>
      </c>
    </row>
    <row r="90" spans="1:38" outlineLevel="1" x14ac:dyDescent="0.2">
      <c r="A90" s="55"/>
      <c r="F90" s="136">
        <v>27030</v>
      </c>
      <c r="G90" s="31">
        <f>G89+1</f>
        <v>41</v>
      </c>
      <c r="H90" s="31"/>
      <c r="I90" s="31"/>
      <c r="J90" s="181"/>
      <c r="K90" s="167"/>
      <c r="L90" s="167">
        <f t="shared" si="33"/>
        <v>0</v>
      </c>
      <c r="M90" s="168">
        <v>0</v>
      </c>
      <c r="N90" s="168">
        <f t="shared" si="24"/>
        <v>0</v>
      </c>
      <c r="O90" s="33" t="e">
        <f t="shared" si="48"/>
        <v>#DIV/0!</v>
      </c>
      <c r="P90" s="33">
        <f t="shared" si="25"/>
        <v>0</v>
      </c>
      <c r="Q90" s="37">
        <f t="shared" si="26"/>
        <v>0</v>
      </c>
      <c r="R90" s="37">
        <f t="shared" si="27"/>
        <v>0</v>
      </c>
      <c r="S90" s="32">
        <f t="shared" si="34"/>
        <v>0</v>
      </c>
      <c r="T90" s="34">
        <f t="shared" si="35"/>
        <v>0</v>
      </c>
      <c r="U90" s="34">
        <f t="shared" si="36"/>
        <v>0</v>
      </c>
      <c r="V90" s="34">
        <f t="shared" si="28"/>
        <v>0</v>
      </c>
      <c r="W90" s="34">
        <f t="shared" si="47"/>
        <v>0</v>
      </c>
      <c r="X90" s="35"/>
      <c r="Y90" s="36">
        <f t="shared" si="37"/>
        <v>0</v>
      </c>
      <c r="Z90" s="35">
        <f t="shared" si="38"/>
        <v>0</v>
      </c>
      <c r="AA90" s="37">
        <f t="shared" si="29"/>
        <v>0.55828863663690587</v>
      </c>
      <c r="AB90" s="37">
        <f t="shared" si="39"/>
        <v>1.1027140512846927</v>
      </c>
      <c r="AC90" s="34">
        <f t="shared" si="40"/>
        <v>1.1027140512846927</v>
      </c>
      <c r="AD90" s="34">
        <f t="shared" si="41"/>
        <v>1.1027140512846927</v>
      </c>
      <c r="AE90" s="34">
        <f t="shared" si="42"/>
        <v>1.2846271720293594</v>
      </c>
      <c r="AF90" s="34">
        <f t="shared" si="43"/>
        <v>1.2846271720293594</v>
      </c>
      <c r="AG90" s="34">
        <f t="shared" si="44"/>
        <v>-1.9156238734509079</v>
      </c>
      <c r="AH90" s="34">
        <f t="shared" si="45"/>
        <v>1.0387755860111776</v>
      </c>
      <c r="AI90" s="35">
        <f t="shared" si="30"/>
        <v>0</v>
      </c>
      <c r="AJ90" s="174">
        <f t="shared" si="31"/>
        <v>260</v>
      </c>
      <c r="AK90" s="38">
        <f t="shared" si="32"/>
        <v>0</v>
      </c>
      <c r="AL90" s="38">
        <f t="shared" si="46"/>
        <v>0</v>
      </c>
    </row>
    <row r="91" spans="1:38" outlineLevel="1" x14ac:dyDescent="0.2">
      <c r="A91" s="55"/>
      <c r="F91" s="136">
        <v>27061</v>
      </c>
      <c r="G91" s="31">
        <v>41</v>
      </c>
      <c r="H91" s="31"/>
      <c r="I91" s="31"/>
      <c r="J91" s="181"/>
      <c r="K91" s="167"/>
      <c r="L91" s="167">
        <f t="shared" si="33"/>
        <v>0</v>
      </c>
      <c r="M91" s="168">
        <v>0</v>
      </c>
      <c r="N91" s="168">
        <f t="shared" si="24"/>
        <v>0</v>
      </c>
      <c r="O91" s="33" t="e">
        <f t="shared" si="48"/>
        <v>#DIV/0!</v>
      </c>
      <c r="P91" s="33">
        <f t="shared" si="25"/>
        <v>0</v>
      </c>
      <c r="Q91" s="37">
        <f t="shared" si="26"/>
        <v>0</v>
      </c>
      <c r="R91" s="37">
        <f t="shared" si="27"/>
        <v>0</v>
      </c>
      <c r="S91" s="32">
        <f t="shared" si="34"/>
        <v>0</v>
      </c>
      <c r="T91" s="34">
        <f t="shared" si="35"/>
        <v>0</v>
      </c>
      <c r="U91" s="34">
        <f t="shared" si="36"/>
        <v>0</v>
      </c>
      <c r="V91" s="34">
        <f t="shared" si="28"/>
        <v>0</v>
      </c>
      <c r="W91" s="34">
        <f t="shared" si="47"/>
        <v>0</v>
      </c>
      <c r="X91" s="35"/>
      <c r="Y91" s="36">
        <f t="shared" si="37"/>
        <v>0</v>
      </c>
      <c r="Z91" s="35">
        <f t="shared" si="38"/>
        <v>0</v>
      </c>
      <c r="AA91" s="37">
        <f t="shared" si="29"/>
        <v>0.55828863663690587</v>
      </c>
      <c r="AB91" s="37">
        <f t="shared" si="39"/>
        <v>1.1027140512846927</v>
      </c>
      <c r="AC91" s="34">
        <f t="shared" si="40"/>
        <v>1.1027140512846927</v>
      </c>
      <c r="AD91" s="34">
        <f t="shared" si="41"/>
        <v>1.1027140512846927</v>
      </c>
      <c r="AE91" s="34">
        <f t="shared" si="42"/>
        <v>1.2846271720293594</v>
      </c>
      <c r="AF91" s="34">
        <f t="shared" si="43"/>
        <v>1.2846271720293594</v>
      </c>
      <c r="AG91" s="34">
        <f t="shared" si="44"/>
        <v>-1.9156238734509079</v>
      </c>
      <c r="AH91" s="34">
        <f t="shared" si="45"/>
        <v>1.0387755860111776</v>
      </c>
      <c r="AI91" s="35">
        <f t="shared" si="30"/>
        <v>0</v>
      </c>
      <c r="AJ91" s="174">
        <f t="shared" si="31"/>
        <v>260</v>
      </c>
      <c r="AK91" s="38">
        <f t="shared" si="32"/>
        <v>0</v>
      </c>
      <c r="AL91" s="38">
        <f t="shared" si="46"/>
        <v>0</v>
      </c>
    </row>
    <row r="92" spans="1:38" outlineLevel="1" x14ac:dyDescent="0.2">
      <c r="A92" s="55"/>
      <c r="E92" s="57"/>
      <c r="F92" s="136">
        <v>27089</v>
      </c>
      <c r="G92" s="31">
        <f>G91+1</f>
        <v>42</v>
      </c>
      <c r="H92" s="31"/>
      <c r="I92" s="31"/>
      <c r="J92" s="181"/>
      <c r="K92" s="167"/>
      <c r="L92" s="167">
        <f t="shared" si="33"/>
        <v>0</v>
      </c>
      <c r="M92" s="168">
        <v>0</v>
      </c>
      <c r="N92" s="168">
        <f t="shared" si="24"/>
        <v>0</v>
      </c>
      <c r="O92" s="33" t="e">
        <f t="shared" si="48"/>
        <v>#DIV/0!</v>
      </c>
      <c r="P92" s="33">
        <f t="shared" si="25"/>
        <v>0</v>
      </c>
      <c r="Q92" s="37">
        <f t="shared" si="26"/>
        <v>0</v>
      </c>
      <c r="R92" s="37">
        <f t="shared" si="27"/>
        <v>0</v>
      </c>
      <c r="S92" s="32">
        <f t="shared" si="34"/>
        <v>0</v>
      </c>
      <c r="T92" s="34">
        <f t="shared" si="35"/>
        <v>0</v>
      </c>
      <c r="U92" s="34">
        <f t="shared" si="36"/>
        <v>0</v>
      </c>
      <c r="V92" s="34">
        <f t="shared" si="28"/>
        <v>0</v>
      </c>
      <c r="W92" s="34">
        <f t="shared" si="47"/>
        <v>0</v>
      </c>
      <c r="X92" s="35"/>
      <c r="Y92" s="36">
        <f t="shared" si="37"/>
        <v>0</v>
      </c>
      <c r="Z92" s="35">
        <f t="shared" si="38"/>
        <v>0</v>
      </c>
      <c r="AA92" s="37">
        <f t="shared" si="29"/>
        <v>0.57190543265244009</v>
      </c>
      <c r="AB92" s="37">
        <f t="shared" si="39"/>
        <v>1.1192626464643798</v>
      </c>
      <c r="AC92" s="34">
        <f t="shared" si="40"/>
        <v>1.1192626464643798</v>
      </c>
      <c r="AD92" s="34">
        <f t="shared" si="41"/>
        <v>1.1192626464643798</v>
      </c>
      <c r="AE92" s="34">
        <f t="shared" si="42"/>
        <v>1.2958429117065444</v>
      </c>
      <c r="AF92" s="34">
        <f t="shared" si="43"/>
        <v>1.2958429117065444</v>
      </c>
      <c r="AG92" s="34">
        <f t="shared" si="44"/>
        <v>-2.0469729252891011</v>
      </c>
      <c r="AH92" s="34">
        <f t="shared" si="45"/>
        <v>1.0518533877812877</v>
      </c>
      <c r="AI92" s="35">
        <f t="shared" si="30"/>
        <v>0</v>
      </c>
      <c r="AJ92" s="174">
        <f t="shared" si="31"/>
        <v>260</v>
      </c>
      <c r="AK92" s="38">
        <f t="shared" si="32"/>
        <v>0</v>
      </c>
      <c r="AL92" s="38">
        <f t="shared" si="46"/>
        <v>0</v>
      </c>
    </row>
    <row r="93" spans="1:38" outlineLevel="1" x14ac:dyDescent="0.2">
      <c r="A93" s="55"/>
      <c r="F93" s="136">
        <v>27120</v>
      </c>
      <c r="G93" s="31">
        <v>42</v>
      </c>
      <c r="H93" s="31"/>
      <c r="I93" s="31"/>
      <c r="J93" s="181"/>
      <c r="K93" s="167"/>
      <c r="L93" s="167">
        <f t="shared" si="33"/>
        <v>0</v>
      </c>
      <c r="M93" s="168">
        <v>0</v>
      </c>
      <c r="N93" s="168">
        <f t="shared" si="24"/>
        <v>0</v>
      </c>
      <c r="O93" s="33" t="e">
        <f t="shared" si="48"/>
        <v>#DIV/0!</v>
      </c>
      <c r="P93" s="33">
        <f t="shared" si="25"/>
        <v>0</v>
      </c>
      <c r="Q93" s="37">
        <f t="shared" si="26"/>
        <v>0</v>
      </c>
      <c r="R93" s="37">
        <f t="shared" si="27"/>
        <v>0</v>
      </c>
      <c r="S93" s="32">
        <f t="shared" si="34"/>
        <v>0</v>
      </c>
      <c r="T93" s="34">
        <f t="shared" si="35"/>
        <v>0</v>
      </c>
      <c r="U93" s="34">
        <f t="shared" si="36"/>
        <v>0</v>
      </c>
      <c r="V93" s="34">
        <f t="shared" si="28"/>
        <v>0</v>
      </c>
      <c r="W93" s="34">
        <f t="shared" si="47"/>
        <v>0</v>
      </c>
      <c r="X93" s="35"/>
      <c r="Y93" s="36">
        <f t="shared" si="37"/>
        <v>0</v>
      </c>
      <c r="Z93" s="35">
        <f t="shared" si="38"/>
        <v>0</v>
      </c>
      <c r="AA93" s="37">
        <f t="shared" si="29"/>
        <v>0.57190543265244009</v>
      </c>
      <c r="AB93" s="37">
        <f t="shared" si="39"/>
        <v>1.1192626464643798</v>
      </c>
      <c r="AC93" s="34">
        <f t="shared" si="40"/>
        <v>1.1192626464643798</v>
      </c>
      <c r="AD93" s="34">
        <f t="shared" si="41"/>
        <v>1.1192626464643798</v>
      </c>
      <c r="AE93" s="34">
        <f t="shared" si="42"/>
        <v>1.2958429117065444</v>
      </c>
      <c r="AF93" s="34">
        <f t="shared" si="43"/>
        <v>1.2958429117065444</v>
      </c>
      <c r="AG93" s="34">
        <f t="shared" si="44"/>
        <v>-2.0469729252891011</v>
      </c>
      <c r="AH93" s="34">
        <f t="shared" si="45"/>
        <v>1.0518533877812877</v>
      </c>
      <c r="AI93" s="35">
        <f t="shared" si="30"/>
        <v>0</v>
      </c>
      <c r="AJ93" s="174">
        <f t="shared" si="31"/>
        <v>260</v>
      </c>
      <c r="AK93" s="38">
        <f t="shared" si="32"/>
        <v>0</v>
      </c>
      <c r="AL93" s="38">
        <f t="shared" si="46"/>
        <v>0</v>
      </c>
    </row>
    <row r="94" spans="1:38" outlineLevel="1" x14ac:dyDescent="0.2">
      <c r="A94" s="56"/>
      <c r="B94" s="57"/>
      <c r="C94" s="57"/>
      <c r="D94" s="57"/>
      <c r="F94" s="136">
        <v>27150</v>
      </c>
      <c r="G94" s="31">
        <f>G93+1</f>
        <v>43</v>
      </c>
      <c r="H94" s="31"/>
      <c r="I94" s="31"/>
      <c r="J94" s="181"/>
      <c r="K94" s="167"/>
      <c r="L94" s="167">
        <f t="shared" si="33"/>
        <v>0</v>
      </c>
      <c r="M94" s="168">
        <v>0</v>
      </c>
      <c r="N94" s="168">
        <f t="shared" si="24"/>
        <v>0</v>
      </c>
      <c r="O94" s="33" t="e">
        <f t="shared" si="48"/>
        <v>#DIV/0!</v>
      </c>
      <c r="P94" s="33">
        <f t="shared" si="25"/>
        <v>0</v>
      </c>
      <c r="Q94" s="37">
        <f t="shared" si="26"/>
        <v>0</v>
      </c>
      <c r="R94" s="37">
        <f t="shared" si="27"/>
        <v>0</v>
      </c>
      <c r="S94" s="32">
        <f t="shared" si="34"/>
        <v>0</v>
      </c>
      <c r="T94" s="34">
        <f t="shared" si="35"/>
        <v>0</v>
      </c>
      <c r="U94" s="34">
        <f t="shared" si="36"/>
        <v>0</v>
      </c>
      <c r="V94" s="34">
        <f t="shared" si="28"/>
        <v>0</v>
      </c>
      <c r="W94" s="34">
        <f t="shared" si="47"/>
        <v>0</v>
      </c>
      <c r="X94" s="35"/>
      <c r="Y94" s="36">
        <f t="shared" si="37"/>
        <v>0</v>
      </c>
      <c r="Z94" s="35">
        <f t="shared" si="38"/>
        <v>0</v>
      </c>
      <c r="AA94" s="37">
        <f t="shared" si="29"/>
        <v>0.58552222866797443</v>
      </c>
      <c r="AB94" s="37">
        <f t="shared" si="39"/>
        <v>1.1356961337423426</v>
      </c>
      <c r="AC94" s="34">
        <f t="shared" si="40"/>
        <v>1.1356961337423426</v>
      </c>
      <c r="AD94" s="34">
        <f t="shared" si="41"/>
        <v>1.1356961337423426</v>
      </c>
      <c r="AE94" s="34">
        <f t="shared" si="42"/>
        <v>1.307049108089857</v>
      </c>
      <c r="AF94" s="34">
        <f t="shared" si="43"/>
        <v>1.307049108089857</v>
      </c>
      <c r="AG94" s="34">
        <f t="shared" si="44"/>
        <v>-2.1878411621340774</v>
      </c>
      <c r="AH94" s="34">
        <f t="shared" si="45"/>
        <v>1.0645603746206374</v>
      </c>
      <c r="AI94" s="35">
        <f t="shared" si="30"/>
        <v>0</v>
      </c>
      <c r="AJ94" s="174">
        <f t="shared" si="31"/>
        <v>260</v>
      </c>
      <c r="AK94" s="38">
        <f t="shared" si="32"/>
        <v>0</v>
      </c>
      <c r="AL94" s="38">
        <f t="shared" si="46"/>
        <v>0</v>
      </c>
    </row>
    <row r="95" spans="1:38" outlineLevel="1" x14ac:dyDescent="0.2">
      <c r="F95" s="136">
        <v>27181</v>
      </c>
      <c r="G95" s="31">
        <v>43</v>
      </c>
      <c r="H95" s="31"/>
      <c r="I95" s="31"/>
      <c r="J95" s="181"/>
      <c r="K95" s="167"/>
      <c r="L95" s="167">
        <f t="shared" si="33"/>
        <v>0</v>
      </c>
      <c r="M95" s="168">
        <v>0</v>
      </c>
      <c r="N95" s="168">
        <f t="shared" si="24"/>
        <v>0</v>
      </c>
      <c r="O95" s="33" t="e">
        <f t="shared" si="48"/>
        <v>#DIV/0!</v>
      </c>
      <c r="P95" s="33">
        <f t="shared" si="25"/>
        <v>0</v>
      </c>
      <c r="Q95" s="37">
        <f t="shared" si="26"/>
        <v>0</v>
      </c>
      <c r="R95" s="37">
        <f t="shared" si="27"/>
        <v>0</v>
      </c>
      <c r="S95" s="32">
        <f t="shared" si="34"/>
        <v>0</v>
      </c>
      <c r="T95" s="34">
        <f t="shared" si="35"/>
        <v>0</v>
      </c>
      <c r="U95" s="34">
        <f t="shared" si="36"/>
        <v>0</v>
      </c>
      <c r="V95" s="34">
        <f t="shared" si="28"/>
        <v>0</v>
      </c>
      <c r="W95" s="34">
        <f t="shared" si="47"/>
        <v>0</v>
      </c>
      <c r="X95" s="35"/>
      <c r="Y95" s="36">
        <f t="shared" si="37"/>
        <v>0</v>
      </c>
      <c r="Z95" s="35">
        <f t="shared" si="38"/>
        <v>0</v>
      </c>
      <c r="AA95" s="37">
        <f t="shared" si="29"/>
        <v>0.58552222866797443</v>
      </c>
      <c r="AB95" s="37">
        <f t="shared" si="39"/>
        <v>1.1356961337423426</v>
      </c>
      <c r="AC95" s="34">
        <f t="shared" si="40"/>
        <v>1.1356961337423426</v>
      </c>
      <c r="AD95" s="34">
        <f t="shared" si="41"/>
        <v>1.1356961337423426</v>
      </c>
      <c r="AE95" s="34">
        <f t="shared" si="42"/>
        <v>1.307049108089857</v>
      </c>
      <c r="AF95" s="34">
        <f t="shared" si="43"/>
        <v>1.307049108089857</v>
      </c>
      <c r="AG95" s="34">
        <f t="shared" si="44"/>
        <v>-2.1878411621340774</v>
      </c>
      <c r="AH95" s="34">
        <f t="shared" si="45"/>
        <v>1.0645603746206374</v>
      </c>
      <c r="AI95" s="35">
        <f t="shared" si="30"/>
        <v>0</v>
      </c>
      <c r="AJ95" s="174">
        <f t="shared" si="31"/>
        <v>260</v>
      </c>
      <c r="AK95" s="38">
        <f t="shared" si="32"/>
        <v>0</v>
      </c>
      <c r="AL95" s="38">
        <f t="shared" si="46"/>
        <v>0</v>
      </c>
    </row>
    <row r="96" spans="1:38" outlineLevel="1" x14ac:dyDescent="0.2">
      <c r="F96" s="136">
        <v>27211</v>
      </c>
      <c r="G96" s="31">
        <f>G95+1</f>
        <v>44</v>
      </c>
      <c r="H96" s="31"/>
      <c r="I96" s="31"/>
      <c r="J96" s="181"/>
      <c r="K96" s="167"/>
      <c r="L96" s="167">
        <f t="shared" si="33"/>
        <v>0</v>
      </c>
      <c r="M96" s="168">
        <v>0</v>
      </c>
      <c r="N96" s="168">
        <f t="shared" si="24"/>
        <v>0</v>
      </c>
      <c r="O96" s="33" t="e">
        <f t="shared" si="48"/>
        <v>#DIV/0!</v>
      </c>
      <c r="P96" s="33">
        <f t="shared" si="25"/>
        <v>0</v>
      </c>
      <c r="Q96" s="37">
        <f t="shared" si="26"/>
        <v>0</v>
      </c>
      <c r="R96" s="37">
        <f t="shared" si="27"/>
        <v>0</v>
      </c>
      <c r="S96" s="32">
        <f t="shared" si="34"/>
        <v>0</v>
      </c>
      <c r="T96" s="34">
        <f t="shared" si="35"/>
        <v>0</v>
      </c>
      <c r="U96" s="34">
        <f t="shared" si="36"/>
        <v>0</v>
      </c>
      <c r="V96" s="34">
        <f t="shared" si="28"/>
        <v>0</v>
      </c>
      <c r="W96" s="34">
        <f t="shared" si="47"/>
        <v>0</v>
      </c>
      <c r="X96" s="35"/>
      <c r="Y96" s="36">
        <f t="shared" si="37"/>
        <v>0</v>
      </c>
      <c r="Z96" s="35">
        <f t="shared" si="38"/>
        <v>0</v>
      </c>
      <c r="AA96" s="37">
        <f t="shared" si="29"/>
        <v>0.59913902468350877</v>
      </c>
      <c r="AB96" s="37">
        <f t="shared" si="39"/>
        <v>1.1520189123089042</v>
      </c>
      <c r="AC96" s="34">
        <f t="shared" si="40"/>
        <v>1.1520189123089042</v>
      </c>
      <c r="AD96" s="34">
        <f t="shared" si="41"/>
        <v>1.1520189123089042</v>
      </c>
      <c r="AE96" s="34">
        <f t="shared" si="42"/>
        <v>1.3182457759750976</v>
      </c>
      <c r="AF96" s="34">
        <f t="shared" si="43"/>
        <v>1.3182457759750976</v>
      </c>
      <c r="AG96" s="34">
        <f t="shared" si="44"/>
        <v>-2.3391915743218723</v>
      </c>
      <c r="AH96" s="34">
        <f t="shared" si="45"/>
        <v>1.076907060812536</v>
      </c>
      <c r="AI96" s="35">
        <f t="shared" si="30"/>
        <v>0</v>
      </c>
      <c r="AJ96" s="174">
        <f t="shared" si="31"/>
        <v>260</v>
      </c>
      <c r="AK96" s="38">
        <f t="shared" si="32"/>
        <v>0</v>
      </c>
      <c r="AL96" s="38">
        <f t="shared" si="46"/>
        <v>0</v>
      </c>
    </row>
    <row r="97" spans="6:38" outlineLevel="1" x14ac:dyDescent="0.2">
      <c r="F97" s="136">
        <v>27242</v>
      </c>
      <c r="G97" s="31">
        <v>44</v>
      </c>
      <c r="H97" s="31"/>
      <c r="I97" s="31"/>
      <c r="J97" s="181"/>
      <c r="K97" s="167"/>
      <c r="L97" s="167">
        <f t="shared" si="33"/>
        <v>0</v>
      </c>
      <c r="M97" s="168">
        <v>0</v>
      </c>
      <c r="N97" s="168">
        <f t="shared" si="24"/>
        <v>0</v>
      </c>
      <c r="O97" s="33" t="e">
        <f t="shared" si="48"/>
        <v>#DIV/0!</v>
      </c>
      <c r="P97" s="33">
        <f t="shared" si="25"/>
        <v>0</v>
      </c>
      <c r="Q97" s="37">
        <f t="shared" si="26"/>
        <v>0</v>
      </c>
      <c r="R97" s="37">
        <f t="shared" si="27"/>
        <v>0</v>
      </c>
      <c r="S97" s="32">
        <f t="shared" si="34"/>
        <v>0</v>
      </c>
      <c r="T97" s="34">
        <f t="shared" si="35"/>
        <v>0</v>
      </c>
      <c r="U97" s="34">
        <f t="shared" si="36"/>
        <v>0</v>
      </c>
      <c r="V97" s="34">
        <f t="shared" si="28"/>
        <v>0</v>
      </c>
      <c r="W97" s="34">
        <f t="shared" si="47"/>
        <v>0</v>
      </c>
      <c r="X97" s="35"/>
      <c r="Y97" s="36">
        <f t="shared" si="37"/>
        <v>0</v>
      </c>
      <c r="Z97" s="35">
        <f t="shared" si="38"/>
        <v>0</v>
      </c>
      <c r="AA97" s="37">
        <f t="shared" si="29"/>
        <v>0.59913902468350877</v>
      </c>
      <c r="AB97" s="37">
        <f t="shared" si="39"/>
        <v>1.1520189123089042</v>
      </c>
      <c r="AC97" s="34">
        <f t="shared" si="40"/>
        <v>1.1520189123089042</v>
      </c>
      <c r="AD97" s="34">
        <f t="shared" si="41"/>
        <v>1.1520189123089042</v>
      </c>
      <c r="AE97" s="34">
        <f t="shared" si="42"/>
        <v>1.3182457759750976</v>
      </c>
      <c r="AF97" s="34">
        <f t="shared" si="43"/>
        <v>1.3182457759750976</v>
      </c>
      <c r="AG97" s="34">
        <f t="shared" si="44"/>
        <v>-2.3391915743218723</v>
      </c>
      <c r="AH97" s="34">
        <f t="shared" si="45"/>
        <v>1.076907060812536</v>
      </c>
      <c r="AI97" s="35">
        <f t="shared" si="30"/>
        <v>0</v>
      </c>
      <c r="AJ97" s="174">
        <f t="shared" si="31"/>
        <v>260</v>
      </c>
      <c r="AK97" s="38">
        <f t="shared" si="32"/>
        <v>0</v>
      </c>
      <c r="AL97" s="38">
        <f t="shared" si="46"/>
        <v>0</v>
      </c>
    </row>
    <row r="98" spans="6:38" outlineLevel="1" x14ac:dyDescent="0.2">
      <c r="F98" s="136">
        <v>27273</v>
      </c>
      <c r="G98" s="31">
        <f>G97+1</f>
        <v>45</v>
      </c>
      <c r="H98" s="31"/>
      <c r="I98" s="31"/>
      <c r="J98" s="181"/>
      <c r="K98" s="167"/>
      <c r="L98" s="167">
        <f t="shared" si="33"/>
        <v>0</v>
      </c>
      <c r="M98" s="168">
        <v>0</v>
      </c>
      <c r="N98" s="168">
        <f t="shared" si="24"/>
        <v>0</v>
      </c>
      <c r="O98" s="33" t="e">
        <f t="shared" si="48"/>
        <v>#DIV/0!</v>
      </c>
      <c r="P98" s="33">
        <f t="shared" si="25"/>
        <v>0</v>
      </c>
      <c r="Q98" s="37">
        <f t="shared" si="26"/>
        <v>0</v>
      </c>
      <c r="R98" s="37">
        <f t="shared" si="27"/>
        <v>0</v>
      </c>
      <c r="S98" s="32">
        <f t="shared" si="34"/>
        <v>0</v>
      </c>
      <c r="T98" s="34">
        <f t="shared" si="35"/>
        <v>0</v>
      </c>
      <c r="U98" s="34">
        <f t="shared" si="36"/>
        <v>0</v>
      </c>
      <c r="V98" s="34">
        <f t="shared" si="28"/>
        <v>0</v>
      </c>
      <c r="W98" s="34">
        <f t="shared" si="47"/>
        <v>0</v>
      </c>
      <c r="X98" s="35"/>
      <c r="Y98" s="36">
        <f t="shared" si="37"/>
        <v>0</v>
      </c>
      <c r="Z98" s="35">
        <f t="shared" si="38"/>
        <v>0</v>
      </c>
      <c r="AA98" s="37">
        <f t="shared" si="29"/>
        <v>0.61275582069904311</v>
      </c>
      <c r="AB98" s="37">
        <f t="shared" si="39"/>
        <v>1.1682351372500883</v>
      </c>
      <c r="AC98" s="34">
        <f t="shared" si="40"/>
        <v>1.1682351372500883</v>
      </c>
      <c r="AD98" s="34">
        <f t="shared" si="41"/>
        <v>1.1682351372500883</v>
      </c>
      <c r="AE98" s="34">
        <f t="shared" si="42"/>
        <v>1.3294329301399812</v>
      </c>
      <c r="AF98" s="34">
        <f t="shared" si="43"/>
        <v>1.3294329301399812</v>
      </c>
      <c r="AG98" s="34">
        <f t="shared" si="44"/>
        <v>-2.5021228501003465</v>
      </c>
      <c r="AH98" s="34">
        <f t="shared" si="45"/>
        <v>1.0889036625127249</v>
      </c>
      <c r="AI98" s="35">
        <f t="shared" si="30"/>
        <v>0</v>
      </c>
      <c r="AJ98" s="174">
        <f t="shared" si="31"/>
        <v>260</v>
      </c>
      <c r="AK98" s="38">
        <f t="shared" si="32"/>
        <v>0</v>
      </c>
      <c r="AL98" s="38">
        <f t="shared" si="46"/>
        <v>0</v>
      </c>
    </row>
    <row r="99" spans="6:38" outlineLevel="1" x14ac:dyDescent="0.2">
      <c r="F99" s="136">
        <v>27303</v>
      </c>
      <c r="G99" s="31">
        <v>45</v>
      </c>
      <c r="H99" s="31"/>
      <c r="I99" s="31"/>
      <c r="J99" s="181"/>
      <c r="K99" s="167"/>
      <c r="L99" s="167">
        <f t="shared" si="33"/>
        <v>0</v>
      </c>
      <c r="M99" s="168">
        <v>0</v>
      </c>
      <c r="N99" s="168">
        <f t="shared" si="24"/>
        <v>0</v>
      </c>
      <c r="O99" s="33" t="e">
        <f t="shared" si="48"/>
        <v>#DIV/0!</v>
      </c>
      <c r="P99" s="33">
        <f t="shared" si="25"/>
        <v>0</v>
      </c>
      <c r="Q99" s="37">
        <f t="shared" si="26"/>
        <v>0</v>
      </c>
      <c r="R99" s="37">
        <f t="shared" si="27"/>
        <v>0</v>
      </c>
      <c r="S99" s="32">
        <f t="shared" si="34"/>
        <v>0</v>
      </c>
      <c r="T99" s="34">
        <f t="shared" si="35"/>
        <v>0</v>
      </c>
      <c r="U99" s="34">
        <f t="shared" si="36"/>
        <v>0</v>
      </c>
      <c r="V99" s="34">
        <f t="shared" si="28"/>
        <v>0</v>
      </c>
      <c r="W99" s="34">
        <f t="shared" si="47"/>
        <v>0</v>
      </c>
      <c r="X99" s="35"/>
      <c r="Y99" s="36">
        <f t="shared" si="37"/>
        <v>0</v>
      </c>
      <c r="Z99" s="35">
        <f t="shared" si="38"/>
        <v>0</v>
      </c>
      <c r="AA99" s="37">
        <f t="shared" si="29"/>
        <v>0.61275582069904311</v>
      </c>
      <c r="AB99" s="37">
        <f t="shared" si="39"/>
        <v>1.1682351372500883</v>
      </c>
      <c r="AC99" s="34">
        <f t="shared" si="40"/>
        <v>1.1682351372500883</v>
      </c>
      <c r="AD99" s="34">
        <f t="shared" si="41"/>
        <v>1.1682351372500883</v>
      </c>
      <c r="AE99" s="34">
        <f t="shared" si="42"/>
        <v>1.3294329301399812</v>
      </c>
      <c r="AF99" s="34">
        <f t="shared" si="43"/>
        <v>1.3294329301399812</v>
      </c>
      <c r="AG99" s="34">
        <f t="shared" si="44"/>
        <v>-2.5021228501003465</v>
      </c>
      <c r="AH99" s="34">
        <f t="shared" si="45"/>
        <v>1.0889036625127249</v>
      </c>
      <c r="AI99" s="35">
        <f t="shared" si="30"/>
        <v>0</v>
      </c>
      <c r="AJ99" s="174">
        <f t="shared" si="31"/>
        <v>260</v>
      </c>
      <c r="AK99" s="38">
        <f t="shared" si="32"/>
        <v>0</v>
      </c>
      <c r="AL99" s="38">
        <f t="shared" si="46"/>
        <v>0</v>
      </c>
    </row>
    <row r="100" spans="6:38" outlineLevel="1" x14ac:dyDescent="0.2">
      <c r="F100" s="136">
        <v>27334</v>
      </c>
      <c r="G100" s="31">
        <f>G99+1</f>
        <v>46</v>
      </c>
      <c r="H100" s="31"/>
      <c r="I100" s="31"/>
      <c r="J100" s="181"/>
      <c r="K100" s="167"/>
      <c r="L100" s="167">
        <f t="shared" si="33"/>
        <v>0</v>
      </c>
      <c r="M100" s="168">
        <v>0</v>
      </c>
      <c r="N100" s="168">
        <f t="shared" si="24"/>
        <v>0</v>
      </c>
      <c r="O100" s="33" t="e">
        <f t="shared" si="48"/>
        <v>#DIV/0!</v>
      </c>
      <c r="P100" s="33">
        <f t="shared" si="25"/>
        <v>0</v>
      </c>
      <c r="Q100" s="37">
        <f t="shared" si="26"/>
        <v>0</v>
      </c>
      <c r="R100" s="37">
        <f t="shared" si="27"/>
        <v>0</v>
      </c>
      <c r="S100" s="32">
        <f t="shared" si="34"/>
        <v>0</v>
      </c>
      <c r="T100" s="34">
        <f t="shared" si="35"/>
        <v>0</v>
      </c>
      <c r="U100" s="34">
        <f t="shared" si="36"/>
        <v>0</v>
      </c>
      <c r="V100" s="34">
        <f t="shared" si="28"/>
        <v>0</v>
      </c>
      <c r="W100" s="34">
        <f t="shared" si="47"/>
        <v>0</v>
      </c>
      <c r="X100" s="35"/>
      <c r="Y100" s="36">
        <f t="shared" si="37"/>
        <v>0</v>
      </c>
      <c r="Z100" s="35">
        <f t="shared" si="38"/>
        <v>0</v>
      </c>
      <c r="AA100" s="37">
        <f t="shared" si="29"/>
        <v>0.62637261671457733</v>
      </c>
      <c r="AB100" s="37">
        <f t="shared" si="39"/>
        <v>1.1843487382849429</v>
      </c>
      <c r="AC100" s="34">
        <f t="shared" si="40"/>
        <v>1.1843487382849429</v>
      </c>
      <c r="AD100" s="34">
        <f t="shared" si="41"/>
        <v>1.1843487382849429</v>
      </c>
      <c r="AE100" s="34">
        <f t="shared" si="42"/>
        <v>1.3406105853441526</v>
      </c>
      <c r="AF100" s="34">
        <f t="shared" si="43"/>
        <v>1.3406105853441526</v>
      </c>
      <c r="AG100" s="34">
        <f t="shared" si="44"/>
        <v>-2.6778940884521751</v>
      </c>
      <c r="AH100" s="34">
        <f t="shared" si="45"/>
        <v>1.1005601062026442</v>
      </c>
      <c r="AI100" s="35">
        <f t="shared" si="30"/>
        <v>0</v>
      </c>
      <c r="AJ100" s="174">
        <f t="shared" si="31"/>
        <v>260</v>
      </c>
      <c r="AK100" s="38">
        <f t="shared" si="32"/>
        <v>0</v>
      </c>
      <c r="AL100" s="38">
        <f t="shared" si="46"/>
        <v>0</v>
      </c>
    </row>
    <row r="101" spans="6:38" outlineLevel="1" x14ac:dyDescent="0.2">
      <c r="F101" s="136">
        <v>27364</v>
      </c>
      <c r="G101" s="31">
        <v>46</v>
      </c>
      <c r="H101" s="31"/>
      <c r="I101" s="31"/>
      <c r="J101" s="181"/>
      <c r="K101" s="167"/>
      <c r="L101" s="167">
        <f t="shared" si="33"/>
        <v>0</v>
      </c>
      <c r="M101" s="168">
        <v>0</v>
      </c>
      <c r="N101" s="168">
        <f t="shared" si="24"/>
        <v>0</v>
      </c>
      <c r="O101" s="33" t="e">
        <f t="shared" si="48"/>
        <v>#DIV/0!</v>
      </c>
      <c r="P101" s="33">
        <f t="shared" si="25"/>
        <v>0</v>
      </c>
      <c r="Q101" s="37">
        <f t="shared" si="26"/>
        <v>0</v>
      </c>
      <c r="R101" s="37">
        <f t="shared" si="27"/>
        <v>0</v>
      </c>
      <c r="S101" s="32">
        <f t="shared" si="34"/>
        <v>0</v>
      </c>
      <c r="T101" s="34">
        <f t="shared" si="35"/>
        <v>0</v>
      </c>
      <c r="U101" s="34">
        <f t="shared" si="36"/>
        <v>0</v>
      </c>
      <c r="V101" s="34">
        <f t="shared" si="28"/>
        <v>0</v>
      </c>
      <c r="W101" s="34">
        <f t="shared" si="47"/>
        <v>0</v>
      </c>
      <c r="X101" s="35"/>
      <c r="Y101" s="36">
        <f t="shared" si="37"/>
        <v>0</v>
      </c>
      <c r="Z101" s="35">
        <f t="shared" si="38"/>
        <v>0</v>
      </c>
      <c r="AA101" s="37">
        <f t="shared" si="29"/>
        <v>0.62637261671457733</v>
      </c>
      <c r="AB101" s="37">
        <f t="shared" si="39"/>
        <v>1.1843487382849429</v>
      </c>
      <c r="AC101" s="34">
        <f t="shared" si="40"/>
        <v>1.1843487382849429</v>
      </c>
      <c r="AD101" s="34">
        <f t="shared" si="41"/>
        <v>1.1843487382849429</v>
      </c>
      <c r="AE101" s="34">
        <f t="shared" si="42"/>
        <v>1.3406105853441526</v>
      </c>
      <c r="AF101" s="34">
        <f t="shared" si="43"/>
        <v>1.3406105853441526</v>
      </c>
      <c r="AG101" s="34">
        <f t="shared" si="44"/>
        <v>-2.6778940884521751</v>
      </c>
      <c r="AH101" s="34">
        <f t="shared" si="45"/>
        <v>1.1005601062026442</v>
      </c>
      <c r="AI101" s="35">
        <f t="shared" si="30"/>
        <v>0</v>
      </c>
      <c r="AJ101" s="174">
        <f t="shared" si="31"/>
        <v>260</v>
      </c>
      <c r="AK101" s="38">
        <f t="shared" si="32"/>
        <v>0</v>
      </c>
      <c r="AL101" s="38">
        <f t="shared" si="46"/>
        <v>0</v>
      </c>
    </row>
    <row r="102" spans="6:38" outlineLevel="1" x14ac:dyDescent="0.2">
      <c r="F102" s="136">
        <v>27395</v>
      </c>
      <c r="G102" s="31">
        <f>G101+1</f>
        <v>47</v>
      </c>
      <c r="H102" s="31"/>
      <c r="I102" s="31"/>
      <c r="J102" s="181"/>
      <c r="K102" s="167"/>
      <c r="L102" s="167">
        <f t="shared" si="33"/>
        <v>0</v>
      </c>
      <c r="M102" s="168">
        <v>0</v>
      </c>
      <c r="N102" s="168">
        <f t="shared" si="24"/>
        <v>0</v>
      </c>
      <c r="O102" s="33" t="e">
        <f t="shared" si="48"/>
        <v>#DIV/0!</v>
      </c>
      <c r="P102" s="33">
        <f t="shared" si="25"/>
        <v>0</v>
      </c>
      <c r="Q102" s="37">
        <f t="shared" si="26"/>
        <v>0</v>
      </c>
      <c r="R102" s="37">
        <f t="shared" si="27"/>
        <v>0</v>
      </c>
      <c r="S102" s="32">
        <f t="shared" si="34"/>
        <v>0</v>
      </c>
      <c r="T102" s="34">
        <f t="shared" si="35"/>
        <v>0</v>
      </c>
      <c r="U102" s="34">
        <f t="shared" si="36"/>
        <v>0</v>
      </c>
      <c r="V102" s="34">
        <f t="shared" si="28"/>
        <v>0</v>
      </c>
      <c r="W102" s="34">
        <f t="shared" si="47"/>
        <v>0</v>
      </c>
      <c r="X102" s="35"/>
      <c r="Y102" s="36">
        <f t="shared" si="37"/>
        <v>0</v>
      </c>
      <c r="Z102" s="35">
        <f t="shared" si="38"/>
        <v>0</v>
      </c>
      <c r="AA102" s="37">
        <f t="shared" si="29"/>
        <v>0.63998941273011156</v>
      </c>
      <c r="AB102" s="37">
        <f t="shared" si="39"/>
        <v>1.2003634366872238</v>
      </c>
      <c r="AC102" s="34">
        <f t="shared" si="40"/>
        <v>1.2003634366872238</v>
      </c>
      <c r="AD102" s="34">
        <f t="shared" si="41"/>
        <v>1.2003634366872238</v>
      </c>
      <c r="AE102" s="34">
        <f t="shared" si="42"/>
        <v>1.3517787563292014</v>
      </c>
      <c r="AF102" s="34">
        <f t="shared" si="43"/>
        <v>1.3517787563292014</v>
      </c>
      <c r="AG102" s="34">
        <f t="shared" si="44"/>
        <v>-2.8679551214203403</v>
      </c>
      <c r="AH102" s="34">
        <f t="shared" si="45"/>
        <v>1.1118860369030132</v>
      </c>
      <c r="AI102" s="35">
        <f t="shared" si="30"/>
        <v>0</v>
      </c>
      <c r="AJ102" s="174">
        <f t="shared" si="31"/>
        <v>260</v>
      </c>
      <c r="AK102" s="38">
        <f t="shared" si="32"/>
        <v>0</v>
      </c>
      <c r="AL102" s="38">
        <f t="shared" si="46"/>
        <v>0</v>
      </c>
    </row>
    <row r="103" spans="6:38" outlineLevel="1" x14ac:dyDescent="0.2">
      <c r="F103" s="136">
        <v>27426</v>
      </c>
      <c r="G103" s="31">
        <v>47</v>
      </c>
      <c r="H103" s="31"/>
      <c r="I103" s="31"/>
      <c r="J103" s="181"/>
      <c r="K103" s="167"/>
      <c r="L103" s="167">
        <f t="shared" si="33"/>
        <v>0</v>
      </c>
      <c r="M103" s="168">
        <v>0</v>
      </c>
      <c r="N103" s="168">
        <f t="shared" si="24"/>
        <v>0</v>
      </c>
      <c r="O103" s="33" t="e">
        <f t="shared" si="48"/>
        <v>#DIV/0!</v>
      </c>
      <c r="P103" s="33">
        <f t="shared" si="25"/>
        <v>0</v>
      </c>
      <c r="Q103" s="37">
        <f t="shared" si="26"/>
        <v>0</v>
      </c>
      <c r="R103" s="37">
        <f t="shared" si="27"/>
        <v>0</v>
      </c>
      <c r="S103" s="32">
        <f t="shared" si="34"/>
        <v>0</v>
      </c>
      <c r="T103" s="34">
        <f t="shared" si="35"/>
        <v>0</v>
      </c>
      <c r="U103" s="34">
        <f t="shared" si="36"/>
        <v>0</v>
      </c>
      <c r="V103" s="34">
        <f t="shared" si="28"/>
        <v>0</v>
      </c>
      <c r="W103" s="34">
        <f t="shared" si="47"/>
        <v>0</v>
      </c>
      <c r="X103" s="35"/>
      <c r="Y103" s="36">
        <f t="shared" si="37"/>
        <v>0</v>
      </c>
      <c r="Z103" s="35">
        <f t="shared" si="38"/>
        <v>0</v>
      </c>
      <c r="AA103" s="37">
        <f t="shared" si="29"/>
        <v>0.63998941273011156</v>
      </c>
      <c r="AB103" s="37">
        <f t="shared" si="39"/>
        <v>1.2003634366872238</v>
      </c>
      <c r="AC103" s="34">
        <f t="shared" si="40"/>
        <v>1.2003634366872238</v>
      </c>
      <c r="AD103" s="34">
        <f t="shared" si="41"/>
        <v>1.2003634366872238</v>
      </c>
      <c r="AE103" s="34">
        <f t="shared" si="42"/>
        <v>1.3517787563292014</v>
      </c>
      <c r="AF103" s="34">
        <f t="shared" si="43"/>
        <v>1.3517787563292014</v>
      </c>
      <c r="AG103" s="34">
        <f t="shared" si="44"/>
        <v>-2.8679551214203403</v>
      </c>
      <c r="AH103" s="34">
        <f t="shared" si="45"/>
        <v>1.1118860369030132</v>
      </c>
      <c r="AI103" s="35">
        <f t="shared" si="30"/>
        <v>0</v>
      </c>
      <c r="AJ103" s="174">
        <f t="shared" si="31"/>
        <v>260</v>
      </c>
      <c r="AK103" s="38">
        <f t="shared" si="32"/>
        <v>0</v>
      </c>
      <c r="AL103" s="38">
        <f t="shared" si="46"/>
        <v>0</v>
      </c>
    </row>
    <row r="104" spans="6:38" outlineLevel="1" x14ac:dyDescent="0.2">
      <c r="F104" s="136">
        <v>27454</v>
      </c>
      <c r="G104" s="31">
        <f>G103+1</f>
        <v>48</v>
      </c>
      <c r="H104" s="31"/>
      <c r="I104" s="31"/>
      <c r="J104" s="181"/>
      <c r="K104" s="167"/>
      <c r="L104" s="167">
        <f t="shared" si="33"/>
        <v>0</v>
      </c>
      <c r="M104" s="168">
        <v>0</v>
      </c>
      <c r="N104" s="168">
        <f t="shared" si="24"/>
        <v>0</v>
      </c>
      <c r="O104" s="33" t="e">
        <f t="shared" si="48"/>
        <v>#DIV/0!</v>
      </c>
      <c r="P104" s="33">
        <f t="shared" si="25"/>
        <v>0</v>
      </c>
      <c r="Q104" s="37">
        <f t="shared" si="26"/>
        <v>0</v>
      </c>
      <c r="R104" s="37">
        <f t="shared" si="27"/>
        <v>0</v>
      </c>
      <c r="S104" s="32">
        <f t="shared" si="34"/>
        <v>0</v>
      </c>
      <c r="T104" s="34">
        <f t="shared" si="35"/>
        <v>0</v>
      </c>
      <c r="U104" s="34">
        <f t="shared" si="36"/>
        <v>0</v>
      </c>
      <c r="V104" s="34">
        <f t="shared" si="28"/>
        <v>0</v>
      </c>
      <c r="W104" s="34">
        <f t="shared" si="47"/>
        <v>0</v>
      </c>
      <c r="X104" s="35"/>
      <c r="Y104" s="36">
        <f t="shared" si="37"/>
        <v>0</v>
      </c>
      <c r="Z104" s="35">
        <f t="shared" si="38"/>
        <v>0</v>
      </c>
      <c r="AA104" s="37">
        <f t="shared" si="29"/>
        <v>0.6536062087456459</v>
      </c>
      <c r="AB104" s="37">
        <f t="shared" si="39"/>
        <v>1.2162827606022599</v>
      </c>
      <c r="AC104" s="34">
        <f t="shared" si="40"/>
        <v>1.2162827606022599</v>
      </c>
      <c r="AD104" s="34">
        <f t="shared" si="41"/>
        <v>1.2162827606022599</v>
      </c>
      <c r="AE104" s="34">
        <f t="shared" si="42"/>
        <v>1.362937457818679</v>
      </c>
      <c r="AF104" s="34">
        <f t="shared" si="43"/>
        <v>1.362937457818679</v>
      </c>
      <c r="AG104" s="34">
        <f t="shared" si="44"/>
        <v>-3.0739839893901206</v>
      </c>
      <c r="AH104" s="34">
        <f t="shared" si="45"/>
        <v>1.1228908261545145</v>
      </c>
      <c r="AI104" s="35">
        <f t="shared" si="30"/>
        <v>0</v>
      </c>
      <c r="AJ104" s="174">
        <f t="shared" si="31"/>
        <v>260</v>
      </c>
      <c r="AK104" s="38">
        <f t="shared" si="32"/>
        <v>0</v>
      </c>
      <c r="AL104" s="38">
        <f t="shared" si="46"/>
        <v>0</v>
      </c>
    </row>
    <row r="105" spans="6:38" outlineLevel="1" x14ac:dyDescent="0.2">
      <c r="F105" s="136">
        <v>27485</v>
      </c>
      <c r="G105" s="31">
        <v>48</v>
      </c>
      <c r="H105" s="31"/>
      <c r="I105" s="31"/>
      <c r="J105" s="181"/>
      <c r="K105" s="167"/>
      <c r="L105" s="167">
        <f t="shared" si="33"/>
        <v>0</v>
      </c>
      <c r="M105" s="168">
        <v>0</v>
      </c>
      <c r="N105" s="168">
        <f t="shared" si="24"/>
        <v>0</v>
      </c>
      <c r="O105" s="33" t="e">
        <f t="shared" si="48"/>
        <v>#DIV/0!</v>
      </c>
      <c r="P105" s="33">
        <f t="shared" si="25"/>
        <v>0</v>
      </c>
      <c r="Q105" s="37">
        <f t="shared" si="26"/>
        <v>0</v>
      </c>
      <c r="R105" s="37">
        <f t="shared" si="27"/>
        <v>0</v>
      </c>
      <c r="S105" s="32">
        <f t="shared" si="34"/>
        <v>0</v>
      </c>
      <c r="T105" s="34">
        <f t="shared" si="35"/>
        <v>0</v>
      </c>
      <c r="U105" s="34">
        <f t="shared" si="36"/>
        <v>0</v>
      </c>
      <c r="V105" s="34">
        <f t="shared" si="28"/>
        <v>0</v>
      </c>
      <c r="W105" s="34">
        <f t="shared" si="47"/>
        <v>0</v>
      </c>
      <c r="X105" s="35"/>
      <c r="Y105" s="36">
        <f t="shared" si="37"/>
        <v>0</v>
      </c>
      <c r="Z105" s="35">
        <f t="shared" si="38"/>
        <v>0</v>
      </c>
      <c r="AA105" s="37">
        <f t="shared" si="29"/>
        <v>0.6536062087456459</v>
      </c>
      <c r="AB105" s="37">
        <f t="shared" si="39"/>
        <v>1.2162827606022599</v>
      </c>
      <c r="AC105" s="34">
        <f t="shared" si="40"/>
        <v>1.2162827606022599</v>
      </c>
      <c r="AD105" s="34">
        <f t="shared" si="41"/>
        <v>1.2162827606022599</v>
      </c>
      <c r="AE105" s="34">
        <f t="shared" si="42"/>
        <v>1.362937457818679</v>
      </c>
      <c r="AF105" s="34">
        <f t="shared" si="43"/>
        <v>1.362937457818679</v>
      </c>
      <c r="AG105" s="34">
        <f t="shared" si="44"/>
        <v>-3.0739839893901206</v>
      </c>
      <c r="AH105" s="34">
        <f t="shared" si="45"/>
        <v>1.1228908261545145</v>
      </c>
      <c r="AI105" s="35">
        <f t="shared" si="30"/>
        <v>0</v>
      </c>
      <c r="AJ105" s="174">
        <f t="shared" si="31"/>
        <v>260</v>
      </c>
      <c r="AK105" s="38">
        <f t="shared" si="32"/>
        <v>0</v>
      </c>
      <c r="AL105" s="38">
        <f t="shared" si="46"/>
        <v>0</v>
      </c>
    </row>
    <row r="106" spans="6:38" outlineLevel="1" x14ac:dyDescent="0.2">
      <c r="F106" s="136">
        <v>27515</v>
      </c>
      <c r="G106" s="31">
        <f>G105+1</f>
        <v>49</v>
      </c>
      <c r="H106" s="31"/>
      <c r="I106" s="31"/>
      <c r="J106" s="181"/>
      <c r="K106" s="167"/>
      <c r="L106" s="167">
        <f t="shared" si="33"/>
        <v>0</v>
      </c>
      <c r="M106" s="168">
        <v>0</v>
      </c>
      <c r="N106" s="168">
        <f t="shared" si="24"/>
        <v>0</v>
      </c>
      <c r="O106" s="33" t="e">
        <f t="shared" si="48"/>
        <v>#DIV/0!</v>
      </c>
      <c r="P106" s="33">
        <f t="shared" si="25"/>
        <v>0</v>
      </c>
      <c r="Q106" s="37">
        <f t="shared" si="26"/>
        <v>0</v>
      </c>
      <c r="R106" s="37">
        <f t="shared" si="27"/>
        <v>0</v>
      </c>
      <c r="S106" s="32">
        <f t="shared" si="34"/>
        <v>0</v>
      </c>
      <c r="T106" s="34">
        <f t="shared" si="35"/>
        <v>0</v>
      </c>
      <c r="U106" s="34">
        <f t="shared" si="36"/>
        <v>0</v>
      </c>
      <c r="V106" s="34">
        <f t="shared" si="28"/>
        <v>0</v>
      </c>
      <c r="W106" s="34">
        <f t="shared" si="47"/>
        <v>0</v>
      </c>
      <c r="X106" s="35"/>
      <c r="Y106" s="36">
        <f t="shared" si="37"/>
        <v>0</v>
      </c>
      <c r="Z106" s="35">
        <f t="shared" si="38"/>
        <v>0</v>
      </c>
      <c r="AA106" s="37">
        <f t="shared" si="29"/>
        <v>0.66722300476118013</v>
      </c>
      <c r="AB106" s="37">
        <f t="shared" si="39"/>
        <v>1.2321100589414724</v>
      </c>
      <c r="AC106" s="34">
        <f t="shared" si="40"/>
        <v>1.2321100589414724</v>
      </c>
      <c r="AD106" s="34">
        <f t="shared" si="41"/>
        <v>1.2321100589414724</v>
      </c>
      <c r="AE106" s="34">
        <f t="shared" si="42"/>
        <v>1.374086704518112</v>
      </c>
      <c r="AF106" s="34">
        <f t="shared" si="43"/>
        <v>1.374086704518112</v>
      </c>
      <c r="AG106" s="34">
        <f t="shared" si="44"/>
        <v>-3.2979336180448562</v>
      </c>
      <c r="AH106" s="34">
        <f t="shared" si="45"/>
        <v>1.1335835797721943</v>
      </c>
      <c r="AI106" s="35">
        <f t="shared" si="30"/>
        <v>0</v>
      </c>
      <c r="AJ106" s="174">
        <f t="shared" si="31"/>
        <v>260</v>
      </c>
      <c r="AK106" s="38">
        <f t="shared" si="32"/>
        <v>0</v>
      </c>
      <c r="AL106" s="38">
        <f t="shared" si="46"/>
        <v>0</v>
      </c>
    </row>
    <row r="107" spans="6:38" outlineLevel="1" x14ac:dyDescent="0.2">
      <c r="F107" s="136">
        <v>27546</v>
      </c>
      <c r="G107" s="31">
        <v>49</v>
      </c>
      <c r="H107" s="31"/>
      <c r="I107" s="31"/>
      <c r="J107" s="181"/>
      <c r="K107" s="167"/>
      <c r="L107" s="167">
        <f t="shared" si="33"/>
        <v>0</v>
      </c>
      <c r="M107" s="168">
        <v>0</v>
      </c>
      <c r="N107" s="168">
        <f t="shared" si="24"/>
        <v>0</v>
      </c>
      <c r="O107" s="33" t="e">
        <f t="shared" si="48"/>
        <v>#DIV/0!</v>
      </c>
      <c r="P107" s="33">
        <f t="shared" si="25"/>
        <v>0</v>
      </c>
      <c r="Q107" s="37">
        <f t="shared" si="26"/>
        <v>0</v>
      </c>
      <c r="R107" s="37">
        <f t="shared" si="27"/>
        <v>0</v>
      </c>
      <c r="S107" s="32">
        <f t="shared" si="34"/>
        <v>0</v>
      </c>
      <c r="T107" s="34">
        <f t="shared" si="35"/>
        <v>0</v>
      </c>
      <c r="U107" s="34">
        <f t="shared" si="36"/>
        <v>0</v>
      </c>
      <c r="V107" s="34">
        <f t="shared" si="28"/>
        <v>0</v>
      </c>
      <c r="W107" s="34">
        <f t="shared" si="47"/>
        <v>0</v>
      </c>
      <c r="X107" s="35"/>
      <c r="Y107" s="36">
        <f t="shared" si="37"/>
        <v>0</v>
      </c>
      <c r="Z107" s="35">
        <f t="shared" si="38"/>
        <v>0</v>
      </c>
      <c r="AA107" s="37">
        <f t="shared" si="29"/>
        <v>0.66722300476118013</v>
      </c>
      <c r="AB107" s="37">
        <f t="shared" si="39"/>
        <v>1.2321100589414724</v>
      </c>
      <c r="AC107" s="34">
        <f t="shared" si="40"/>
        <v>1.2321100589414724</v>
      </c>
      <c r="AD107" s="34">
        <f t="shared" si="41"/>
        <v>1.2321100589414724</v>
      </c>
      <c r="AE107" s="34">
        <f t="shared" si="42"/>
        <v>1.374086704518112</v>
      </c>
      <c r="AF107" s="34">
        <f t="shared" si="43"/>
        <v>1.374086704518112</v>
      </c>
      <c r="AG107" s="34">
        <f t="shared" si="44"/>
        <v>-3.2979336180448562</v>
      </c>
      <c r="AH107" s="34">
        <f t="shared" si="45"/>
        <v>1.1335835797721943</v>
      </c>
      <c r="AI107" s="35">
        <f t="shared" si="30"/>
        <v>0</v>
      </c>
      <c r="AJ107" s="174">
        <f t="shared" si="31"/>
        <v>260</v>
      </c>
      <c r="AK107" s="38">
        <f t="shared" si="32"/>
        <v>0</v>
      </c>
      <c r="AL107" s="38">
        <f t="shared" si="46"/>
        <v>0</v>
      </c>
    </row>
    <row r="108" spans="6:38" outlineLevel="1" x14ac:dyDescent="0.2">
      <c r="F108" s="136">
        <v>27576</v>
      </c>
      <c r="G108" s="31">
        <f>G107+1</f>
        <v>50</v>
      </c>
      <c r="H108" s="31"/>
      <c r="I108" s="31"/>
      <c r="J108" s="181"/>
      <c r="K108" s="167"/>
      <c r="L108" s="167">
        <f t="shared" si="33"/>
        <v>0</v>
      </c>
      <c r="M108" s="168">
        <v>0</v>
      </c>
      <c r="N108" s="168">
        <f t="shared" si="24"/>
        <v>0</v>
      </c>
      <c r="O108" s="33" t="e">
        <f t="shared" si="48"/>
        <v>#DIV/0!</v>
      </c>
      <c r="P108" s="33">
        <f t="shared" si="25"/>
        <v>0</v>
      </c>
      <c r="Q108" s="37">
        <f t="shared" si="26"/>
        <v>0</v>
      </c>
      <c r="R108" s="37">
        <f t="shared" si="27"/>
        <v>0</v>
      </c>
      <c r="S108" s="32">
        <f t="shared" si="34"/>
        <v>0</v>
      </c>
      <c r="T108" s="34">
        <f t="shared" si="35"/>
        <v>0</v>
      </c>
      <c r="U108" s="34">
        <f t="shared" si="36"/>
        <v>0</v>
      </c>
      <c r="V108" s="34">
        <f t="shared" si="28"/>
        <v>0</v>
      </c>
      <c r="W108" s="34">
        <f t="shared" si="47"/>
        <v>0</v>
      </c>
      <c r="X108" s="35"/>
      <c r="Y108" s="36">
        <f t="shared" si="37"/>
        <v>0</v>
      </c>
      <c r="Z108" s="35">
        <f t="shared" si="38"/>
        <v>0</v>
      </c>
      <c r="AA108" s="37">
        <f t="shared" si="29"/>
        <v>0.68083980077671458</v>
      </c>
      <c r="AB108" s="37">
        <f t="shared" si="39"/>
        <v>1.2478485140129796</v>
      </c>
      <c r="AC108" s="34">
        <f t="shared" si="40"/>
        <v>1.2478485140129796</v>
      </c>
      <c r="AD108" s="34">
        <f t="shared" si="41"/>
        <v>1.2478485140129796</v>
      </c>
      <c r="AE108" s="34">
        <f t="shared" si="42"/>
        <v>1.3852265111150199</v>
      </c>
      <c r="AF108" s="34">
        <f t="shared" si="43"/>
        <v>1.3852265111150199</v>
      </c>
      <c r="AG108" s="34">
        <f t="shared" si="44"/>
        <v>-3.5420904449851074</v>
      </c>
      <c r="AH108" s="34">
        <f t="shared" si="45"/>
        <v>1.1439731453799871</v>
      </c>
      <c r="AI108" s="35">
        <f t="shared" si="30"/>
        <v>0</v>
      </c>
      <c r="AJ108" s="174">
        <f t="shared" si="31"/>
        <v>260</v>
      </c>
      <c r="AK108" s="38">
        <f t="shared" si="32"/>
        <v>0</v>
      </c>
      <c r="AL108" s="38">
        <f t="shared" si="46"/>
        <v>0</v>
      </c>
    </row>
    <row r="109" spans="6:38" outlineLevel="1" x14ac:dyDescent="0.2">
      <c r="F109" s="136">
        <v>27607</v>
      </c>
      <c r="G109" s="31">
        <v>50</v>
      </c>
      <c r="H109" s="31"/>
      <c r="I109" s="31"/>
      <c r="J109" s="181"/>
      <c r="K109" s="167"/>
      <c r="L109" s="167">
        <f t="shared" si="33"/>
        <v>0</v>
      </c>
      <c r="M109" s="168">
        <v>0</v>
      </c>
      <c r="N109" s="168">
        <f t="shared" si="24"/>
        <v>0</v>
      </c>
      <c r="O109" s="33" t="e">
        <f t="shared" si="48"/>
        <v>#DIV/0!</v>
      </c>
      <c r="P109" s="33">
        <f t="shared" si="25"/>
        <v>0</v>
      </c>
      <c r="Q109" s="37">
        <f t="shared" si="26"/>
        <v>0</v>
      </c>
      <c r="R109" s="37">
        <f t="shared" si="27"/>
        <v>0</v>
      </c>
      <c r="S109" s="32">
        <f t="shared" si="34"/>
        <v>0</v>
      </c>
      <c r="T109" s="34">
        <f t="shared" si="35"/>
        <v>0</v>
      </c>
      <c r="U109" s="34">
        <f t="shared" si="36"/>
        <v>0</v>
      </c>
      <c r="V109" s="34">
        <f t="shared" si="28"/>
        <v>0</v>
      </c>
      <c r="W109" s="34">
        <f t="shared" si="47"/>
        <v>0</v>
      </c>
      <c r="X109" s="35"/>
      <c r="Y109" s="36">
        <f t="shared" si="37"/>
        <v>0</v>
      </c>
      <c r="Z109" s="35">
        <f t="shared" si="38"/>
        <v>0</v>
      </c>
      <c r="AA109" s="37">
        <f t="shared" si="29"/>
        <v>0.68083980077671458</v>
      </c>
      <c r="AB109" s="37">
        <f t="shared" si="39"/>
        <v>1.2478485140129796</v>
      </c>
      <c r="AC109" s="34">
        <f t="shared" si="40"/>
        <v>1.2478485140129796</v>
      </c>
      <c r="AD109" s="34">
        <f t="shared" si="41"/>
        <v>1.2478485140129796</v>
      </c>
      <c r="AE109" s="34">
        <f t="shared" si="42"/>
        <v>1.3852265111150199</v>
      </c>
      <c r="AF109" s="34">
        <f t="shared" si="43"/>
        <v>1.3852265111150199</v>
      </c>
      <c r="AG109" s="34">
        <f t="shared" si="44"/>
        <v>-3.5420904449851074</v>
      </c>
      <c r="AH109" s="34">
        <f t="shared" si="45"/>
        <v>1.1439731453799871</v>
      </c>
      <c r="AI109" s="35">
        <f t="shared" si="30"/>
        <v>0</v>
      </c>
      <c r="AJ109" s="174">
        <f t="shared" si="31"/>
        <v>260</v>
      </c>
      <c r="AK109" s="38">
        <f t="shared" si="32"/>
        <v>0</v>
      </c>
      <c r="AL109" s="38">
        <f t="shared" si="46"/>
        <v>0</v>
      </c>
    </row>
    <row r="110" spans="6:38" outlineLevel="1" x14ac:dyDescent="0.2">
      <c r="F110" s="136">
        <v>27638</v>
      </c>
      <c r="G110" s="31">
        <f>G109+1</f>
        <v>51</v>
      </c>
      <c r="H110" s="31"/>
      <c r="I110" s="31"/>
      <c r="J110" s="181"/>
      <c r="K110" s="167"/>
      <c r="L110" s="167">
        <f t="shared" si="33"/>
        <v>0</v>
      </c>
      <c r="M110" s="168">
        <v>0</v>
      </c>
      <c r="N110" s="168">
        <f t="shared" si="24"/>
        <v>0</v>
      </c>
      <c r="O110" s="33" t="e">
        <f t="shared" si="48"/>
        <v>#DIV/0!</v>
      </c>
      <c r="P110" s="33">
        <f t="shared" si="25"/>
        <v>0</v>
      </c>
      <c r="Q110" s="37">
        <f t="shared" si="26"/>
        <v>0</v>
      </c>
      <c r="R110" s="37">
        <f t="shared" si="27"/>
        <v>0</v>
      </c>
      <c r="S110" s="32">
        <f t="shared" si="34"/>
        <v>0</v>
      </c>
      <c r="T110" s="34">
        <f t="shared" si="35"/>
        <v>0</v>
      </c>
      <c r="U110" s="34">
        <f t="shared" si="36"/>
        <v>0</v>
      </c>
      <c r="V110" s="34">
        <f t="shared" si="28"/>
        <v>0</v>
      </c>
      <c r="W110" s="34">
        <f t="shared" si="47"/>
        <v>0</v>
      </c>
      <c r="X110" s="35"/>
      <c r="Y110" s="36">
        <f t="shared" si="37"/>
        <v>0</v>
      </c>
      <c r="Z110" s="35">
        <f t="shared" si="38"/>
        <v>0</v>
      </c>
      <c r="AA110" s="37">
        <f t="shared" si="29"/>
        <v>0.6944565967922488</v>
      </c>
      <c r="AB110" s="37">
        <f t="shared" si="39"/>
        <v>1.263501153026243</v>
      </c>
      <c r="AC110" s="34">
        <f t="shared" si="40"/>
        <v>1.263501153026243</v>
      </c>
      <c r="AD110" s="34">
        <f t="shared" si="41"/>
        <v>1.263501153026243</v>
      </c>
      <c r="AE110" s="34">
        <f t="shared" si="42"/>
        <v>1.3963568922789285</v>
      </c>
      <c r="AF110" s="34">
        <f t="shared" si="43"/>
        <v>1.3963568922789285</v>
      </c>
      <c r="AG110" s="34">
        <f t="shared" si="44"/>
        <v>-3.8091487237440909</v>
      </c>
      <c r="AH110" s="34">
        <f t="shared" si="45"/>
        <v>1.1540681197316032</v>
      </c>
      <c r="AI110" s="35">
        <f t="shared" si="30"/>
        <v>0</v>
      </c>
      <c r="AJ110" s="174">
        <f t="shared" si="31"/>
        <v>260</v>
      </c>
      <c r="AK110" s="38">
        <f t="shared" si="32"/>
        <v>0</v>
      </c>
      <c r="AL110" s="38">
        <f t="shared" si="46"/>
        <v>0</v>
      </c>
    </row>
    <row r="111" spans="6:38" outlineLevel="1" x14ac:dyDescent="0.2">
      <c r="F111" s="136">
        <v>27668</v>
      </c>
      <c r="G111" s="31">
        <v>51</v>
      </c>
      <c r="H111" s="31"/>
      <c r="I111" s="31"/>
      <c r="J111" s="181"/>
      <c r="K111" s="167"/>
      <c r="L111" s="167">
        <f t="shared" si="33"/>
        <v>0</v>
      </c>
      <c r="M111" s="168">
        <v>0</v>
      </c>
      <c r="N111" s="168">
        <f t="shared" si="24"/>
        <v>0</v>
      </c>
      <c r="O111" s="33" t="e">
        <f t="shared" si="48"/>
        <v>#DIV/0!</v>
      </c>
      <c r="P111" s="33">
        <f t="shared" si="25"/>
        <v>0</v>
      </c>
      <c r="Q111" s="37">
        <f t="shared" si="26"/>
        <v>0</v>
      </c>
      <c r="R111" s="37">
        <f t="shared" si="27"/>
        <v>0</v>
      </c>
      <c r="S111" s="32">
        <f t="shared" si="34"/>
        <v>0</v>
      </c>
      <c r="T111" s="34">
        <f t="shared" si="35"/>
        <v>0</v>
      </c>
      <c r="U111" s="34">
        <f t="shared" si="36"/>
        <v>0</v>
      </c>
      <c r="V111" s="34">
        <f t="shared" si="28"/>
        <v>0</v>
      </c>
      <c r="W111" s="34">
        <f t="shared" si="47"/>
        <v>0</v>
      </c>
      <c r="X111" s="35"/>
      <c r="Y111" s="36">
        <f t="shared" si="37"/>
        <v>0</v>
      </c>
      <c r="Z111" s="35">
        <f t="shared" si="38"/>
        <v>0</v>
      </c>
      <c r="AA111" s="37">
        <f t="shared" si="29"/>
        <v>0.6944565967922488</v>
      </c>
      <c r="AB111" s="37">
        <f t="shared" si="39"/>
        <v>1.263501153026243</v>
      </c>
      <c r="AC111" s="34">
        <f t="shared" si="40"/>
        <v>1.263501153026243</v>
      </c>
      <c r="AD111" s="34">
        <f t="shared" si="41"/>
        <v>1.263501153026243</v>
      </c>
      <c r="AE111" s="34">
        <f t="shared" si="42"/>
        <v>1.3963568922789285</v>
      </c>
      <c r="AF111" s="34">
        <f t="shared" si="43"/>
        <v>1.3963568922789285</v>
      </c>
      <c r="AG111" s="34">
        <f t="shared" si="44"/>
        <v>-3.8091487237440909</v>
      </c>
      <c r="AH111" s="34">
        <f t="shared" si="45"/>
        <v>1.1540681197316032</v>
      </c>
      <c r="AI111" s="35">
        <f t="shared" si="30"/>
        <v>0</v>
      </c>
      <c r="AJ111" s="174">
        <f t="shared" si="31"/>
        <v>260</v>
      </c>
      <c r="AK111" s="38">
        <f t="shared" si="32"/>
        <v>0</v>
      </c>
      <c r="AL111" s="38">
        <f t="shared" si="46"/>
        <v>0</v>
      </c>
    </row>
    <row r="112" spans="6:38" outlineLevel="1" x14ac:dyDescent="0.2">
      <c r="F112" s="136">
        <v>27699</v>
      </c>
      <c r="G112" s="31">
        <f>G111+1</f>
        <v>52</v>
      </c>
      <c r="H112" s="31"/>
      <c r="I112" s="31"/>
      <c r="J112" s="181"/>
      <c r="K112" s="167"/>
      <c r="L112" s="167">
        <f t="shared" si="33"/>
        <v>0</v>
      </c>
      <c r="M112" s="168">
        <v>0</v>
      </c>
      <c r="N112" s="168">
        <f t="shared" si="24"/>
        <v>0</v>
      </c>
      <c r="O112" s="33" t="e">
        <f t="shared" si="48"/>
        <v>#DIV/0!</v>
      </c>
      <c r="P112" s="33">
        <f t="shared" si="25"/>
        <v>0</v>
      </c>
      <c r="Q112" s="37">
        <f t="shared" si="26"/>
        <v>0</v>
      </c>
      <c r="R112" s="37">
        <f t="shared" si="27"/>
        <v>0</v>
      </c>
      <c r="S112" s="32">
        <f t="shared" si="34"/>
        <v>0</v>
      </c>
      <c r="T112" s="34">
        <f t="shared" si="35"/>
        <v>0</v>
      </c>
      <c r="U112" s="34">
        <f t="shared" si="36"/>
        <v>0</v>
      </c>
      <c r="V112" s="34">
        <f t="shared" si="28"/>
        <v>0</v>
      </c>
      <c r="W112" s="34">
        <f t="shared" si="47"/>
        <v>0</v>
      </c>
      <c r="X112" s="35"/>
      <c r="Y112" s="36">
        <f t="shared" si="37"/>
        <v>0</v>
      </c>
      <c r="Z112" s="35">
        <f t="shared" si="38"/>
        <v>0</v>
      </c>
      <c r="AA112" s="37">
        <f t="shared" si="29"/>
        <v>0.70807339280778303</v>
      </c>
      <c r="AB112" s="37">
        <f t="shared" si="39"/>
        <v>1.2790708585912691</v>
      </c>
      <c r="AC112" s="34">
        <f t="shared" si="40"/>
        <v>1.2790708585912691</v>
      </c>
      <c r="AD112" s="34">
        <f t="shared" si="41"/>
        <v>1.2790708585912691</v>
      </c>
      <c r="AE112" s="34">
        <f t="shared" si="42"/>
        <v>1.4074778626613873</v>
      </c>
      <c r="AF112" s="34">
        <f t="shared" si="43"/>
        <v>1.4074778626613873</v>
      </c>
      <c r="AG112" s="34">
        <f t="shared" si="44"/>
        <v>-4.1023056239717075</v>
      </c>
      <c r="AH112" s="34">
        <f t="shared" si="45"/>
        <v>1.1638768558238368</v>
      </c>
      <c r="AI112" s="35">
        <f t="shared" si="30"/>
        <v>0</v>
      </c>
      <c r="AJ112" s="174">
        <f t="shared" si="31"/>
        <v>260</v>
      </c>
      <c r="AK112" s="38">
        <f t="shared" si="32"/>
        <v>0</v>
      </c>
      <c r="AL112" s="38">
        <f t="shared" si="46"/>
        <v>0</v>
      </c>
    </row>
    <row r="113" spans="5:38" outlineLevel="1" x14ac:dyDescent="0.2">
      <c r="E113" s="59"/>
      <c r="F113" s="136">
        <v>27729</v>
      </c>
      <c r="G113" s="31">
        <v>52</v>
      </c>
      <c r="H113" s="31"/>
      <c r="I113" s="31"/>
      <c r="J113" s="181"/>
      <c r="K113" s="167"/>
      <c r="L113" s="167">
        <f t="shared" si="33"/>
        <v>0</v>
      </c>
      <c r="M113" s="168">
        <v>0</v>
      </c>
      <c r="N113" s="168">
        <f t="shared" si="24"/>
        <v>0</v>
      </c>
      <c r="O113" s="33" t="e">
        <f t="shared" si="48"/>
        <v>#DIV/0!</v>
      </c>
      <c r="P113" s="33">
        <f t="shared" si="25"/>
        <v>0</v>
      </c>
      <c r="Q113" s="37">
        <f t="shared" si="26"/>
        <v>0</v>
      </c>
      <c r="R113" s="37">
        <f t="shared" si="27"/>
        <v>0</v>
      </c>
      <c r="S113" s="32">
        <f t="shared" si="34"/>
        <v>0</v>
      </c>
      <c r="T113" s="34">
        <f t="shared" si="35"/>
        <v>0</v>
      </c>
      <c r="U113" s="34">
        <f t="shared" si="36"/>
        <v>0</v>
      </c>
      <c r="V113" s="34">
        <f t="shared" si="28"/>
        <v>0</v>
      </c>
      <c r="W113" s="34">
        <f t="shared" si="47"/>
        <v>0</v>
      </c>
      <c r="X113" s="35"/>
      <c r="Y113" s="36">
        <f t="shared" si="37"/>
        <v>0</v>
      </c>
      <c r="Z113" s="35">
        <f t="shared" si="38"/>
        <v>0</v>
      </c>
      <c r="AA113" s="37">
        <f t="shared" si="29"/>
        <v>0.70807339280778303</v>
      </c>
      <c r="AB113" s="37">
        <f t="shared" si="39"/>
        <v>1.2790708585912691</v>
      </c>
      <c r="AC113" s="34">
        <f t="shared" si="40"/>
        <v>1.2790708585912691</v>
      </c>
      <c r="AD113" s="34">
        <f t="shared" si="41"/>
        <v>1.2790708585912691</v>
      </c>
      <c r="AE113" s="34">
        <f t="shared" si="42"/>
        <v>1.4074778626613873</v>
      </c>
      <c r="AF113" s="34">
        <f t="shared" si="43"/>
        <v>1.4074778626613873</v>
      </c>
      <c r="AG113" s="34">
        <f t="shared" si="44"/>
        <v>-4.1023056239717075</v>
      </c>
      <c r="AH113" s="34">
        <f t="shared" si="45"/>
        <v>1.1638768558238368</v>
      </c>
      <c r="AI113" s="35">
        <f t="shared" si="30"/>
        <v>0</v>
      </c>
      <c r="AJ113" s="174">
        <f t="shared" si="31"/>
        <v>260</v>
      </c>
      <c r="AK113" s="38">
        <f t="shared" si="32"/>
        <v>0</v>
      </c>
      <c r="AL113" s="38">
        <f t="shared" si="46"/>
        <v>0</v>
      </c>
    </row>
    <row r="114" spans="5:38" outlineLevel="1" x14ac:dyDescent="0.2">
      <c r="F114" s="136">
        <v>27760</v>
      </c>
      <c r="G114" s="31">
        <f>G113+1</f>
        <v>53</v>
      </c>
      <c r="H114" s="31"/>
      <c r="I114" s="31"/>
      <c r="J114" s="181"/>
      <c r="K114" s="167"/>
      <c r="L114" s="167">
        <f t="shared" si="33"/>
        <v>0</v>
      </c>
      <c r="M114" s="168">
        <v>0</v>
      </c>
      <c r="N114" s="168">
        <f t="shared" si="24"/>
        <v>0</v>
      </c>
      <c r="O114" s="33" t="e">
        <f t="shared" si="48"/>
        <v>#DIV/0!</v>
      </c>
      <c r="P114" s="33">
        <f t="shared" si="25"/>
        <v>0</v>
      </c>
      <c r="Q114" s="37">
        <f t="shared" si="26"/>
        <v>0</v>
      </c>
      <c r="R114" s="37">
        <f t="shared" si="27"/>
        <v>0</v>
      </c>
      <c r="S114" s="32">
        <f t="shared" si="34"/>
        <v>0</v>
      </c>
      <c r="T114" s="34">
        <f t="shared" si="35"/>
        <v>0</v>
      </c>
      <c r="U114" s="34">
        <f t="shared" si="36"/>
        <v>0</v>
      </c>
      <c r="V114" s="34">
        <f t="shared" si="28"/>
        <v>0</v>
      </c>
      <c r="W114" s="34">
        <f t="shared" si="47"/>
        <v>0</v>
      </c>
      <c r="X114" s="35"/>
      <c r="Y114" s="36">
        <f t="shared" si="37"/>
        <v>0</v>
      </c>
      <c r="Z114" s="35">
        <f t="shared" si="38"/>
        <v>0</v>
      </c>
      <c r="AA114" s="37">
        <f t="shared" si="29"/>
        <v>0.72169018882331737</v>
      </c>
      <c r="AB114" s="37">
        <f t="shared" si="39"/>
        <v>1.2945603783178941</v>
      </c>
      <c r="AC114" s="34">
        <f t="shared" si="40"/>
        <v>1.2945603783178941</v>
      </c>
      <c r="AD114" s="34">
        <f t="shared" si="41"/>
        <v>1.2945603783178941</v>
      </c>
      <c r="AE114" s="34">
        <f t="shared" si="42"/>
        <v>1.4185894368959846</v>
      </c>
      <c r="AF114" s="34">
        <f t="shared" si="43"/>
        <v>1.4185894368959846</v>
      </c>
      <c r="AG114" s="34">
        <f t="shared" si="44"/>
        <v>-4.4253842501284986</v>
      </c>
      <c r="AH114" s="34">
        <f t="shared" si="45"/>
        <v>1.1734074698081793</v>
      </c>
      <c r="AI114" s="35">
        <f t="shared" si="30"/>
        <v>0</v>
      </c>
      <c r="AJ114" s="174">
        <f t="shared" si="31"/>
        <v>260</v>
      </c>
      <c r="AK114" s="38">
        <f t="shared" si="32"/>
        <v>0</v>
      </c>
      <c r="AL114" s="38">
        <f t="shared" si="46"/>
        <v>0</v>
      </c>
    </row>
    <row r="115" spans="5:38" outlineLevel="1" x14ac:dyDescent="0.2">
      <c r="F115" s="136">
        <v>27791</v>
      </c>
      <c r="G115" s="31">
        <v>53</v>
      </c>
      <c r="H115" s="31"/>
      <c r="I115" s="31"/>
      <c r="J115" s="181"/>
      <c r="K115" s="167"/>
      <c r="L115" s="167">
        <f t="shared" si="33"/>
        <v>0</v>
      </c>
      <c r="M115" s="168">
        <v>0</v>
      </c>
      <c r="N115" s="168">
        <f t="shared" si="24"/>
        <v>0</v>
      </c>
      <c r="O115" s="33" t="e">
        <f t="shared" si="48"/>
        <v>#DIV/0!</v>
      </c>
      <c r="P115" s="33">
        <f t="shared" si="25"/>
        <v>0</v>
      </c>
      <c r="Q115" s="37">
        <f t="shared" si="26"/>
        <v>0</v>
      </c>
      <c r="R115" s="37">
        <f t="shared" si="27"/>
        <v>0</v>
      </c>
      <c r="S115" s="32">
        <f t="shared" si="34"/>
        <v>0</v>
      </c>
      <c r="T115" s="34">
        <f t="shared" si="35"/>
        <v>0</v>
      </c>
      <c r="U115" s="34">
        <f t="shared" si="36"/>
        <v>0</v>
      </c>
      <c r="V115" s="34">
        <f t="shared" si="28"/>
        <v>0</v>
      </c>
      <c r="W115" s="34">
        <f t="shared" si="47"/>
        <v>0</v>
      </c>
      <c r="X115" s="35"/>
      <c r="Y115" s="36">
        <f t="shared" si="37"/>
        <v>0</v>
      </c>
      <c r="Z115" s="35">
        <f t="shared" si="38"/>
        <v>0</v>
      </c>
      <c r="AA115" s="37">
        <f t="shared" si="29"/>
        <v>0.72169018882331737</v>
      </c>
      <c r="AB115" s="37">
        <f t="shared" si="39"/>
        <v>1.2945603783178941</v>
      </c>
      <c r="AC115" s="34">
        <f t="shared" si="40"/>
        <v>1.2945603783178941</v>
      </c>
      <c r="AD115" s="34">
        <f t="shared" si="41"/>
        <v>1.2945603783178941</v>
      </c>
      <c r="AE115" s="34">
        <f t="shared" si="42"/>
        <v>1.4185894368959846</v>
      </c>
      <c r="AF115" s="34">
        <f t="shared" si="43"/>
        <v>1.4185894368959846</v>
      </c>
      <c r="AG115" s="34">
        <f t="shared" si="44"/>
        <v>-4.4253842501284986</v>
      </c>
      <c r="AH115" s="34">
        <f t="shared" si="45"/>
        <v>1.1734074698081793</v>
      </c>
      <c r="AI115" s="35">
        <f t="shared" si="30"/>
        <v>0</v>
      </c>
      <c r="AJ115" s="174">
        <f t="shared" si="31"/>
        <v>260</v>
      </c>
      <c r="AK115" s="38">
        <f t="shared" si="32"/>
        <v>0</v>
      </c>
      <c r="AL115" s="38">
        <f t="shared" si="46"/>
        <v>0</v>
      </c>
    </row>
    <row r="116" spans="5:38" outlineLevel="1" x14ac:dyDescent="0.2">
      <c r="F116" s="136">
        <v>27820</v>
      </c>
      <c r="G116" s="31">
        <f>G115+1</f>
        <v>54</v>
      </c>
      <c r="H116" s="31"/>
      <c r="I116" s="31"/>
      <c r="J116" s="181"/>
      <c r="K116" s="167"/>
      <c r="L116" s="167">
        <f t="shared" si="33"/>
        <v>0</v>
      </c>
      <c r="M116" s="168">
        <v>0</v>
      </c>
      <c r="N116" s="168">
        <f t="shared" si="24"/>
        <v>0</v>
      </c>
      <c r="O116" s="33" t="e">
        <f t="shared" si="48"/>
        <v>#DIV/0!</v>
      </c>
      <c r="P116" s="33">
        <f t="shared" si="25"/>
        <v>0</v>
      </c>
      <c r="Q116" s="37">
        <f t="shared" si="26"/>
        <v>0</v>
      </c>
      <c r="R116" s="37">
        <f t="shared" si="27"/>
        <v>0</v>
      </c>
      <c r="S116" s="32">
        <f t="shared" si="34"/>
        <v>0</v>
      </c>
      <c r="T116" s="34">
        <f t="shared" si="35"/>
        <v>0</v>
      </c>
      <c r="U116" s="34">
        <f t="shared" si="36"/>
        <v>0</v>
      </c>
      <c r="V116" s="34">
        <f t="shared" si="28"/>
        <v>0</v>
      </c>
      <c r="W116" s="34">
        <f t="shared" si="47"/>
        <v>0</v>
      </c>
      <c r="X116" s="35"/>
      <c r="Y116" s="36">
        <f t="shared" si="37"/>
        <v>0</v>
      </c>
      <c r="Z116" s="35">
        <f t="shared" si="38"/>
        <v>0</v>
      </c>
      <c r="AA116" s="37">
        <f t="shared" si="29"/>
        <v>0.73530698483885171</v>
      </c>
      <c r="AB116" s="37">
        <f t="shared" si="39"/>
        <v>1.3099723336078257</v>
      </c>
      <c r="AC116" s="34">
        <f t="shared" si="40"/>
        <v>1.3099723336078257</v>
      </c>
      <c r="AD116" s="34">
        <f t="shared" si="41"/>
        <v>1.3099723336078257</v>
      </c>
      <c r="AE116" s="34">
        <f t="shared" si="42"/>
        <v>1.4296916295983615</v>
      </c>
      <c r="AF116" s="34">
        <f t="shared" si="43"/>
        <v>1.4296916295983615</v>
      </c>
      <c r="AG116" s="34">
        <f t="shared" si="44"/>
        <v>-4.782994632238573</v>
      </c>
      <c r="AH116" s="34">
        <f t="shared" si="45"/>
        <v>1.1826678477064552</v>
      </c>
      <c r="AI116" s="35">
        <f t="shared" si="30"/>
        <v>0</v>
      </c>
      <c r="AJ116" s="174">
        <f t="shared" si="31"/>
        <v>260</v>
      </c>
      <c r="AK116" s="38">
        <f t="shared" si="32"/>
        <v>0</v>
      </c>
      <c r="AL116" s="38">
        <f t="shared" si="46"/>
        <v>0</v>
      </c>
    </row>
    <row r="117" spans="5:38" outlineLevel="1" x14ac:dyDescent="0.2">
      <c r="F117" s="136">
        <v>27851</v>
      </c>
      <c r="G117" s="31">
        <v>54</v>
      </c>
      <c r="H117" s="31"/>
      <c r="I117" s="31"/>
      <c r="J117" s="181"/>
      <c r="K117" s="167"/>
      <c r="L117" s="167">
        <f t="shared" si="33"/>
        <v>0</v>
      </c>
      <c r="M117" s="168">
        <v>0</v>
      </c>
      <c r="N117" s="168">
        <f t="shared" si="24"/>
        <v>0</v>
      </c>
      <c r="O117" s="33" t="e">
        <f t="shared" si="48"/>
        <v>#DIV/0!</v>
      </c>
      <c r="P117" s="33">
        <f t="shared" si="25"/>
        <v>0</v>
      </c>
      <c r="Q117" s="37">
        <f t="shared" si="26"/>
        <v>0</v>
      </c>
      <c r="R117" s="37">
        <f t="shared" si="27"/>
        <v>0</v>
      </c>
      <c r="S117" s="32">
        <f t="shared" si="34"/>
        <v>0</v>
      </c>
      <c r="T117" s="34">
        <f t="shared" si="35"/>
        <v>0</v>
      </c>
      <c r="U117" s="34">
        <f t="shared" si="36"/>
        <v>0</v>
      </c>
      <c r="V117" s="34">
        <f t="shared" si="28"/>
        <v>0</v>
      </c>
      <c r="W117" s="34">
        <f t="shared" si="47"/>
        <v>0</v>
      </c>
      <c r="X117" s="35"/>
      <c r="Y117" s="36">
        <f t="shared" si="37"/>
        <v>0</v>
      </c>
      <c r="Z117" s="35">
        <f t="shared" si="38"/>
        <v>0</v>
      </c>
      <c r="AA117" s="37">
        <f t="shared" si="29"/>
        <v>0.73530698483885171</v>
      </c>
      <c r="AB117" s="37">
        <f t="shared" si="39"/>
        <v>1.3099723336078257</v>
      </c>
      <c r="AC117" s="34">
        <f t="shared" si="40"/>
        <v>1.3099723336078257</v>
      </c>
      <c r="AD117" s="34">
        <f t="shared" si="41"/>
        <v>1.3099723336078257</v>
      </c>
      <c r="AE117" s="34">
        <f t="shared" si="42"/>
        <v>1.4296916295983615</v>
      </c>
      <c r="AF117" s="34">
        <f t="shared" si="43"/>
        <v>1.4296916295983615</v>
      </c>
      <c r="AG117" s="34">
        <f t="shared" si="44"/>
        <v>-4.782994632238573</v>
      </c>
      <c r="AH117" s="34">
        <f t="shared" si="45"/>
        <v>1.1826678477064552</v>
      </c>
      <c r="AI117" s="35">
        <f t="shared" si="30"/>
        <v>0</v>
      </c>
      <c r="AJ117" s="174">
        <f t="shared" si="31"/>
        <v>260</v>
      </c>
      <c r="AK117" s="38">
        <f t="shared" si="32"/>
        <v>0</v>
      </c>
      <c r="AL117" s="38">
        <f t="shared" si="46"/>
        <v>0</v>
      </c>
    </row>
    <row r="118" spans="5:38" outlineLevel="1" x14ac:dyDescent="0.2">
      <c r="F118" s="136">
        <v>27881</v>
      </c>
      <c r="G118" s="31">
        <f>G117+1</f>
        <v>55</v>
      </c>
      <c r="H118" s="31"/>
      <c r="I118" s="31"/>
      <c r="J118" s="181"/>
      <c r="K118" s="167"/>
      <c r="L118" s="167">
        <f t="shared" si="33"/>
        <v>0</v>
      </c>
      <c r="M118" s="168">
        <v>0</v>
      </c>
      <c r="N118" s="168">
        <f t="shared" si="24"/>
        <v>0</v>
      </c>
      <c r="O118" s="33" t="e">
        <f t="shared" si="48"/>
        <v>#DIV/0!</v>
      </c>
      <c r="P118" s="33">
        <f t="shared" si="25"/>
        <v>0</v>
      </c>
      <c r="Q118" s="37">
        <f t="shared" si="26"/>
        <v>0</v>
      </c>
      <c r="R118" s="37">
        <f t="shared" si="27"/>
        <v>0</v>
      </c>
      <c r="S118" s="32">
        <f t="shared" si="34"/>
        <v>0</v>
      </c>
      <c r="T118" s="34">
        <f t="shared" si="35"/>
        <v>0</v>
      </c>
      <c r="U118" s="34">
        <f t="shared" si="36"/>
        <v>0</v>
      </c>
      <c r="V118" s="34">
        <f t="shared" si="28"/>
        <v>0</v>
      </c>
      <c r="W118" s="34">
        <f t="shared" si="47"/>
        <v>0</v>
      </c>
      <c r="X118" s="35"/>
      <c r="Y118" s="36">
        <f t="shared" si="37"/>
        <v>0</v>
      </c>
      <c r="Z118" s="35">
        <f t="shared" si="38"/>
        <v>0</v>
      </c>
      <c r="AA118" s="37">
        <f t="shared" si="29"/>
        <v>0.74892378085438593</v>
      </c>
      <c r="AB118" s="37">
        <f t="shared" si="39"/>
        <v>1.3253092277210456</v>
      </c>
      <c r="AC118" s="34">
        <f t="shared" si="40"/>
        <v>1.3253092277210456</v>
      </c>
      <c r="AD118" s="34">
        <f t="shared" si="41"/>
        <v>1.3253092277210456</v>
      </c>
      <c r="AE118" s="34">
        <f t="shared" si="42"/>
        <v>1.4407844553662292</v>
      </c>
      <c r="AF118" s="34">
        <f t="shared" si="43"/>
        <v>1.4407844553662292</v>
      </c>
      <c r="AG118" s="34">
        <f t="shared" si="44"/>
        <v>-5.1807471041893063</v>
      </c>
      <c r="AH118" s="34">
        <f t="shared" si="45"/>
        <v>1.191665651936042</v>
      </c>
      <c r="AI118" s="35">
        <f t="shared" si="30"/>
        <v>0</v>
      </c>
      <c r="AJ118" s="174">
        <f t="shared" si="31"/>
        <v>260</v>
      </c>
      <c r="AK118" s="38">
        <f t="shared" si="32"/>
        <v>0</v>
      </c>
      <c r="AL118" s="38">
        <f t="shared" si="46"/>
        <v>0</v>
      </c>
    </row>
    <row r="119" spans="5:38" outlineLevel="1" x14ac:dyDescent="0.2">
      <c r="F119" s="136">
        <v>27912</v>
      </c>
      <c r="G119" s="31">
        <v>55</v>
      </c>
      <c r="H119" s="31"/>
      <c r="I119" s="31"/>
      <c r="J119" s="181"/>
      <c r="K119" s="167"/>
      <c r="L119" s="167">
        <f t="shared" si="33"/>
        <v>0</v>
      </c>
      <c r="M119" s="168">
        <v>0</v>
      </c>
      <c r="N119" s="168">
        <f t="shared" si="24"/>
        <v>0</v>
      </c>
      <c r="O119" s="33" t="e">
        <f t="shared" si="48"/>
        <v>#DIV/0!</v>
      </c>
      <c r="P119" s="33">
        <f t="shared" si="25"/>
        <v>0</v>
      </c>
      <c r="Q119" s="37">
        <f t="shared" si="26"/>
        <v>0</v>
      </c>
      <c r="R119" s="37">
        <f t="shared" si="27"/>
        <v>0</v>
      </c>
      <c r="S119" s="32">
        <f t="shared" si="34"/>
        <v>0</v>
      </c>
      <c r="T119" s="34">
        <f t="shared" si="35"/>
        <v>0</v>
      </c>
      <c r="U119" s="34">
        <f t="shared" si="36"/>
        <v>0</v>
      </c>
      <c r="V119" s="34">
        <f t="shared" si="28"/>
        <v>0</v>
      </c>
      <c r="W119" s="34">
        <f t="shared" si="47"/>
        <v>0</v>
      </c>
      <c r="X119" s="35"/>
      <c r="Y119" s="36">
        <f t="shared" si="37"/>
        <v>0</v>
      </c>
      <c r="Z119" s="35">
        <f t="shared" si="38"/>
        <v>0</v>
      </c>
      <c r="AA119" s="37">
        <f t="shared" si="29"/>
        <v>0.74892378085438593</v>
      </c>
      <c r="AB119" s="37">
        <f t="shared" si="39"/>
        <v>1.3253092277210456</v>
      </c>
      <c r="AC119" s="34">
        <f t="shared" si="40"/>
        <v>1.3253092277210456</v>
      </c>
      <c r="AD119" s="34">
        <f t="shared" si="41"/>
        <v>1.3253092277210456</v>
      </c>
      <c r="AE119" s="34">
        <f t="shared" si="42"/>
        <v>1.4407844553662292</v>
      </c>
      <c r="AF119" s="34">
        <f t="shared" si="43"/>
        <v>1.4407844553662292</v>
      </c>
      <c r="AG119" s="34">
        <f t="shared" si="44"/>
        <v>-5.1807471041893063</v>
      </c>
      <c r="AH119" s="34">
        <f t="shared" si="45"/>
        <v>1.191665651936042</v>
      </c>
      <c r="AI119" s="35">
        <f t="shared" si="30"/>
        <v>0</v>
      </c>
      <c r="AJ119" s="174">
        <f t="shared" si="31"/>
        <v>260</v>
      </c>
      <c r="AK119" s="38">
        <f t="shared" si="32"/>
        <v>0</v>
      </c>
      <c r="AL119" s="38">
        <f t="shared" si="46"/>
        <v>0</v>
      </c>
    </row>
    <row r="120" spans="5:38" outlineLevel="1" x14ac:dyDescent="0.2">
      <c r="F120" s="136">
        <v>27942</v>
      </c>
      <c r="G120" s="31">
        <f>G119+1</f>
        <v>56</v>
      </c>
      <c r="H120" s="31"/>
      <c r="I120" s="31"/>
      <c r="J120" s="181"/>
      <c r="K120" s="167"/>
      <c r="L120" s="167">
        <f t="shared" si="33"/>
        <v>0</v>
      </c>
      <c r="M120" s="168">
        <v>0</v>
      </c>
      <c r="N120" s="168">
        <f t="shared" si="24"/>
        <v>0</v>
      </c>
      <c r="O120" s="33" t="e">
        <f t="shared" si="48"/>
        <v>#DIV/0!</v>
      </c>
      <c r="P120" s="33">
        <f t="shared" si="25"/>
        <v>0</v>
      </c>
      <c r="Q120" s="37">
        <f t="shared" si="26"/>
        <v>0</v>
      </c>
      <c r="R120" s="37">
        <f t="shared" si="27"/>
        <v>0</v>
      </c>
      <c r="S120" s="32">
        <f t="shared" si="34"/>
        <v>0</v>
      </c>
      <c r="T120" s="34">
        <f t="shared" si="35"/>
        <v>0</v>
      </c>
      <c r="U120" s="34">
        <f t="shared" si="36"/>
        <v>0</v>
      </c>
      <c r="V120" s="34">
        <f t="shared" si="28"/>
        <v>0</v>
      </c>
      <c r="W120" s="34">
        <f t="shared" si="47"/>
        <v>0</v>
      </c>
      <c r="X120" s="35"/>
      <c r="Y120" s="36">
        <f t="shared" si="37"/>
        <v>0</v>
      </c>
      <c r="Z120" s="35">
        <f t="shared" si="38"/>
        <v>0</v>
      </c>
      <c r="AA120" s="37">
        <f t="shared" si="29"/>
        <v>0.76254057686992027</v>
      </c>
      <c r="AB120" s="37">
        <f t="shared" si="39"/>
        <v>1.3405734531885818</v>
      </c>
      <c r="AC120" s="34">
        <f t="shared" si="40"/>
        <v>1.3405734531885818</v>
      </c>
      <c r="AD120" s="34">
        <f t="shared" si="41"/>
        <v>1.3405734531885818</v>
      </c>
      <c r="AE120" s="34">
        <f t="shared" si="42"/>
        <v>1.4518679287793839</v>
      </c>
      <c r="AF120" s="34">
        <f t="shared" si="43"/>
        <v>1.4518679287793839</v>
      </c>
      <c r="AG120" s="34">
        <f t="shared" si="44"/>
        <v>-5.6255390981699094</v>
      </c>
      <c r="AH120" s="34">
        <f t="shared" si="45"/>
        <v>1.2004083276500694</v>
      </c>
      <c r="AI120" s="35">
        <f t="shared" si="30"/>
        <v>0</v>
      </c>
      <c r="AJ120" s="174">
        <f t="shared" si="31"/>
        <v>260</v>
      </c>
      <c r="AK120" s="38">
        <f t="shared" si="32"/>
        <v>0</v>
      </c>
      <c r="AL120" s="38">
        <f t="shared" si="46"/>
        <v>0</v>
      </c>
    </row>
    <row r="121" spans="5:38" outlineLevel="1" x14ac:dyDescent="0.2">
      <c r="F121" s="136">
        <v>27973</v>
      </c>
      <c r="G121" s="31">
        <v>56</v>
      </c>
      <c r="H121" s="31"/>
      <c r="I121" s="31"/>
      <c r="J121" s="181"/>
      <c r="K121" s="167"/>
      <c r="L121" s="167">
        <f t="shared" si="33"/>
        <v>0</v>
      </c>
      <c r="M121" s="168">
        <v>0</v>
      </c>
      <c r="N121" s="168">
        <f t="shared" si="24"/>
        <v>0</v>
      </c>
      <c r="O121" s="33" t="e">
        <f t="shared" si="48"/>
        <v>#DIV/0!</v>
      </c>
      <c r="P121" s="33">
        <f t="shared" si="25"/>
        <v>0</v>
      </c>
      <c r="Q121" s="37">
        <f t="shared" si="26"/>
        <v>0</v>
      </c>
      <c r="R121" s="37">
        <f t="shared" si="27"/>
        <v>0</v>
      </c>
      <c r="S121" s="32">
        <f t="shared" si="34"/>
        <v>0</v>
      </c>
      <c r="T121" s="34">
        <f t="shared" si="35"/>
        <v>0</v>
      </c>
      <c r="U121" s="34">
        <f t="shared" si="36"/>
        <v>0</v>
      </c>
      <c r="V121" s="34">
        <f t="shared" si="28"/>
        <v>0</v>
      </c>
      <c r="W121" s="34">
        <f t="shared" si="47"/>
        <v>0</v>
      </c>
      <c r="X121" s="35"/>
      <c r="Y121" s="36">
        <f t="shared" si="37"/>
        <v>0</v>
      </c>
      <c r="Z121" s="35">
        <f t="shared" si="38"/>
        <v>0</v>
      </c>
      <c r="AA121" s="37">
        <f t="shared" si="29"/>
        <v>0.76254057686992027</v>
      </c>
      <c r="AB121" s="37">
        <f t="shared" si="39"/>
        <v>1.3405734531885818</v>
      </c>
      <c r="AC121" s="34">
        <f t="shared" si="40"/>
        <v>1.3405734531885818</v>
      </c>
      <c r="AD121" s="34">
        <f t="shared" si="41"/>
        <v>1.3405734531885818</v>
      </c>
      <c r="AE121" s="34">
        <f t="shared" si="42"/>
        <v>1.4518679287793839</v>
      </c>
      <c r="AF121" s="34">
        <f t="shared" si="43"/>
        <v>1.4518679287793839</v>
      </c>
      <c r="AG121" s="34">
        <f t="shared" si="44"/>
        <v>-5.6255390981699094</v>
      </c>
      <c r="AH121" s="34">
        <f t="shared" si="45"/>
        <v>1.2004083276500694</v>
      </c>
      <c r="AI121" s="35">
        <f t="shared" si="30"/>
        <v>0</v>
      </c>
      <c r="AJ121" s="174">
        <f t="shared" si="31"/>
        <v>260</v>
      </c>
      <c r="AK121" s="38">
        <f t="shared" si="32"/>
        <v>0</v>
      </c>
      <c r="AL121" s="38">
        <f t="shared" si="46"/>
        <v>0</v>
      </c>
    </row>
    <row r="122" spans="5:38" outlineLevel="1" x14ac:dyDescent="0.2">
      <c r="F122" s="136">
        <v>28004</v>
      </c>
      <c r="G122" s="31">
        <f>G121+1</f>
        <v>57</v>
      </c>
      <c r="H122" s="31"/>
      <c r="I122" s="31"/>
      <c r="J122" s="181"/>
      <c r="K122" s="167"/>
      <c r="L122" s="167">
        <f t="shared" si="33"/>
        <v>0</v>
      </c>
      <c r="M122" s="168">
        <v>0</v>
      </c>
      <c r="N122" s="168">
        <f t="shared" si="24"/>
        <v>0</v>
      </c>
      <c r="O122" s="33" t="e">
        <f t="shared" si="48"/>
        <v>#DIV/0!</v>
      </c>
      <c r="P122" s="33">
        <f t="shared" si="25"/>
        <v>0</v>
      </c>
      <c r="Q122" s="37">
        <f t="shared" si="26"/>
        <v>0</v>
      </c>
      <c r="R122" s="37">
        <f t="shared" si="27"/>
        <v>0</v>
      </c>
      <c r="S122" s="32">
        <f t="shared" si="34"/>
        <v>0</v>
      </c>
      <c r="T122" s="34">
        <f t="shared" si="35"/>
        <v>0</v>
      </c>
      <c r="U122" s="34">
        <f t="shared" si="36"/>
        <v>0</v>
      </c>
      <c r="V122" s="34">
        <f t="shared" si="28"/>
        <v>0</v>
      </c>
      <c r="W122" s="34">
        <f t="shared" si="47"/>
        <v>0</v>
      </c>
      <c r="X122" s="35"/>
      <c r="Y122" s="36">
        <f t="shared" si="37"/>
        <v>0</v>
      </c>
      <c r="Z122" s="35">
        <f t="shared" si="38"/>
        <v>0</v>
      </c>
      <c r="AA122" s="37">
        <f t="shared" si="29"/>
        <v>0.7761573728854545</v>
      </c>
      <c r="AB122" s="37">
        <f t="shared" si="39"/>
        <v>1.3557672986353551</v>
      </c>
      <c r="AC122" s="34">
        <f t="shared" si="40"/>
        <v>1.3557672986353551</v>
      </c>
      <c r="AD122" s="34">
        <f t="shared" si="41"/>
        <v>1.3557672986353551</v>
      </c>
      <c r="AE122" s="34">
        <f t="shared" si="42"/>
        <v>1.4629420643997215</v>
      </c>
      <c r="AF122" s="34">
        <f t="shared" si="43"/>
        <v>1.4629420643997215</v>
      </c>
      <c r="AG122" s="34">
        <f t="shared" si="44"/>
        <v>-6.1259466175396691</v>
      </c>
      <c r="AH122" s="34">
        <f t="shared" si="45"/>
        <v>1.2089031088978441</v>
      </c>
      <c r="AI122" s="35">
        <f t="shared" si="30"/>
        <v>0</v>
      </c>
      <c r="AJ122" s="174">
        <f t="shared" si="31"/>
        <v>260</v>
      </c>
      <c r="AK122" s="38">
        <f t="shared" si="32"/>
        <v>0</v>
      </c>
      <c r="AL122" s="38">
        <f t="shared" si="46"/>
        <v>0</v>
      </c>
    </row>
    <row r="123" spans="5:38" outlineLevel="1" x14ac:dyDescent="0.2">
      <c r="F123" s="136">
        <v>28034</v>
      </c>
      <c r="G123" s="31">
        <v>57</v>
      </c>
      <c r="H123" s="31"/>
      <c r="I123" s="31"/>
      <c r="J123" s="181"/>
      <c r="K123" s="167"/>
      <c r="L123" s="167">
        <f t="shared" si="33"/>
        <v>0</v>
      </c>
      <c r="M123" s="168">
        <v>0</v>
      </c>
      <c r="N123" s="168">
        <f t="shared" si="24"/>
        <v>0</v>
      </c>
      <c r="O123" s="33" t="e">
        <f t="shared" si="48"/>
        <v>#DIV/0!</v>
      </c>
      <c r="P123" s="33">
        <f t="shared" si="25"/>
        <v>0</v>
      </c>
      <c r="Q123" s="37">
        <f t="shared" si="26"/>
        <v>0</v>
      </c>
      <c r="R123" s="37">
        <f t="shared" si="27"/>
        <v>0</v>
      </c>
      <c r="S123" s="32">
        <f t="shared" si="34"/>
        <v>0</v>
      </c>
      <c r="T123" s="34">
        <f t="shared" si="35"/>
        <v>0</v>
      </c>
      <c r="U123" s="34">
        <f t="shared" si="36"/>
        <v>0</v>
      </c>
      <c r="V123" s="34">
        <f t="shared" si="28"/>
        <v>0</v>
      </c>
      <c r="W123" s="34">
        <f t="shared" si="47"/>
        <v>0</v>
      </c>
      <c r="X123" s="35"/>
      <c r="Y123" s="36">
        <f t="shared" si="37"/>
        <v>0</v>
      </c>
      <c r="Z123" s="35">
        <f t="shared" si="38"/>
        <v>0</v>
      </c>
      <c r="AA123" s="37">
        <f t="shared" si="29"/>
        <v>0.7761573728854545</v>
      </c>
      <c r="AB123" s="37">
        <f t="shared" si="39"/>
        <v>1.3557672986353551</v>
      </c>
      <c r="AC123" s="34">
        <f t="shared" si="40"/>
        <v>1.3557672986353551</v>
      </c>
      <c r="AD123" s="34">
        <f t="shared" si="41"/>
        <v>1.3557672986353551</v>
      </c>
      <c r="AE123" s="34">
        <f t="shared" si="42"/>
        <v>1.4629420643997215</v>
      </c>
      <c r="AF123" s="34">
        <f t="shared" si="43"/>
        <v>1.4629420643997215</v>
      </c>
      <c r="AG123" s="34">
        <f t="shared" si="44"/>
        <v>-6.1259466175396691</v>
      </c>
      <c r="AH123" s="34">
        <f t="shared" si="45"/>
        <v>1.2089031088978441</v>
      </c>
      <c r="AI123" s="35">
        <f t="shared" si="30"/>
        <v>0</v>
      </c>
      <c r="AJ123" s="174">
        <f t="shared" si="31"/>
        <v>260</v>
      </c>
      <c r="AK123" s="38">
        <f t="shared" si="32"/>
        <v>0</v>
      </c>
      <c r="AL123" s="38">
        <f t="shared" si="46"/>
        <v>0</v>
      </c>
    </row>
    <row r="124" spans="5:38" outlineLevel="1" x14ac:dyDescent="0.2">
      <c r="F124" s="136">
        <v>28065</v>
      </c>
      <c r="G124" s="31">
        <f>G123+1</f>
        <v>58</v>
      </c>
      <c r="H124" s="31"/>
      <c r="I124" s="31"/>
      <c r="J124" s="181"/>
      <c r="K124" s="167"/>
      <c r="L124" s="167">
        <f t="shared" si="33"/>
        <v>0</v>
      </c>
      <c r="M124" s="168">
        <v>0</v>
      </c>
      <c r="N124" s="168">
        <f t="shared" si="24"/>
        <v>0</v>
      </c>
      <c r="O124" s="33" t="e">
        <f t="shared" si="48"/>
        <v>#DIV/0!</v>
      </c>
      <c r="P124" s="33">
        <f t="shared" si="25"/>
        <v>0</v>
      </c>
      <c r="Q124" s="37">
        <f t="shared" si="26"/>
        <v>0</v>
      </c>
      <c r="R124" s="37">
        <f t="shared" si="27"/>
        <v>0</v>
      </c>
      <c r="S124" s="32">
        <f t="shared" si="34"/>
        <v>0</v>
      </c>
      <c r="T124" s="34">
        <f t="shared" si="35"/>
        <v>0</v>
      </c>
      <c r="U124" s="34">
        <f t="shared" si="36"/>
        <v>0</v>
      </c>
      <c r="V124" s="34">
        <f t="shared" si="28"/>
        <v>0</v>
      </c>
      <c r="W124" s="34">
        <f t="shared" si="47"/>
        <v>0</v>
      </c>
      <c r="X124" s="35"/>
      <c r="Y124" s="36">
        <f t="shared" si="37"/>
        <v>0</v>
      </c>
      <c r="Z124" s="35">
        <f t="shared" si="38"/>
        <v>0</v>
      </c>
      <c r="AA124" s="37">
        <f t="shared" si="29"/>
        <v>0.78977416890098873</v>
      </c>
      <c r="AB124" s="37">
        <f t="shared" si="39"/>
        <v>1.3708929550695976</v>
      </c>
      <c r="AC124" s="34">
        <f t="shared" si="40"/>
        <v>1.3708929550695976</v>
      </c>
      <c r="AD124" s="34">
        <f t="shared" si="41"/>
        <v>1.3708929550695976</v>
      </c>
      <c r="AE124" s="34">
        <f t="shared" si="42"/>
        <v>1.4740068767712544</v>
      </c>
      <c r="AF124" s="34">
        <f t="shared" si="43"/>
        <v>1.4740068767712544</v>
      </c>
      <c r="AG124" s="34">
        <f t="shared" si="44"/>
        <v>-6.6927678498502337</v>
      </c>
      <c r="AH124" s="34">
        <f t="shared" si="45"/>
        <v>1.2171570246106007</v>
      </c>
      <c r="AI124" s="35">
        <f t="shared" si="30"/>
        <v>0</v>
      </c>
      <c r="AJ124" s="174">
        <f t="shared" si="31"/>
        <v>260</v>
      </c>
      <c r="AK124" s="38">
        <f t="shared" si="32"/>
        <v>0</v>
      </c>
      <c r="AL124" s="38">
        <f t="shared" si="46"/>
        <v>0</v>
      </c>
    </row>
    <row r="125" spans="5:38" outlineLevel="1" x14ac:dyDescent="0.2">
      <c r="F125" s="136">
        <v>28095</v>
      </c>
      <c r="G125" s="31">
        <v>58</v>
      </c>
      <c r="H125" s="31"/>
      <c r="I125" s="31"/>
      <c r="J125" s="181"/>
      <c r="K125" s="167"/>
      <c r="L125" s="167">
        <f t="shared" si="33"/>
        <v>0</v>
      </c>
      <c r="M125" s="168">
        <v>0</v>
      </c>
      <c r="N125" s="168">
        <f t="shared" si="24"/>
        <v>0</v>
      </c>
      <c r="O125" s="33" t="e">
        <f t="shared" si="48"/>
        <v>#DIV/0!</v>
      </c>
      <c r="P125" s="33">
        <f t="shared" si="25"/>
        <v>0</v>
      </c>
      <c r="Q125" s="37">
        <f t="shared" si="26"/>
        <v>0</v>
      </c>
      <c r="R125" s="37">
        <f t="shared" si="27"/>
        <v>0</v>
      </c>
      <c r="S125" s="32">
        <f t="shared" si="34"/>
        <v>0</v>
      </c>
      <c r="T125" s="34">
        <f t="shared" si="35"/>
        <v>0</v>
      </c>
      <c r="U125" s="34">
        <f t="shared" si="36"/>
        <v>0</v>
      </c>
      <c r="V125" s="34">
        <f t="shared" si="28"/>
        <v>0</v>
      </c>
      <c r="W125" s="34">
        <f t="shared" si="47"/>
        <v>0</v>
      </c>
      <c r="X125" s="35"/>
      <c r="Y125" s="36">
        <f t="shared" si="37"/>
        <v>0</v>
      </c>
      <c r="Z125" s="35">
        <f t="shared" si="38"/>
        <v>0</v>
      </c>
      <c r="AA125" s="37">
        <f t="shared" si="29"/>
        <v>0.78977416890098873</v>
      </c>
      <c r="AB125" s="37">
        <f t="shared" si="39"/>
        <v>1.3708929550695976</v>
      </c>
      <c r="AC125" s="34">
        <f t="shared" si="40"/>
        <v>1.3708929550695976</v>
      </c>
      <c r="AD125" s="34">
        <f t="shared" si="41"/>
        <v>1.3708929550695976</v>
      </c>
      <c r="AE125" s="34">
        <f t="shared" si="42"/>
        <v>1.4740068767712544</v>
      </c>
      <c r="AF125" s="34">
        <f t="shared" si="43"/>
        <v>1.4740068767712544</v>
      </c>
      <c r="AG125" s="34">
        <f t="shared" si="44"/>
        <v>-6.6927678498502337</v>
      </c>
      <c r="AH125" s="34">
        <f t="shared" si="45"/>
        <v>1.2171570246106007</v>
      </c>
      <c r="AI125" s="35">
        <f t="shared" si="30"/>
        <v>0</v>
      </c>
      <c r="AJ125" s="174">
        <f t="shared" si="31"/>
        <v>260</v>
      </c>
      <c r="AK125" s="38">
        <f t="shared" si="32"/>
        <v>0</v>
      </c>
      <c r="AL125" s="38">
        <f t="shared" si="46"/>
        <v>0</v>
      </c>
    </row>
    <row r="126" spans="5:38" outlineLevel="1" x14ac:dyDescent="0.2">
      <c r="F126" s="136">
        <v>28126</v>
      </c>
      <c r="G126" s="31">
        <f>G125+1</f>
        <v>59</v>
      </c>
      <c r="H126" s="31"/>
      <c r="I126" s="31"/>
      <c r="J126" s="181"/>
      <c r="K126" s="167"/>
      <c r="L126" s="167">
        <f t="shared" si="33"/>
        <v>0</v>
      </c>
      <c r="M126" s="168">
        <v>0</v>
      </c>
      <c r="N126" s="168">
        <f t="shared" si="24"/>
        <v>0</v>
      </c>
      <c r="O126" s="33" t="e">
        <f t="shared" si="48"/>
        <v>#DIV/0!</v>
      </c>
      <c r="P126" s="33">
        <f t="shared" si="25"/>
        <v>0</v>
      </c>
      <c r="Q126" s="37">
        <f t="shared" si="26"/>
        <v>0</v>
      </c>
      <c r="R126" s="37">
        <f t="shared" si="27"/>
        <v>0</v>
      </c>
      <c r="S126" s="32">
        <f t="shared" si="34"/>
        <v>0</v>
      </c>
      <c r="T126" s="34">
        <f t="shared" si="35"/>
        <v>0</v>
      </c>
      <c r="U126" s="34">
        <f t="shared" si="36"/>
        <v>0</v>
      </c>
      <c r="V126" s="34">
        <f t="shared" si="28"/>
        <v>0</v>
      </c>
      <c r="W126" s="34">
        <f t="shared" si="47"/>
        <v>0</v>
      </c>
      <c r="X126" s="35"/>
      <c r="Y126" s="36">
        <f t="shared" si="37"/>
        <v>0</v>
      </c>
      <c r="Z126" s="35">
        <f t="shared" si="38"/>
        <v>0</v>
      </c>
      <c r="AA126" s="37">
        <f t="shared" si="29"/>
        <v>0.80339096491652318</v>
      </c>
      <c r="AB126" s="37">
        <f t="shared" si="39"/>
        <v>1.3859525216890436</v>
      </c>
      <c r="AC126" s="34">
        <f t="shared" si="40"/>
        <v>1.3859525216890436</v>
      </c>
      <c r="AD126" s="34">
        <f t="shared" si="41"/>
        <v>1.3859525216890436</v>
      </c>
      <c r="AE126" s="34">
        <f t="shared" si="42"/>
        <v>1.4850623804201264</v>
      </c>
      <c r="AF126" s="34">
        <f t="shared" si="43"/>
        <v>1.4850623804201264</v>
      </c>
      <c r="AG126" s="34">
        <f t="shared" si="44"/>
        <v>-7.3397926786771306</v>
      </c>
      <c r="AH126" s="34">
        <f t="shared" si="45"/>
        <v>1.2251769044175278</v>
      </c>
      <c r="AI126" s="35">
        <f t="shared" si="30"/>
        <v>0</v>
      </c>
      <c r="AJ126" s="174">
        <f t="shared" si="31"/>
        <v>260</v>
      </c>
      <c r="AK126" s="38">
        <f t="shared" si="32"/>
        <v>0</v>
      </c>
      <c r="AL126" s="38">
        <f t="shared" si="46"/>
        <v>0</v>
      </c>
    </row>
    <row r="127" spans="5:38" outlineLevel="1" x14ac:dyDescent="0.2">
      <c r="F127" s="136">
        <v>28157</v>
      </c>
      <c r="G127" s="31">
        <v>59</v>
      </c>
      <c r="H127" s="31"/>
      <c r="I127" s="31"/>
      <c r="J127" s="181"/>
      <c r="K127" s="167"/>
      <c r="L127" s="167">
        <f t="shared" si="33"/>
        <v>0</v>
      </c>
      <c r="M127" s="168">
        <v>0</v>
      </c>
      <c r="N127" s="168">
        <f t="shared" si="24"/>
        <v>0</v>
      </c>
      <c r="O127" s="33" t="e">
        <f t="shared" si="48"/>
        <v>#DIV/0!</v>
      </c>
      <c r="P127" s="33">
        <f t="shared" si="25"/>
        <v>0</v>
      </c>
      <c r="Q127" s="37">
        <f t="shared" si="26"/>
        <v>0</v>
      </c>
      <c r="R127" s="37">
        <f t="shared" si="27"/>
        <v>0</v>
      </c>
      <c r="S127" s="32">
        <f t="shared" si="34"/>
        <v>0</v>
      </c>
      <c r="T127" s="34">
        <f t="shared" si="35"/>
        <v>0</v>
      </c>
      <c r="U127" s="34">
        <f t="shared" si="36"/>
        <v>0</v>
      </c>
      <c r="V127" s="34">
        <f t="shared" si="28"/>
        <v>0</v>
      </c>
      <c r="W127" s="34">
        <f t="shared" si="47"/>
        <v>0</v>
      </c>
      <c r="X127" s="35"/>
      <c r="Y127" s="36">
        <f t="shared" si="37"/>
        <v>0</v>
      </c>
      <c r="Z127" s="35">
        <f t="shared" si="38"/>
        <v>0</v>
      </c>
      <c r="AA127" s="37">
        <f t="shared" si="29"/>
        <v>0.80339096491652318</v>
      </c>
      <c r="AB127" s="37">
        <f t="shared" si="39"/>
        <v>1.3859525216890436</v>
      </c>
      <c r="AC127" s="34">
        <f t="shared" si="40"/>
        <v>1.3859525216890436</v>
      </c>
      <c r="AD127" s="34">
        <f t="shared" si="41"/>
        <v>1.3859525216890436</v>
      </c>
      <c r="AE127" s="34">
        <f t="shared" si="42"/>
        <v>1.4850623804201264</v>
      </c>
      <c r="AF127" s="34">
        <f t="shared" si="43"/>
        <v>1.4850623804201264</v>
      </c>
      <c r="AG127" s="34">
        <f t="shared" si="44"/>
        <v>-7.3397926786771306</v>
      </c>
      <c r="AH127" s="34">
        <f t="shared" si="45"/>
        <v>1.2251769044175278</v>
      </c>
      <c r="AI127" s="35">
        <f t="shared" si="30"/>
        <v>0</v>
      </c>
      <c r="AJ127" s="174">
        <f t="shared" si="31"/>
        <v>260</v>
      </c>
      <c r="AK127" s="38">
        <f t="shared" si="32"/>
        <v>0</v>
      </c>
      <c r="AL127" s="38">
        <f t="shared" si="46"/>
        <v>0</v>
      </c>
    </row>
    <row r="128" spans="5:38" outlineLevel="1" x14ac:dyDescent="0.2">
      <c r="F128" s="136">
        <v>28185</v>
      </c>
      <c r="G128" s="31">
        <f>G127+1</f>
        <v>60</v>
      </c>
      <c r="H128" s="31"/>
      <c r="I128" s="31"/>
      <c r="J128" s="181"/>
      <c r="K128" s="167"/>
      <c r="L128" s="167">
        <f t="shared" si="33"/>
        <v>0</v>
      </c>
      <c r="M128" s="168">
        <v>0</v>
      </c>
      <c r="N128" s="168">
        <f t="shared" si="24"/>
        <v>0</v>
      </c>
      <c r="O128" s="33" t="e">
        <f t="shared" si="48"/>
        <v>#DIV/0!</v>
      </c>
      <c r="P128" s="33">
        <f t="shared" si="25"/>
        <v>0</v>
      </c>
      <c r="Q128" s="37">
        <f t="shared" si="26"/>
        <v>0</v>
      </c>
      <c r="R128" s="37">
        <f t="shared" si="27"/>
        <v>0</v>
      </c>
      <c r="S128" s="32">
        <f t="shared" si="34"/>
        <v>0</v>
      </c>
      <c r="T128" s="34">
        <f t="shared" si="35"/>
        <v>0</v>
      </c>
      <c r="U128" s="34">
        <f t="shared" si="36"/>
        <v>0</v>
      </c>
      <c r="V128" s="34">
        <f t="shared" si="28"/>
        <v>0</v>
      </c>
      <c r="W128" s="34">
        <f t="shared" si="47"/>
        <v>0</v>
      </c>
      <c r="X128" s="35"/>
      <c r="Y128" s="36">
        <f t="shared" si="37"/>
        <v>0</v>
      </c>
      <c r="Z128" s="35">
        <f t="shared" si="38"/>
        <v>0</v>
      </c>
      <c r="AA128" s="37">
        <f t="shared" si="29"/>
        <v>0.8170077609320574</v>
      </c>
      <c r="AB128" s="37">
        <f t="shared" si="39"/>
        <v>1.4009480112485866</v>
      </c>
      <c r="AC128" s="34">
        <f t="shared" si="40"/>
        <v>1.4009480112485866</v>
      </c>
      <c r="AD128" s="34">
        <f t="shared" si="41"/>
        <v>1.4009480112485866</v>
      </c>
      <c r="AE128" s="34">
        <f t="shared" si="42"/>
        <v>1.4961085898546269</v>
      </c>
      <c r="AF128" s="34">
        <f t="shared" si="43"/>
        <v>1.4961085898546269</v>
      </c>
      <c r="AG128" s="34">
        <f t="shared" si="44"/>
        <v>-8.0849157610819784</v>
      </c>
      <c r="AH128" s="34">
        <f t="shared" si="45"/>
        <v>1.2329693842968836</v>
      </c>
      <c r="AI128" s="35">
        <f t="shared" si="30"/>
        <v>0</v>
      </c>
      <c r="AJ128" s="174">
        <f t="shared" si="31"/>
        <v>260</v>
      </c>
      <c r="AK128" s="38">
        <f t="shared" si="32"/>
        <v>0</v>
      </c>
      <c r="AL128" s="38">
        <f t="shared" si="46"/>
        <v>0</v>
      </c>
    </row>
    <row r="129" spans="4:38" outlineLevel="1" x14ac:dyDescent="0.2">
      <c r="E129" s="60"/>
      <c r="F129" s="136">
        <v>28216</v>
      </c>
      <c r="G129" s="31">
        <v>60</v>
      </c>
      <c r="H129" s="31"/>
      <c r="I129" s="31"/>
      <c r="J129" s="181"/>
      <c r="K129" s="167"/>
      <c r="L129" s="167">
        <f t="shared" si="33"/>
        <v>0</v>
      </c>
      <c r="M129" s="168">
        <v>0</v>
      </c>
      <c r="N129" s="168">
        <f t="shared" si="24"/>
        <v>0</v>
      </c>
      <c r="O129" s="33" t="e">
        <f t="shared" si="48"/>
        <v>#DIV/0!</v>
      </c>
      <c r="P129" s="33">
        <f t="shared" si="25"/>
        <v>0</v>
      </c>
      <c r="Q129" s="37">
        <f t="shared" si="26"/>
        <v>0</v>
      </c>
      <c r="R129" s="37">
        <f t="shared" si="27"/>
        <v>0</v>
      </c>
      <c r="S129" s="32">
        <f t="shared" si="34"/>
        <v>0</v>
      </c>
      <c r="T129" s="34">
        <f t="shared" si="35"/>
        <v>0</v>
      </c>
      <c r="U129" s="34">
        <f t="shared" si="36"/>
        <v>0</v>
      </c>
      <c r="V129" s="34">
        <f t="shared" si="28"/>
        <v>0</v>
      </c>
      <c r="W129" s="34">
        <f t="shared" si="47"/>
        <v>0</v>
      </c>
      <c r="X129" s="35"/>
      <c r="Y129" s="36">
        <f t="shared" si="37"/>
        <v>0</v>
      </c>
      <c r="Z129" s="35">
        <f t="shared" si="38"/>
        <v>0</v>
      </c>
      <c r="AA129" s="37">
        <f t="shared" si="29"/>
        <v>0.8170077609320574</v>
      </c>
      <c r="AB129" s="37">
        <f t="shared" si="39"/>
        <v>1.4009480112485866</v>
      </c>
      <c r="AC129" s="34">
        <f t="shared" si="40"/>
        <v>1.4009480112485866</v>
      </c>
      <c r="AD129" s="34">
        <f t="shared" si="41"/>
        <v>1.4009480112485866</v>
      </c>
      <c r="AE129" s="34">
        <f t="shared" si="42"/>
        <v>1.4961085898546269</v>
      </c>
      <c r="AF129" s="34">
        <f t="shared" si="43"/>
        <v>1.4961085898546269</v>
      </c>
      <c r="AG129" s="34">
        <f t="shared" si="44"/>
        <v>-8.0849157610819784</v>
      </c>
      <c r="AH129" s="34">
        <f t="shared" si="45"/>
        <v>1.2329693842968836</v>
      </c>
      <c r="AI129" s="35">
        <f t="shared" si="30"/>
        <v>0</v>
      </c>
      <c r="AJ129" s="174">
        <f t="shared" si="31"/>
        <v>260</v>
      </c>
      <c r="AK129" s="38">
        <f t="shared" si="32"/>
        <v>0</v>
      </c>
      <c r="AL129" s="38">
        <f t="shared" si="46"/>
        <v>0</v>
      </c>
    </row>
    <row r="130" spans="4:38" outlineLevel="1" x14ac:dyDescent="0.2">
      <c r="E130" s="60"/>
      <c r="F130" s="136">
        <v>28246</v>
      </c>
      <c r="G130" s="31">
        <f>G129+1</f>
        <v>61</v>
      </c>
      <c r="H130" s="31"/>
      <c r="I130" s="31"/>
      <c r="J130" s="181"/>
      <c r="K130" s="167"/>
      <c r="L130" s="167">
        <f t="shared" si="33"/>
        <v>0</v>
      </c>
      <c r="M130" s="168">
        <v>0</v>
      </c>
      <c r="N130" s="168">
        <f t="shared" si="24"/>
        <v>0</v>
      </c>
      <c r="O130" s="33" t="e">
        <f t="shared" si="48"/>
        <v>#DIV/0!</v>
      </c>
      <c r="P130" s="33">
        <f t="shared" si="25"/>
        <v>0</v>
      </c>
      <c r="Q130" s="37">
        <f t="shared" si="26"/>
        <v>0</v>
      </c>
      <c r="R130" s="37">
        <f t="shared" si="27"/>
        <v>0</v>
      </c>
      <c r="S130" s="32">
        <f t="shared" si="34"/>
        <v>0</v>
      </c>
      <c r="T130" s="34">
        <f t="shared" si="35"/>
        <v>0</v>
      </c>
      <c r="U130" s="34">
        <f t="shared" si="36"/>
        <v>0</v>
      </c>
      <c r="V130" s="34">
        <f t="shared" si="28"/>
        <v>0</v>
      </c>
      <c r="W130" s="34">
        <f t="shared" si="47"/>
        <v>0</v>
      </c>
      <c r="X130" s="35"/>
      <c r="Y130" s="36">
        <f t="shared" si="37"/>
        <v>0</v>
      </c>
      <c r="Z130" s="35">
        <f t="shared" si="38"/>
        <v>0</v>
      </c>
      <c r="AA130" s="37">
        <f t="shared" si="29"/>
        <v>0.83062455694759163</v>
      </c>
      <c r="AB130" s="37">
        <f t="shared" si="39"/>
        <v>1.4158813550293141</v>
      </c>
      <c r="AC130" s="34">
        <f t="shared" si="40"/>
        <v>1.4158813550293141</v>
      </c>
      <c r="AD130" s="34">
        <f t="shared" si="41"/>
        <v>1.4158813550293141</v>
      </c>
      <c r="AE130" s="34">
        <f t="shared" si="42"/>
        <v>1.5071455195652086</v>
      </c>
      <c r="AF130" s="34">
        <f t="shared" si="43"/>
        <v>1.5071455195652086</v>
      </c>
      <c r="AG130" s="34">
        <f t="shared" si="44"/>
        <v>-8.9517865153326373</v>
      </c>
      <c r="AH130" s="34">
        <f t="shared" si="45"/>
        <v>1.2405409120668778</v>
      </c>
      <c r="AI130" s="35">
        <f t="shared" si="30"/>
        <v>0</v>
      </c>
      <c r="AJ130" s="174">
        <f t="shared" si="31"/>
        <v>260</v>
      </c>
      <c r="AK130" s="38">
        <f t="shared" si="32"/>
        <v>0</v>
      </c>
      <c r="AL130" s="38">
        <f t="shared" si="46"/>
        <v>0</v>
      </c>
    </row>
    <row r="131" spans="4:38" outlineLevel="1" x14ac:dyDescent="0.2">
      <c r="D131" s="59"/>
      <c r="E131" s="60"/>
      <c r="F131" s="136">
        <v>28277</v>
      </c>
      <c r="G131" s="31">
        <v>61</v>
      </c>
      <c r="H131" s="31"/>
      <c r="I131" s="31"/>
      <c r="J131" s="181"/>
      <c r="K131" s="167"/>
      <c r="L131" s="167">
        <f t="shared" si="33"/>
        <v>0</v>
      </c>
      <c r="M131" s="168">
        <v>0</v>
      </c>
      <c r="N131" s="168">
        <f t="shared" si="24"/>
        <v>0</v>
      </c>
      <c r="O131" s="33" t="e">
        <f t="shared" si="48"/>
        <v>#DIV/0!</v>
      </c>
      <c r="P131" s="33">
        <f t="shared" si="25"/>
        <v>0</v>
      </c>
      <c r="Q131" s="37">
        <f t="shared" si="26"/>
        <v>0</v>
      </c>
      <c r="R131" s="37">
        <f t="shared" si="27"/>
        <v>0</v>
      </c>
      <c r="S131" s="32">
        <f t="shared" si="34"/>
        <v>0</v>
      </c>
      <c r="T131" s="34">
        <f t="shared" si="35"/>
        <v>0</v>
      </c>
      <c r="U131" s="34">
        <f t="shared" si="36"/>
        <v>0</v>
      </c>
      <c r="V131" s="34">
        <f t="shared" si="28"/>
        <v>0</v>
      </c>
      <c r="W131" s="34">
        <f t="shared" si="47"/>
        <v>0</v>
      </c>
      <c r="X131" s="35"/>
      <c r="Y131" s="36">
        <f t="shared" si="37"/>
        <v>0</v>
      </c>
      <c r="Z131" s="35">
        <f t="shared" si="38"/>
        <v>0</v>
      </c>
      <c r="AA131" s="37">
        <f t="shared" si="29"/>
        <v>0.83062455694759163</v>
      </c>
      <c r="AB131" s="37">
        <f t="shared" si="39"/>
        <v>1.4158813550293141</v>
      </c>
      <c r="AC131" s="34">
        <f t="shared" si="40"/>
        <v>1.4158813550293141</v>
      </c>
      <c r="AD131" s="34">
        <f t="shared" si="41"/>
        <v>1.4158813550293141</v>
      </c>
      <c r="AE131" s="34">
        <f t="shared" si="42"/>
        <v>1.5071455195652086</v>
      </c>
      <c r="AF131" s="34">
        <f t="shared" si="43"/>
        <v>1.5071455195652086</v>
      </c>
      <c r="AG131" s="34">
        <f t="shared" si="44"/>
        <v>-8.9517865153326373</v>
      </c>
      <c r="AH131" s="34">
        <f t="shared" si="45"/>
        <v>1.2405409120668778</v>
      </c>
      <c r="AI131" s="35">
        <f t="shared" si="30"/>
        <v>0</v>
      </c>
      <c r="AJ131" s="174">
        <f t="shared" si="31"/>
        <v>260</v>
      </c>
      <c r="AK131" s="38">
        <f t="shared" si="32"/>
        <v>0</v>
      </c>
      <c r="AL131" s="38">
        <f t="shared" si="46"/>
        <v>0</v>
      </c>
    </row>
    <row r="132" spans="4:38" outlineLevel="1" x14ac:dyDescent="0.2">
      <c r="D132" s="59"/>
      <c r="E132" s="60"/>
      <c r="F132" s="136">
        <v>28307</v>
      </c>
      <c r="G132" s="31">
        <f>G131+1</f>
        <v>62</v>
      </c>
      <c r="H132" s="31"/>
      <c r="I132" s="31"/>
      <c r="J132" s="181"/>
      <c r="K132" s="167"/>
      <c r="L132" s="167">
        <f t="shared" si="33"/>
        <v>0</v>
      </c>
      <c r="M132" s="168">
        <v>0</v>
      </c>
      <c r="N132" s="168">
        <f t="shared" si="24"/>
        <v>0</v>
      </c>
      <c r="O132" s="33" t="e">
        <f t="shared" si="48"/>
        <v>#DIV/0!</v>
      </c>
      <c r="P132" s="33">
        <f t="shared" si="25"/>
        <v>0</v>
      </c>
      <c r="Q132" s="37">
        <f t="shared" si="26"/>
        <v>0</v>
      </c>
      <c r="R132" s="37">
        <f t="shared" si="27"/>
        <v>0</v>
      </c>
      <c r="S132" s="32">
        <f t="shared" si="34"/>
        <v>0</v>
      </c>
      <c r="T132" s="34">
        <f t="shared" si="35"/>
        <v>0</v>
      </c>
      <c r="U132" s="34">
        <f t="shared" si="36"/>
        <v>0</v>
      </c>
      <c r="V132" s="34">
        <f t="shared" si="28"/>
        <v>0</v>
      </c>
      <c r="W132" s="34">
        <f t="shared" si="47"/>
        <v>0</v>
      </c>
      <c r="X132" s="35"/>
      <c r="Y132" s="36">
        <f t="shared" si="37"/>
        <v>0</v>
      </c>
      <c r="Z132" s="35">
        <f t="shared" si="38"/>
        <v>0</v>
      </c>
      <c r="AA132" s="37">
        <f t="shared" si="29"/>
        <v>0.84424135296312597</v>
      </c>
      <c r="AB132" s="37">
        <f t="shared" si="39"/>
        <v>1.4307544074445739</v>
      </c>
      <c r="AC132" s="34">
        <f t="shared" si="40"/>
        <v>1.4307544074445739</v>
      </c>
      <c r="AD132" s="34">
        <f t="shared" si="41"/>
        <v>1.4307544074445739</v>
      </c>
      <c r="AE132" s="34">
        <f t="shared" si="42"/>
        <v>1.518173184024501</v>
      </c>
      <c r="AF132" s="34">
        <f t="shared" si="43"/>
        <v>1.518173184024501</v>
      </c>
      <c r="AG132" s="34">
        <f t="shared" si="44"/>
        <v>-9.9723245847372652</v>
      </c>
      <c r="AH132" s="34">
        <f t="shared" si="45"/>
        <v>1.2478977527208621</v>
      </c>
      <c r="AI132" s="35">
        <f t="shared" si="30"/>
        <v>0</v>
      </c>
      <c r="AJ132" s="174">
        <f t="shared" si="31"/>
        <v>260</v>
      </c>
      <c r="AK132" s="38">
        <f t="shared" si="32"/>
        <v>0</v>
      </c>
      <c r="AL132" s="38">
        <f t="shared" si="46"/>
        <v>0</v>
      </c>
    </row>
    <row r="133" spans="4:38" outlineLevel="1" x14ac:dyDescent="0.2">
      <c r="D133" s="59"/>
      <c r="E133" s="60"/>
      <c r="F133" s="136">
        <v>28338</v>
      </c>
      <c r="G133" s="31">
        <v>62</v>
      </c>
      <c r="H133" s="31"/>
      <c r="I133" s="31"/>
      <c r="J133" s="181"/>
      <c r="K133" s="167"/>
      <c r="L133" s="167">
        <f t="shared" si="33"/>
        <v>0</v>
      </c>
      <c r="M133" s="168">
        <v>0</v>
      </c>
      <c r="N133" s="168">
        <f t="shared" si="24"/>
        <v>0</v>
      </c>
      <c r="O133" s="33" t="e">
        <f t="shared" si="48"/>
        <v>#DIV/0!</v>
      </c>
      <c r="P133" s="33">
        <f t="shared" si="25"/>
        <v>0</v>
      </c>
      <c r="Q133" s="37">
        <f t="shared" si="26"/>
        <v>0</v>
      </c>
      <c r="R133" s="37">
        <f t="shared" si="27"/>
        <v>0</v>
      </c>
      <c r="S133" s="32">
        <f t="shared" si="34"/>
        <v>0</v>
      </c>
      <c r="T133" s="34">
        <f t="shared" si="35"/>
        <v>0</v>
      </c>
      <c r="U133" s="34">
        <f t="shared" si="36"/>
        <v>0</v>
      </c>
      <c r="V133" s="34">
        <f t="shared" si="28"/>
        <v>0</v>
      </c>
      <c r="W133" s="34">
        <f t="shared" si="47"/>
        <v>0</v>
      </c>
      <c r="X133" s="35"/>
      <c r="Y133" s="36">
        <f t="shared" si="37"/>
        <v>0</v>
      </c>
      <c r="Z133" s="35">
        <f t="shared" si="38"/>
        <v>0</v>
      </c>
      <c r="AA133" s="37">
        <f t="shared" si="29"/>
        <v>0.84424135296312597</v>
      </c>
      <c r="AB133" s="37">
        <f t="shared" si="39"/>
        <v>1.4307544074445739</v>
      </c>
      <c r="AC133" s="34">
        <f t="shared" si="40"/>
        <v>1.4307544074445739</v>
      </c>
      <c r="AD133" s="34">
        <f t="shared" si="41"/>
        <v>1.4307544074445739</v>
      </c>
      <c r="AE133" s="34">
        <f t="shared" si="42"/>
        <v>1.518173184024501</v>
      </c>
      <c r="AF133" s="34">
        <f t="shared" si="43"/>
        <v>1.518173184024501</v>
      </c>
      <c r="AG133" s="34">
        <f t="shared" si="44"/>
        <v>-9.9723245847372652</v>
      </c>
      <c r="AH133" s="34">
        <f t="shared" si="45"/>
        <v>1.2478977527208621</v>
      </c>
      <c r="AI133" s="35">
        <f t="shared" si="30"/>
        <v>0</v>
      </c>
      <c r="AJ133" s="174">
        <f t="shared" si="31"/>
        <v>260</v>
      </c>
      <c r="AK133" s="38">
        <f t="shared" si="32"/>
        <v>0</v>
      </c>
      <c r="AL133" s="38">
        <f t="shared" si="46"/>
        <v>0</v>
      </c>
    </row>
    <row r="134" spans="4:38" outlineLevel="1" x14ac:dyDescent="0.2">
      <c r="D134" s="59"/>
      <c r="E134" s="60"/>
      <c r="F134" s="136">
        <v>28369</v>
      </c>
      <c r="G134" s="31">
        <f>G133+1</f>
        <v>63</v>
      </c>
      <c r="H134" s="31"/>
      <c r="I134" s="31"/>
      <c r="J134" s="181"/>
      <c r="K134" s="167"/>
      <c r="L134" s="167">
        <f t="shared" si="33"/>
        <v>0</v>
      </c>
      <c r="M134" s="168">
        <v>0</v>
      </c>
      <c r="N134" s="168">
        <f t="shared" si="24"/>
        <v>0</v>
      </c>
      <c r="O134" s="33" t="e">
        <f t="shared" si="48"/>
        <v>#DIV/0!</v>
      </c>
      <c r="P134" s="33">
        <f t="shared" si="25"/>
        <v>0</v>
      </c>
      <c r="Q134" s="37">
        <f t="shared" si="26"/>
        <v>0</v>
      </c>
      <c r="R134" s="37">
        <f t="shared" si="27"/>
        <v>0</v>
      </c>
      <c r="S134" s="32">
        <f t="shared" si="34"/>
        <v>0</v>
      </c>
      <c r="T134" s="34">
        <f t="shared" si="35"/>
        <v>0</v>
      </c>
      <c r="U134" s="34">
        <f t="shared" si="36"/>
        <v>0</v>
      </c>
      <c r="V134" s="34">
        <f t="shared" si="28"/>
        <v>0</v>
      </c>
      <c r="W134" s="34">
        <f t="shared" si="47"/>
        <v>0</v>
      </c>
      <c r="X134" s="35"/>
      <c r="Y134" s="36">
        <f t="shared" si="37"/>
        <v>0</v>
      </c>
      <c r="Z134" s="35">
        <f t="shared" si="38"/>
        <v>0</v>
      </c>
      <c r="AA134" s="37">
        <f t="shared" si="29"/>
        <v>0.85785814897866031</v>
      </c>
      <c r="AB134" s="37">
        <f t="shared" si="39"/>
        <v>1.44556895031503</v>
      </c>
      <c r="AC134" s="34">
        <f t="shared" si="40"/>
        <v>1.44556895031503</v>
      </c>
      <c r="AD134" s="34">
        <f t="shared" si="41"/>
        <v>1.44556895031503</v>
      </c>
      <c r="AE134" s="34">
        <f t="shared" si="42"/>
        <v>1.5291915976873276</v>
      </c>
      <c r="AF134" s="34">
        <f t="shared" si="43"/>
        <v>1.5291915976873276</v>
      </c>
      <c r="AG134" s="34">
        <f t="shared" si="44"/>
        <v>-11.19068114905323</v>
      </c>
      <c r="AH134" s="34">
        <f t="shared" si="45"/>
        <v>1.2550459936112408</v>
      </c>
      <c r="AI134" s="35">
        <f t="shared" si="30"/>
        <v>0</v>
      </c>
      <c r="AJ134" s="174">
        <f t="shared" si="31"/>
        <v>260</v>
      </c>
      <c r="AK134" s="38">
        <f t="shared" si="32"/>
        <v>0</v>
      </c>
      <c r="AL134" s="38">
        <f t="shared" si="46"/>
        <v>0</v>
      </c>
    </row>
    <row r="135" spans="4:38" outlineLevel="1" x14ac:dyDescent="0.2">
      <c r="D135" s="59"/>
      <c r="E135" s="60"/>
      <c r="F135" s="136">
        <v>28399</v>
      </c>
      <c r="G135" s="31">
        <v>63</v>
      </c>
      <c r="H135" s="31"/>
      <c r="I135" s="31"/>
      <c r="J135" s="181"/>
      <c r="K135" s="167"/>
      <c r="L135" s="167">
        <f t="shared" si="33"/>
        <v>0</v>
      </c>
      <c r="M135" s="168">
        <v>0</v>
      </c>
      <c r="N135" s="168">
        <f t="shared" si="24"/>
        <v>0</v>
      </c>
      <c r="O135" s="33" t="e">
        <f t="shared" si="48"/>
        <v>#DIV/0!</v>
      </c>
      <c r="P135" s="33">
        <f t="shared" si="25"/>
        <v>0</v>
      </c>
      <c r="Q135" s="37">
        <f t="shared" si="26"/>
        <v>0</v>
      </c>
      <c r="R135" s="37">
        <f t="shared" si="27"/>
        <v>0</v>
      </c>
      <c r="S135" s="32">
        <f t="shared" si="34"/>
        <v>0</v>
      </c>
      <c r="T135" s="34">
        <f t="shared" si="35"/>
        <v>0</v>
      </c>
      <c r="U135" s="34">
        <f t="shared" si="36"/>
        <v>0</v>
      </c>
      <c r="V135" s="34">
        <f t="shared" si="28"/>
        <v>0</v>
      </c>
      <c r="W135" s="34">
        <f t="shared" si="47"/>
        <v>0</v>
      </c>
      <c r="X135" s="35"/>
      <c r="Y135" s="36">
        <f t="shared" si="37"/>
        <v>0</v>
      </c>
      <c r="Z135" s="35">
        <f t="shared" si="38"/>
        <v>0</v>
      </c>
      <c r="AA135" s="37">
        <f t="shared" si="29"/>
        <v>0.85785814897866031</v>
      </c>
      <c r="AB135" s="37">
        <f t="shared" si="39"/>
        <v>1.44556895031503</v>
      </c>
      <c r="AC135" s="34">
        <f t="shared" si="40"/>
        <v>1.44556895031503</v>
      </c>
      <c r="AD135" s="34">
        <f t="shared" si="41"/>
        <v>1.44556895031503</v>
      </c>
      <c r="AE135" s="34">
        <f t="shared" si="42"/>
        <v>1.5291915976873276</v>
      </c>
      <c r="AF135" s="34">
        <f t="shared" si="43"/>
        <v>1.5291915976873276</v>
      </c>
      <c r="AG135" s="34">
        <f t="shared" si="44"/>
        <v>-11.19068114905323</v>
      </c>
      <c r="AH135" s="34">
        <f t="shared" si="45"/>
        <v>1.2550459936112408</v>
      </c>
      <c r="AI135" s="35">
        <f t="shared" si="30"/>
        <v>0</v>
      </c>
      <c r="AJ135" s="174">
        <f t="shared" si="31"/>
        <v>260</v>
      </c>
      <c r="AK135" s="38">
        <f t="shared" si="32"/>
        <v>0</v>
      </c>
      <c r="AL135" s="38">
        <f t="shared" si="46"/>
        <v>0</v>
      </c>
    </row>
    <row r="136" spans="4:38" outlineLevel="1" x14ac:dyDescent="0.2">
      <c r="D136" s="59"/>
      <c r="E136" s="60"/>
      <c r="F136" s="136">
        <v>28430</v>
      </c>
      <c r="G136" s="31">
        <f>G135+1</f>
        <v>64</v>
      </c>
      <c r="H136" s="31"/>
      <c r="I136" s="31"/>
      <c r="J136" s="181"/>
      <c r="K136" s="167"/>
      <c r="L136" s="167">
        <f t="shared" si="33"/>
        <v>0</v>
      </c>
      <c r="M136" s="168">
        <v>0</v>
      </c>
      <c r="N136" s="168">
        <f t="shared" si="24"/>
        <v>0</v>
      </c>
      <c r="O136" s="33" t="e">
        <f t="shared" si="48"/>
        <v>#DIV/0!</v>
      </c>
      <c r="P136" s="33">
        <f t="shared" si="25"/>
        <v>0</v>
      </c>
      <c r="Q136" s="37">
        <f t="shared" si="26"/>
        <v>0</v>
      </c>
      <c r="R136" s="37">
        <f t="shared" si="27"/>
        <v>0</v>
      </c>
      <c r="S136" s="32">
        <f t="shared" si="34"/>
        <v>0</v>
      </c>
      <c r="T136" s="34">
        <f t="shared" si="35"/>
        <v>0</v>
      </c>
      <c r="U136" s="34">
        <f t="shared" si="36"/>
        <v>0</v>
      </c>
      <c r="V136" s="34">
        <f t="shared" si="28"/>
        <v>0</v>
      </c>
      <c r="W136" s="34">
        <f t="shared" si="47"/>
        <v>0</v>
      </c>
      <c r="X136" s="35"/>
      <c r="Y136" s="36">
        <f t="shared" si="37"/>
        <v>0</v>
      </c>
      <c r="Z136" s="35">
        <f t="shared" si="38"/>
        <v>0</v>
      </c>
      <c r="AA136" s="37">
        <f t="shared" si="29"/>
        <v>0.87147494499419442</v>
      </c>
      <c r="AB136" s="37">
        <f t="shared" si="39"/>
        <v>1.4603266968413913</v>
      </c>
      <c r="AC136" s="34">
        <f t="shared" si="40"/>
        <v>1.4603266968413913</v>
      </c>
      <c r="AD136" s="34">
        <f t="shared" si="41"/>
        <v>1.4603266968413913</v>
      </c>
      <c r="AE136" s="34">
        <f t="shared" si="42"/>
        <v>1.5402007749907187</v>
      </c>
      <c r="AF136" s="34">
        <f t="shared" si="43"/>
        <v>1.5402007749907187</v>
      </c>
      <c r="AG136" s="34">
        <f t="shared" si="44"/>
        <v>-12.669718362124984</v>
      </c>
      <c r="AH136" s="34">
        <f t="shared" si="45"/>
        <v>1.2619915494863989</v>
      </c>
      <c r="AI136" s="35">
        <f t="shared" si="30"/>
        <v>0</v>
      </c>
      <c r="AJ136" s="174">
        <f t="shared" si="31"/>
        <v>260</v>
      </c>
      <c r="AK136" s="38">
        <f t="shared" si="32"/>
        <v>0</v>
      </c>
      <c r="AL136" s="38">
        <f t="shared" si="46"/>
        <v>0</v>
      </c>
    </row>
    <row r="137" spans="4:38" outlineLevel="1" x14ac:dyDescent="0.2">
      <c r="E137" s="59"/>
      <c r="F137" s="136">
        <v>28460</v>
      </c>
      <c r="G137" s="31">
        <v>64</v>
      </c>
      <c r="H137" s="31"/>
      <c r="I137" s="31"/>
      <c r="J137" s="181"/>
      <c r="K137" s="167"/>
      <c r="L137" s="167">
        <f t="shared" si="33"/>
        <v>0</v>
      </c>
      <c r="M137" s="168">
        <v>0</v>
      </c>
      <c r="N137" s="168">
        <f t="shared" si="24"/>
        <v>0</v>
      </c>
      <c r="O137" s="33" t="e">
        <f t="shared" si="48"/>
        <v>#DIV/0!</v>
      </c>
      <c r="P137" s="33">
        <f t="shared" si="25"/>
        <v>0</v>
      </c>
      <c r="Q137" s="37">
        <f t="shared" si="26"/>
        <v>0</v>
      </c>
      <c r="R137" s="37">
        <f t="shared" si="27"/>
        <v>0</v>
      </c>
      <c r="S137" s="32">
        <f t="shared" si="34"/>
        <v>0</v>
      </c>
      <c r="T137" s="34">
        <f t="shared" si="35"/>
        <v>0</v>
      </c>
      <c r="U137" s="34">
        <f t="shared" si="36"/>
        <v>0</v>
      </c>
      <c r="V137" s="34">
        <f t="shared" si="28"/>
        <v>0</v>
      </c>
      <c r="W137" s="34">
        <f t="shared" si="47"/>
        <v>0</v>
      </c>
      <c r="X137" s="35"/>
      <c r="Y137" s="36">
        <f t="shared" si="37"/>
        <v>0</v>
      </c>
      <c r="Z137" s="35">
        <f t="shared" si="38"/>
        <v>0</v>
      </c>
      <c r="AA137" s="37">
        <f t="shared" si="29"/>
        <v>0.87147494499419442</v>
      </c>
      <c r="AB137" s="37">
        <f t="shared" si="39"/>
        <v>1.4603266968413913</v>
      </c>
      <c r="AC137" s="34">
        <f t="shared" si="40"/>
        <v>1.4603266968413913</v>
      </c>
      <c r="AD137" s="34">
        <f t="shared" si="41"/>
        <v>1.4603266968413913</v>
      </c>
      <c r="AE137" s="34">
        <f t="shared" si="42"/>
        <v>1.5402007749907187</v>
      </c>
      <c r="AF137" s="34">
        <f t="shared" si="43"/>
        <v>1.5402007749907187</v>
      </c>
      <c r="AG137" s="34">
        <f t="shared" si="44"/>
        <v>-12.669718362124984</v>
      </c>
      <c r="AH137" s="34">
        <f t="shared" si="45"/>
        <v>1.2619915494863989</v>
      </c>
      <c r="AI137" s="35">
        <f t="shared" si="30"/>
        <v>0</v>
      </c>
      <c r="AJ137" s="174">
        <f t="shared" si="31"/>
        <v>260</v>
      </c>
      <c r="AK137" s="38">
        <f t="shared" si="32"/>
        <v>0</v>
      </c>
      <c r="AL137" s="38">
        <f t="shared" si="46"/>
        <v>0</v>
      </c>
    </row>
    <row r="138" spans="4:38" outlineLevel="1" x14ac:dyDescent="0.2">
      <c r="E138" s="59"/>
      <c r="F138" s="136">
        <v>28491</v>
      </c>
      <c r="G138" s="31">
        <f>G137+1</f>
        <v>65</v>
      </c>
      <c r="H138" s="31"/>
      <c r="I138" s="31"/>
      <c r="J138" s="181"/>
      <c r="K138" s="167"/>
      <c r="L138" s="167">
        <f t="shared" si="33"/>
        <v>0</v>
      </c>
      <c r="M138" s="168">
        <v>0</v>
      </c>
      <c r="N138" s="168">
        <f t="shared" ref="N138:N201" si="49">M138*(100-$BD$48)/100</f>
        <v>0</v>
      </c>
      <c r="O138" s="33" t="e">
        <f t="shared" ref="O138:O201" si="50">K138/J138</f>
        <v>#DIV/0!</v>
      </c>
      <c r="P138" s="33">
        <f t="shared" ref="P138:P201" si="51">IF(K138=0,0,K138/L138)</f>
        <v>0</v>
      </c>
      <c r="Q138" s="37">
        <f t="shared" ref="Q138:Q201" si="52">IF(N138=0,0,(N138/((J138*Boi/roil)+K138))*100)</f>
        <v>0</v>
      </c>
      <c r="R138" s="37">
        <f t="shared" ref="R138:R201" si="53">IF(V138=0,0,(W138/V138)*100)</f>
        <v>0</v>
      </c>
      <c r="S138" s="32">
        <f t="shared" si="34"/>
        <v>0</v>
      </c>
      <c r="T138" s="34">
        <f t="shared" si="35"/>
        <v>0</v>
      </c>
      <c r="U138" s="34">
        <f t="shared" si="36"/>
        <v>0</v>
      </c>
      <c r="V138" s="34">
        <f t="shared" ref="V138:V201" si="54">T138+U138</f>
        <v>0</v>
      </c>
      <c r="W138" s="34">
        <f t="shared" si="47"/>
        <v>0</v>
      </c>
      <c r="X138" s="35"/>
      <c r="Y138" s="36">
        <f t="shared" si="37"/>
        <v>0</v>
      </c>
      <c r="Z138" s="35">
        <f t="shared" si="38"/>
        <v>0</v>
      </c>
      <c r="AA138" s="37">
        <f t="shared" ref="AA138:AA201" si="55">2.309*$D$45*(G138/12)/($D$18*$D$34*($D$33/14.5)*($D$23*3.281)^2)</f>
        <v>0.88509174100972887</v>
      </c>
      <c r="AB138" s="37">
        <f t="shared" si="39"/>
        <v>1.4750292953005881</v>
      </c>
      <c r="AC138" s="34">
        <f t="shared" si="40"/>
        <v>1.4750292953005881</v>
      </c>
      <c r="AD138" s="34">
        <f t="shared" si="41"/>
        <v>1.4750292953005881</v>
      </c>
      <c r="AE138" s="34">
        <f t="shared" si="42"/>
        <v>1.5512007303539306</v>
      </c>
      <c r="AF138" s="34">
        <f t="shared" si="43"/>
        <v>1.5512007303539306</v>
      </c>
      <c r="AG138" s="34">
        <f t="shared" si="44"/>
        <v>-14.502095727066289</v>
      </c>
      <c r="AH138" s="34">
        <f t="shared" si="45"/>
        <v>1.2687401673848075</v>
      </c>
      <c r="AI138" s="35">
        <f t="shared" ref="AI138:AI201" si="56">(T138+U138-W138)/(N*Ce+U*AB138)</f>
        <v>0</v>
      </c>
      <c r="AJ138" s="174">
        <f t="shared" ref="AJ138:AJ201" si="57">Pi-AI138</f>
        <v>260</v>
      </c>
      <c r="AK138" s="38">
        <f t="shared" ref="AK138:AK201" si="58">T138+U138-W138-$D$25*$D$32*AI138</f>
        <v>0</v>
      </c>
      <c r="AL138" s="38">
        <f t="shared" si="46"/>
        <v>0</v>
      </c>
    </row>
    <row r="139" spans="4:38" outlineLevel="1" x14ac:dyDescent="0.2">
      <c r="E139" s="59"/>
      <c r="F139" s="136">
        <v>28522</v>
      </c>
      <c r="G139" s="31">
        <v>65</v>
      </c>
      <c r="H139" s="31"/>
      <c r="I139" s="31"/>
      <c r="J139" s="181"/>
      <c r="K139" s="167"/>
      <c r="L139" s="167">
        <f t="shared" ref="L139:L202" si="59">J139+K139</f>
        <v>0</v>
      </c>
      <c r="M139" s="168">
        <v>0</v>
      </c>
      <c r="N139" s="168">
        <f t="shared" si="49"/>
        <v>0</v>
      </c>
      <c r="O139" s="33" t="e">
        <f t="shared" si="50"/>
        <v>#DIV/0!</v>
      </c>
      <c r="P139" s="33">
        <f t="shared" si="51"/>
        <v>0</v>
      </c>
      <c r="Q139" s="37">
        <f t="shared" si="52"/>
        <v>0</v>
      </c>
      <c r="R139" s="37">
        <f t="shared" si="53"/>
        <v>0</v>
      </c>
      <c r="S139" s="32">
        <f t="shared" ref="S139:S202" si="60">J139+S138</f>
        <v>0</v>
      </c>
      <c r="T139" s="34">
        <f t="shared" ref="T139:T202" si="61">(J139*Boi/roil)+T138</f>
        <v>0</v>
      </c>
      <c r="U139" s="34">
        <f t="shared" ref="U139:U202" si="62">(K139*Bw)+U138</f>
        <v>0</v>
      </c>
      <c r="V139" s="34">
        <f t="shared" si="54"/>
        <v>0</v>
      </c>
      <c r="W139" s="34">
        <f t="shared" si="47"/>
        <v>0</v>
      </c>
      <c r="X139" s="35"/>
      <c r="Y139" s="36">
        <f t="shared" ref="Y139:Y202" si="63">$X$10-X139</f>
        <v>0</v>
      </c>
      <c r="Z139" s="35">
        <f t="shared" ref="Z139:Z202" si="64">T139+U139-W139-$D$25*$D$32*Y139</f>
        <v>0</v>
      </c>
      <c r="AA139" s="37">
        <f t="shared" si="55"/>
        <v>0.88509174100972887</v>
      </c>
      <c r="AB139" s="37">
        <f t="shared" ref="AB139:AB202" si="65">IF(AA139&lt;$D$50,AC139,AH139)</f>
        <v>1.4750292953005881</v>
      </c>
      <c r="AC139" s="34">
        <f t="shared" ref="AC139:AC202" si="66">IF(AA139&lt;1,AD139,AE139)</f>
        <v>1.4750292953005881</v>
      </c>
      <c r="AD139" s="34">
        <f t="shared" ref="AD139:AD202" si="67">(2*(AA139/3.14)^0.5)+(AA139/2)-((AA139/6)*(AA139/3.14)^0.5)+((AA139^2)/16)</f>
        <v>1.4750292953005881</v>
      </c>
      <c r="AE139" s="34">
        <f t="shared" ref="AE139:AE202" si="68">IF(AA139&lt;100,AF139,AG139)</f>
        <v>1.5512007303539306</v>
      </c>
      <c r="AF139" s="34">
        <f t="shared" ref="AF139:AF202" si="69">0.0000000000048534*AA139^7-0.0000000018436*AA139^6+0.00000028354*AA139^5-0.00002274*AA139^4+0.0010284*AA139^3-0.027455*AA139^2+0.85373*AA139+0.81638</f>
        <v>1.5512007303539306</v>
      </c>
      <c r="AG139" s="34">
        <f t="shared" ref="AG139:AG202" si="70">2*AA139/LN(AA139)</f>
        <v>-14.502095727066289</v>
      </c>
      <c r="AH139" s="34">
        <f t="shared" ref="AH139:AH202" si="71">0.5*($D$46^2-1)*(1-EXP(-2*AA139/$D$51))</f>
        <v>1.2687401673848075</v>
      </c>
      <c r="AI139" s="35">
        <f t="shared" si="56"/>
        <v>0</v>
      </c>
      <c r="AJ139" s="174">
        <f t="shared" si="57"/>
        <v>260</v>
      </c>
      <c r="AK139" s="38">
        <f t="shared" si="58"/>
        <v>0</v>
      </c>
      <c r="AL139" s="38">
        <f t="shared" ref="AL139:AL202" si="72">AK139-AK138</f>
        <v>0</v>
      </c>
    </row>
    <row r="140" spans="4:38" outlineLevel="1" x14ac:dyDescent="0.2">
      <c r="F140" s="136">
        <v>28550</v>
      </c>
      <c r="G140" s="31">
        <f>G139+1</f>
        <v>66</v>
      </c>
      <c r="H140" s="31"/>
      <c r="I140" s="31"/>
      <c r="J140" s="181"/>
      <c r="K140" s="167"/>
      <c r="L140" s="167">
        <f t="shared" si="59"/>
        <v>0</v>
      </c>
      <c r="M140" s="168">
        <v>0</v>
      </c>
      <c r="N140" s="168">
        <f t="shared" si="49"/>
        <v>0</v>
      </c>
      <c r="O140" s="33" t="e">
        <f t="shared" si="50"/>
        <v>#DIV/0!</v>
      </c>
      <c r="P140" s="33">
        <f t="shared" si="51"/>
        <v>0</v>
      </c>
      <c r="Q140" s="37">
        <f t="shared" si="52"/>
        <v>0</v>
      </c>
      <c r="R140" s="37">
        <f t="shared" si="53"/>
        <v>0</v>
      </c>
      <c r="S140" s="32">
        <f t="shared" si="60"/>
        <v>0</v>
      </c>
      <c r="T140" s="34">
        <f t="shared" si="61"/>
        <v>0</v>
      </c>
      <c r="U140" s="34">
        <f t="shared" si="62"/>
        <v>0</v>
      </c>
      <c r="V140" s="34">
        <f t="shared" si="54"/>
        <v>0</v>
      </c>
      <c r="W140" s="34">
        <f t="shared" ref="W140:W203" si="73">N140+W139</f>
        <v>0</v>
      </c>
      <c r="X140" s="35"/>
      <c r="Y140" s="36">
        <f t="shared" si="63"/>
        <v>0</v>
      </c>
      <c r="Z140" s="35">
        <f t="shared" si="64"/>
        <v>0</v>
      </c>
      <c r="AA140" s="37">
        <f t="shared" si="55"/>
        <v>0.8987085370252631</v>
      </c>
      <c r="AB140" s="37">
        <f t="shared" si="65"/>
        <v>1.4896783324886254</v>
      </c>
      <c r="AC140" s="34">
        <f t="shared" si="66"/>
        <v>1.4896783324886254</v>
      </c>
      <c r="AD140" s="34">
        <f t="shared" si="67"/>
        <v>1.4896783324886254</v>
      </c>
      <c r="AE140" s="34">
        <f t="shared" si="68"/>
        <v>1.5621914781784567</v>
      </c>
      <c r="AF140" s="34">
        <f t="shared" si="69"/>
        <v>1.5621914781784567</v>
      </c>
      <c r="AG140" s="34">
        <f t="shared" si="70"/>
        <v>-16.83029864201044</v>
      </c>
      <c r="AH140" s="34">
        <f t="shared" si="71"/>
        <v>1.2752974313903584</v>
      </c>
      <c r="AI140" s="35">
        <f t="shared" si="56"/>
        <v>0</v>
      </c>
      <c r="AJ140" s="174">
        <f t="shared" si="57"/>
        <v>260</v>
      </c>
      <c r="AK140" s="38">
        <f t="shared" si="58"/>
        <v>0</v>
      </c>
      <c r="AL140" s="38">
        <f t="shared" si="72"/>
        <v>0</v>
      </c>
    </row>
    <row r="141" spans="4:38" outlineLevel="1" x14ac:dyDescent="0.2">
      <c r="F141" s="136">
        <v>28581</v>
      </c>
      <c r="G141" s="31">
        <v>66</v>
      </c>
      <c r="H141" s="31"/>
      <c r="I141" s="31"/>
      <c r="J141" s="181"/>
      <c r="K141" s="167"/>
      <c r="L141" s="167">
        <f t="shared" si="59"/>
        <v>0</v>
      </c>
      <c r="M141" s="168">
        <v>0</v>
      </c>
      <c r="N141" s="168">
        <f t="shared" si="49"/>
        <v>0</v>
      </c>
      <c r="O141" s="33" t="e">
        <f t="shared" si="50"/>
        <v>#DIV/0!</v>
      </c>
      <c r="P141" s="33">
        <f t="shared" si="51"/>
        <v>0</v>
      </c>
      <c r="Q141" s="37">
        <f t="shared" si="52"/>
        <v>0</v>
      </c>
      <c r="R141" s="37">
        <f t="shared" si="53"/>
        <v>0</v>
      </c>
      <c r="S141" s="32">
        <f t="shared" si="60"/>
        <v>0</v>
      </c>
      <c r="T141" s="34">
        <f t="shared" si="61"/>
        <v>0</v>
      </c>
      <c r="U141" s="34">
        <f t="shared" si="62"/>
        <v>0</v>
      </c>
      <c r="V141" s="34">
        <f t="shared" si="54"/>
        <v>0</v>
      </c>
      <c r="W141" s="34">
        <f t="shared" si="73"/>
        <v>0</v>
      </c>
      <c r="X141" s="35"/>
      <c r="Y141" s="36">
        <f t="shared" si="63"/>
        <v>0</v>
      </c>
      <c r="Z141" s="35">
        <f t="shared" si="64"/>
        <v>0</v>
      </c>
      <c r="AA141" s="37">
        <f t="shared" si="55"/>
        <v>0.8987085370252631</v>
      </c>
      <c r="AB141" s="37">
        <f t="shared" si="65"/>
        <v>1.4896783324886254</v>
      </c>
      <c r="AC141" s="34">
        <f t="shared" si="66"/>
        <v>1.4896783324886254</v>
      </c>
      <c r="AD141" s="34">
        <f t="shared" si="67"/>
        <v>1.4896783324886254</v>
      </c>
      <c r="AE141" s="34">
        <f t="shared" si="68"/>
        <v>1.5621914781784567</v>
      </c>
      <c r="AF141" s="34">
        <f t="shared" si="69"/>
        <v>1.5621914781784567</v>
      </c>
      <c r="AG141" s="34">
        <f t="shared" si="70"/>
        <v>-16.83029864201044</v>
      </c>
      <c r="AH141" s="34">
        <f t="shared" si="71"/>
        <v>1.2752974313903584</v>
      </c>
      <c r="AI141" s="35">
        <f t="shared" si="56"/>
        <v>0</v>
      </c>
      <c r="AJ141" s="174">
        <f t="shared" si="57"/>
        <v>260</v>
      </c>
      <c r="AK141" s="38">
        <f t="shared" si="58"/>
        <v>0</v>
      </c>
      <c r="AL141" s="38">
        <f t="shared" si="72"/>
        <v>0</v>
      </c>
    </row>
    <row r="142" spans="4:38" outlineLevel="1" x14ac:dyDescent="0.2">
      <c r="F142" s="136">
        <v>28611</v>
      </c>
      <c r="G142" s="31">
        <f>G141+1</f>
        <v>67</v>
      </c>
      <c r="H142" s="31"/>
      <c r="I142" s="31"/>
      <c r="J142" s="181"/>
      <c r="K142" s="167"/>
      <c r="L142" s="167">
        <f t="shared" si="59"/>
        <v>0</v>
      </c>
      <c r="M142" s="168">
        <v>0</v>
      </c>
      <c r="N142" s="168">
        <f t="shared" si="49"/>
        <v>0</v>
      </c>
      <c r="O142" s="33" t="e">
        <f t="shared" si="50"/>
        <v>#DIV/0!</v>
      </c>
      <c r="P142" s="33">
        <f t="shared" si="51"/>
        <v>0</v>
      </c>
      <c r="Q142" s="37">
        <f t="shared" si="52"/>
        <v>0</v>
      </c>
      <c r="R142" s="37">
        <f t="shared" si="53"/>
        <v>0</v>
      </c>
      <c r="S142" s="32">
        <f t="shared" si="60"/>
        <v>0</v>
      </c>
      <c r="T142" s="34">
        <f t="shared" si="61"/>
        <v>0</v>
      </c>
      <c r="U142" s="34">
        <f t="shared" si="62"/>
        <v>0</v>
      </c>
      <c r="V142" s="34">
        <f t="shared" si="54"/>
        <v>0</v>
      </c>
      <c r="W142" s="34">
        <f t="shared" si="73"/>
        <v>0</v>
      </c>
      <c r="X142" s="35"/>
      <c r="Y142" s="36">
        <f t="shared" si="63"/>
        <v>0</v>
      </c>
      <c r="Z142" s="35">
        <f t="shared" si="64"/>
        <v>0</v>
      </c>
      <c r="AA142" s="37">
        <f t="shared" si="55"/>
        <v>0.91232533304079733</v>
      </c>
      <c r="AB142" s="37">
        <f t="shared" si="65"/>
        <v>1.5042753369310544</v>
      </c>
      <c r="AC142" s="34">
        <f t="shared" si="66"/>
        <v>1.5042753369310544</v>
      </c>
      <c r="AD142" s="34">
        <f t="shared" si="67"/>
        <v>1.5042753369310544</v>
      </c>
      <c r="AE142" s="34">
        <f t="shared" si="68"/>
        <v>1.573173032848046</v>
      </c>
      <c r="AF142" s="34">
        <f t="shared" si="69"/>
        <v>1.573173032848046</v>
      </c>
      <c r="AG142" s="34">
        <f t="shared" si="70"/>
        <v>-19.885330806990591</v>
      </c>
      <c r="AH142" s="34">
        <f t="shared" si="71"/>
        <v>1.281668767252867</v>
      </c>
      <c r="AI142" s="35">
        <f t="shared" si="56"/>
        <v>0</v>
      </c>
      <c r="AJ142" s="174">
        <f t="shared" si="57"/>
        <v>260</v>
      </c>
      <c r="AK142" s="38">
        <f t="shared" si="58"/>
        <v>0</v>
      </c>
      <c r="AL142" s="38">
        <f t="shared" si="72"/>
        <v>0</v>
      </c>
    </row>
    <row r="143" spans="4:38" outlineLevel="1" x14ac:dyDescent="0.2">
      <c r="F143" s="136">
        <v>28642</v>
      </c>
      <c r="G143" s="31">
        <v>67</v>
      </c>
      <c r="H143" s="31"/>
      <c r="I143" s="31"/>
      <c r="J143" s="181"/>
      <c r="K143" s="167"/>
      <c r="L143" s="167">
        <f t="shared" si="59"/>
        <v>0</v>
      </c>
      <c r="M143" s="168">
        <v>0</v>
      </c>
      <c r="N143" s="168">
        <f t="shared" si="49"/>
        <v>0</v>
      </c>
      <c r="O143" s="33" t="e">
        <f t="shared" si="50"/>
        <v>#DIV/0!</v>
      </c>
      <c r="P143" s="33">
        <f t="shared" si="51"/>
        <v>0</v>
      </c>
      <c r="Q143" s="37">
        <f t="shared" si="52"/>
        <v>0</v>
      </c>
      <c r="R143" s="37">
        <f t="shared" si="53"/>
        <v>0</v>
      </c>
      <c r="S143" s="32">
        <f t="shared" si="60"/>
        <v>0</v>
      </c>
      <c r="T143" s="34">
        <f t="shared" si="61"/>
        <v>0</v>
      </c>
      <c r="U143" s="34">
        <f t="shared" si="62"/>
        <v>0</v>
      </c>
      <c r="V143" s="34">
        <f t="shared" si="54"/>
        <v>0</v>
      </c>
      <c r="W143" s="34">
        <f t="shared" si="73"/>
        <v>0</v>
      </c>
      <c r="X143" s="35"/>
      <c r="Y143" s="36">
        <f t="shared" si="63"/>
        <v>0</v>
      </c>
      <c r="Z143" s="35">
        <f t="shared" si="64"/>
        <v>0</v>
      </c>
      <c r="AA143" s="37">
        <f t="shared" si="55"/>
        <v>0.91232533304079733</v>
      </c>
      <c r="AB143" s="37">
        <f t="shared" si="65"/>
        <v>1.5042753369310544</v>
      </c>
      <c r="AC143" s="34">
        <f t="shared" si="66"/>
        <v>1.5042753369310544</v>
      </c>
      <c r="AD143" s="34">
        <f t="shared" si="67"/>
        <v>1.5042753369310544</v>
      </c>
      <c r="AE143" s="34">
        <f t="shared" si="68"/>
        <v>1.573173032848046</v>
      </c>
      <c r="AF143" s="34">
        <f t="shared" si="69"/>
        <v>1.573173032848046</v>
      </c>
      <c r="AG143" s="34">
        <f t="shared" si="70"/>
        <v>-19.885330806990591</v>
      </c>
      <c r="AH143" s="34">
        <f t="shared" si="71"/>
        <v>1.281668767252867</v>
      </c>
      <c r="AI143" s="35">
        <f t="shared" si="56"/>
        <v>0</v>
      </c>
      <c r="AJ143" s="174">
        <f t="shared" si="57"/>
        <v>260</v>
      </c>
      <c r="AK143" s="38">
        <f t="shared" si="58"/>
        <v>0</v>
      </c>
      <c r="AL143" s="38">
        <f t="shared" si="72"/>
        <v>0</v>
      </c>
    </row>
    <row r="144" spans="4:38" outlineLevel="1" x14ac:dyDescent="0.2">
      <c r="F144" s="136">
        <v>28672</v>
      </c>
      <c r="G144" s="31">
        <f>G143+1</f>
        <v>68</v>
      </c>
      <c r="H144" s="31"/>
      <c r="I144" s="31"/>
      <c r="J144" s="181"/>
      <c r="K144" s="167"/>
      <c r="L144" s="167">
        <f t="shared" si="59"/>
        <v>0</v>
      </c>
      <c r="M144" s="168">
        <v>0</v>
      </c>
      <c r="N144" s="168">
        <f t="shared" si="49"/>
        <v>0</v>
      </c>
      <c r="O144" s="33" t="e">
        <f t="shared" si="50"/>
        <v>#DIV/0!</v>
      </c>
      <c r="P144" s="33">
        <f t="shared" si="51"/>
        <v>0</v>
      </c>
      <c r="Q144" s="37">
        <f t="shared" si="52"/>
        <v>0</v>
      </c>
      <c r="R144" s="37">
        <f t="shared" si="53"/>
        <v>0</v>
      </c>
      <c r="S144" s="32">
        <f t="shared" si="60"/>
        <v>0</v>
      </c>
      <c r="T144" s="34">
        <f t="shared" si="61"/>
        <v>0</v>
      </c>
      <c r="U144" s="34">
        <f t="shared" si="62"/>
        <v>0</v>
      </c>
      <c r="V144" s="34">
        <f t="shared" si="54"/>
        <v>0</v>
      </c>
      <c r="W144" s="34">
        <f t="shared" si="73"/>
        <v>0</v>
      </c>
      <c r="X144" s="35"/>
      <c r="Y144" s="36">
        <f t="shared" si="63"/>
        <v>0</v>
      </c>
      <c r="Z144" s="35">
        <f t="shared" si="64"/>
        <v>0</v>
      </c>
      <c r="AA144" s="37">
        <f t="shared" si="55"/>
        <v>0.92594212905633166</v>
      </c>
      <c r="AB144" s="37">
        <f t="shared" si="65"/>
        <v>1.5188217818800018</v>
      </c>
      <c r="AC144" s="34">
        <f t="shared" si="66"/>
        <v>1.5188217818800018</v>
      </c>
      <c r="AD144" s="34">
        <f t="shared" si="67"/>
        <v>1.5188217818800018</v>
      </c>
      <c r="AE144" s="34">
        <f t="shared" si="68"/>
        <v>1.5841454087287177</v>
      </c>
      <c r="AF144" s="34">
        <f t="shared" si="69"/>
        <v>1.5841454087287177</v>
      </c>
      <c r="AG144" s="34">
        <f t="shared" si="70"/>
        <v>-24.068092164476131</v>
      </c>
      <c r="AH144" s="34">
        <f t="shared" si="71"/>
        <v>1.2878594468775582</v>
      </c>
      <c r="AI144" s="35">
        <f t="shared" si="56"/>
        <v>0</v>
      </c>
      <c r="AJ144" s="174">
        <f t="shared" si="57"/>
        <v>260</v>
      </c>
      <c r="AK144" s="38">
        <f t="shared" si="58"/>
        <v>0</v>
      </c>
      <c r="AL144" s="38">
        <f t="shared" si="72"/>
        <v>0</v>
      </c>
    </row>
    <row r="145" spans="6:38" outlineLevel="1" x14ac:dyDescent="0.2">
      <c r="F145" s="136">
        <v>28703</v>
      </c>
      <c r="G145" s="31">
        <v>68</v>
      </c>
      <c r="H145" s="31"/>
      <c r="I145" s="31"/>
      <c r="J145" s="181"/>
      <c r="K145" s="167"/>
      <c r="L145" s="167">
        <f t="shared" si="59"/>
        <v>0</v>
      </c>
      <c r="M145" s="168">
        <v>0</v>
      </c>
      <c r="N145" s="168">
        <f t="shared" si="49"/>
        <v>0</v>
      </c>
      <c r="O145" s="33" t="e">
        <f t="shared" si="50"/>
        <v>#DIV/0!</v>
      </c>
      <c r="P145" s="33">
        <f t="shared" si="51"/>
        <v>0</v>
      </c>
      <c r="Q145" s="37">
        <f t="shared" si="52"/>
        <v>0</v>
      </c>
      <c r="R145" s="37">
        <f t="shared" si="53"/>
        <v>0</v>
      </c>
      <c r="S145" s="32">
        <f t="shared" si="60"/>
        <v>0</v>
      </c>
      <c r="T145" s="34">
        <f t="shared" si="61"/>
        <v>0</v>
      </c>
      <c r="U145" s="34">
        <f t="shared" si="62"/>
        <v>0</v>
      </c>
      <c r="V145" s="34">
        <f t="shared" si="54"/>
        <v>0</v>
      </c>
      <c r="W145" s="34">
        <f t="shared" si="73"/>
        <v>0</v>
      </c>
      <c r="X145" s="35"/>
      <c r="Y145" s="36">
        <f t="shared" si="63"/>
        <v>0</v>
      </c>
      <c r="Z145" s="35">
        <f t="shared" si="64"/>
        <v>0</v>
      </c>
      <c r="AA145" s="37">
        <f t="shared" si="55"/>
        <v>0.92594212905633166</v>
      </c>
      <c r="AB145" s="37">
        <f t="shared" si="65"/>
        <v>1.5188217818800018</v>
      </c>
      <c r="AC145" s="34">
        <f t="shared" si="66"/>
        <v>1.5188217818800018</v>
      </c>
      <c r="AD145" s="34">
        <f t="shared" si="67"/>
        <v>1.5188217818800018</v>
      </c>
      <c r="AE145" s="34">
        <f t="shared" si="68"/>
        <v>1.5841454087287177</v>
      </c>
      <c r="AF145" s="34">
        <f t="shared" si="69"/>
        <v>1.5841454087287177</v>
      </c>
      <c r="AG145" s="34">
        <f t="shared" si="70"/>
        <v>-24.068092164476131</v>
      </c>
      <c r="AH145" s="34">
        <f t="shared" si="71"/>
        <v>1.2878594468775582</v>
      </c>
      <c r="AI145" s="35">
        <f t="shared" si="56"/>
        <v>0</v>
      </c>
      <c r="AJ145" s="174">
        <f t="shared" si="57"/>
        <v>260</v>
      </c>
      <c r="AK145" s="38">
        <f t="shared" si="58"/>
        <v>0</v>
      </c>
      <c r="AL145" s="38">
        <f t="shared" si="72"/>
        <v>0</v>
      </c>
    </row>
    <row r="146" spans="6:38" outlineLevel="1" x14ac:dyDescent="0.2">
      <c r="F146" s="136">
        <v>28734</v>
      </c>
      <c r="G146" s="31">
        <f>G145+1</f>
        <v>69</v>
      </c>
      <c r="H146" s="31"/>
      <c r="I146" s="31"/>
      <c r="J146" s="181"/>
      <c r="K146" s="167"/>
      <c r="L146" s="167">
        <f t="shared" si="59"/>
        <v>0</v>
      </c>
      <c r="M146" s="168">
        <v>0</v>
      </c>
      <c r="N146" s="168">
        <f t="shared" si="49"/>
        <v>0</v>
      </c>
      <c r="O146" s="33" t="e">
        <f t="shared" si="50"/>
        <v>#DIV/0!</v>
      </c>
      <c r="P146" s="33">
        <f t="shared" si="51"/>
        <v>0</v>
      </c>
      <c r="Q146" s="37">
        <f t="shared" si="52"/>
        <v>0</v>
      </c>
      <c r="R146" s="37">
        <f t="shared" si="53"/>
        <v>0</v>
      </c>
      <c r="S146" s="32">
        <f t="shared" si="60"/>
        <v>0</v>
      </c>
      <c r="T146" s="34">
        <f t="shared" si="61"/>
        <v>0</v>
      </c>
      <c r="U146" s="34">
        <f t="shared" si="62"/>
        <v>0</v>
      </c>
      <c r="V146" s="34">
        <f t="shared" si="54"/>
        <v>0</v>
      </c>
      <c r="W146" s="34">
        <f t="shared" si="73"/>
        <v>0</v>
      </c>
      <c r="X146" s="35"/>
      <c r="Y146" s="36">
        <f t="shared" si="63"/>
        <v>0</v>
      </c>
      <c r="Z146" s="35">
        <f t="shared" si="64"/>
        <v>0</v>
      </c>
      <c r="AA146" s="37">
        <f t="shared" si="55"/>
        <v>0.939558925071866</v>
      </c>
      <c r="AB146" s="37">
        <f t="shared" si="65"/>
        <v>1.5333190881148768</v>
      </c>
      <c r="AC146" s="34">
        <f t="shared" si="66"/>
        <v>1.5333190881148768</v>
      </c>
      <c r="AD146" s="34">
        <f t="shared" si="67"/>
        <v>1.5333190881148768</v>
      </c>
      <c r="AE146" s="34">
        <f t="shared" si="68"/>
        <v>1.5951086201687759</v>
      </c>
      <c r="AF146" s="34">
        <f t="shared" si="69"/>
        <v>1.5951086201687759</v>
      </c>
      <c r="AG146" s="34">
        <f t="shared" si="70"/>
        <v>-30.14075887037361</v>
      </c>
      <c r="AH146" s="34">
        <f t="shared" si="71"/>
        <v>1.2938745926872595</v>
      </c>
      <c r="AI146" s="35">
        <f t="shared" si="56"/>
        <v>0</v>
      </c>
      <c r="AJ146" s="174">
        <f t="shared" si="57"/>
        <v>260</v>
      </c>
      <c r="AK146" s="38">
        <f t="shared" si="58"/>
        <v>0</v>
      </c>
      <c r="AL146" s="38">
        <f t="shared" si="72"/>
        <v>0</v>
      </c>
    </row>
    <row r="147" spans="6:38" outlineLevel="1" x14ac:dyDescent="0.2">
      <c r="F147" s="136">
        <v>28764</v>
      </c>
      <c r="G147" s="31">
        <v>69</v>
      </c>
      <c r="H147" s="31"/>
      <c r="I147" s="31"/>
      <c r="J147" s="181"/>
      <c r="K147" s="167"/>
      <c r="L147" s="167">
        <f t="shared" si="59"/>
        <v>0</v>
      </c>
      <c r="M147" s="168">
        <v>0</v>
      </c>
      <c r="N147" s="168">
        <f t="shared" si="49"/>
        <v>0</v>
      </c>
      <c r="O147" s="33" t="e">
        <f t="shared" si="50"/>
        <v>#DIV/0!</v>
      </c>
      <c r="P147" s="33">
        <f t="shared" si="51"/>
        <v>0</v>
      </c>
      <c r="Q147" s="37">
        <f t="shared" si="52"/>
        <v>0</v>
      </c>
      <c r="R147" s="37">
        <f t="shared" si="53"/>
        <v>0</v>
      </c>
      <c r="S147" s="32">
        <f t="shared" si="60"/>
        <v>0</v>
      </c>
      <c r="T147" s="34">
        <f t="shared" si="61"/>
        <v>0</v>
      </c>
      <c r="U147" s="34">
        <f t="shared" si="62"/>
        <v>0</v>
      </c>
      <c r="V147" s="34">
        <f t="shared" si="54"/>
        <v>0</v>
      </c>
      <c r="W147" s="34">
        <f t="shared" si="73"/>
        <v>0</v>
      </c>
      <c r="X147" s="35"/>
      <c r="Y147" s="36">
        <f t="shared" si="63"/>
        <v>0</v>
      </c>
      <c r="Z147" s="35">
        <f t="shared" si="64"/>
        <v>0</v>
      </c>
      <c r="AA147" s="37">
        <f t="shared" si="55"/>
        <v>0.939558925071866</v>
      </c>
      <c r="AB147" s="37">
        <f t="shared" si="65"/>
        <v>1.5333190881148768</v>
      </c>
      <c r="AC147" s="34">
        <f t="shared" si="66"/>
        <v>1.5333190881148768</v>
      </c>
      <c r="AD147" s="34">
        <f t="shared" si="67"/>
        <v>1.5333190881148768</v>
      </c>
      <c r="AE147" s="34">
        <f t="shared" si="68"/>
        <v>1.5951086201687759</v>
      </c>
      <c r="AF147" s="34">
        <f t="shared" si="69"/>
        <v>1.5951086201687759</v>
      </c>
      <c r="AG147" s="34">
        <f t="shared" si="70"/>
        <v>-30.14075887037361</v>
      </c>
      <c r="AH147" s="34">
        <f t="shared" si="71"/>
        <v>1.2938745926872595</v>
      </c>
      <c r="AI147" s="35">
        <f t="shared" si="56"/>
        <v>0</v>
      </c>
      <c r="AJ147" s="174">
        <f t="shared" si="57"/>
        <v>260</v>
      </c>
      <c r="AK147" s="38">
        <f t="shared" si="58"/>
        <v>0</v>
      </c>
      <c r="AL147" s="38">
        <f t="shared" si="72"/>
        <v>0</v>
      </c>
    </row>
    <row r="148" spans="6:38" outlineLevel="1" x14ac:dyDescent="0.2">
      <c r="F148" s="136">
        <v>28795</v>
      </c>
      <c r="G148" s="31">
        <f>G147+1</f>
        <v>70</v>
      </c>
      <c r="H148" s="31"/>
      <c r="I148" s="31"/>
      <c r="J148" s="181"/>
      <c r="K148" s="167"/>
      <c r="L148" s="167">
        <f t="shared" si="59"/>
        <v>0</v>
      </c>
      <c r="M148" s="168">
        <v>0</v>
      </c>
      <c r="N148" s="168">
        <f t="shared" si="49"/>
        <v>0</v>
      </c>
      <c r="O148" s="33" t="e">
        <f t="shared" si="50"/>
        <v>#DIV/0!</v>
      </c>
      <c r="P148" s="33">
        <f t="shared" si="51"/>
        <v>0</v>
      </c>
      <c r="Q148" s="37">
        <f t="shared" si="52"/>
        <v>0</v>
      </c>
      <c r="R148" s="37">
        <f t="shared" si="53"/>
        <v>0</v>
      </c>
      <c r="S148" s="32">
        <f t="shared" si="60"/>
        <v>0</v>
      </c>
      <c r="T148" s="34">
        <f t="shared" si="61"/>
        <v>0</v>
      </c>
      <c r="U148" s="34">
        <f t="shared" si="62"/>
        <v>0</v>
      </c>
      <c r="V148" s="34">
        <f t="shared" si="54"/>
        <v>0</v>
      </c>
      <c r="W148" s="34">
        <f t="shared" si="73"/>
        <v>0</v>
      </c>
      <c r="X148" s="35"/>
      <c r="Y148" s="36">
        <f t="shared" si="63"/>
        <v>0</v>
      </c>
      <c r="Z148" s="35">
        <f t="shared" si="64"/>
        <v>0</v>
      </c>
      <c r="AA148" s="37">
        <f t="shared" si="55"/>
        <v>0.95317572108740034</v>
      </c>
      <c r="AB148" s="37">
        <f t="shared" si="65"/>
        <v>1.5477686265622941</v>
      </c>
      <c r="AC148" s="34">
        <f t="shared" si="66"/>
        <v>1.5477686265622941</v>
      </c>
      <c r="AD148" s="34">
        <f t="shared" si="67"/>
        <v>1.5477686265622941</v>
      </c>
      <c r="AE148" s="34">
        <f t="shared" si="68"/>
        <v>1.6060626814988255</v>
      </c>
      <c r="AF148" s="34">
        <f t="shared" si="69"/>
        <v>1.6060626814988255</v>
      </c>
      <c r="AG148" s="34">
        <f t="shared" si="70"/>
        <v>-39.752090291455893</v>
      </c>
      <c r="AH148" s="34">
        <f t="shared" si="71"/>
        <v>1.2997191818609033</v>
      </c>
      <c r="AI148" s="35">
        <f t="shared" si="56"/>
        <v>0</v>
      </c>
      <c r="AJ148" s="174">
        <f t="shared" si="57"/>
        <v>260</v>
      </c>
      <c r="AK148" s="38">
        <f t="shared" si="58"/>
        <v>0</v>
      </c>
      <c r="AL148" s="38">
        <f t="shared" si="72"/>
        <v>0</v>
      </c>
    </row>
    <row r="149" spans="6:38" outlineLevel="1" x14ac:dyDescent="0.2">
      <c r="F149" s="136">
        <v>28825</v>
      </c>
      <c r="G149" s="31">
        <v>70</v>
      </c>
      <c r="H149" s="31"/>
      <c r="I149" s="31"/>
      <c r="J149" s="181"/>
      <c r="K149" s="167"/>
      <c r="L149" s="167">
        <f t="shared" si="59"/>
        <v>0</v>
      </c>
      <c r="M149" s="168">
        <v>0</v>
      </c>
      <c r="N149" s="168">
        <f t="shared" si="49"/>
        <v>0</v>
      </c>
      <c r="O149" s="33" t="e">
        <f t="shared" si="50"/>
        <v>#DIV/0!</v>
      </c>
      <c r="P149" s="33">
        <f t="shared" si="51"/>
        <v>0</v>
      </c>
      <c r="Q149" s="37">
        <f t="shared" si="52"/>
        <v>0</v>
      </c>
      <c r="R149" s="37">
        <f t="shared" si="53"/>
        <v>0</v>
      </c>
      <c r="S149" s="32">
        <f t="shared" si="60"/>
        <v>0</v>
      </c>
      <c r="T149" s="34">
        <f t="shared" si="61"/>
        <v>0</v>
      </c>
      <c r="U149" s="34">
        <f t="shared" si="62"/>
        <v>0</v>
      </c>
      <c r="V149" s="34">
        <f t="shared" si="54"/>
        <v>0</v>
      </c>
      <c r="W149" s="34">
        <f t="shared" si="73"/>
        <v>0</v>
      </c>
      <c r="X149" s="35"/>
      <c r="Y149" s="36">
        <f t="shared" si="63"/>
        <v>0</v>
      </c>
      <c r="Z149" s="35">
        <f t="shared" si="64"/>
        <v>0</v>
      </c>
      <c r="AA149" s="37">
        <f t="shared" si="55"/>
        <v>0.95317572108740034</v>
      </c>
      <c r="AB149" s="37">
        <f t="shared" si="65"/>
        <v>1.5477686265622941</v>
      </c>
      <c r="AC149" s="34">
        <f t="shared" si="66"/>
        <v>1.5477686265622941</v>
      </c>
      <c r="AD149" s="34">
        <f t="shared" si="67"/>
        <v>1.5477686265622941</v>
      </c>
      <c r="AE149" s="34">
        <f t="shared" si="68"/>
        <v>1.6060626814988255</v>
      </c>
      <c r="AF149" s="34">
        <f t="shared" si="69"/>
        <v>1.6060626814988255</v>
      </c>
      <c r="AG149" s="34">
        <f t="shared" si="70"/>
        <v>-39.752090291455893</v>
      </c>
      <c r="AH149" s="34">
        <f t="shared" si="71"/>
        <v>1.2997191818609033</v>
      </c>
      <c r="AI149" s="35">
        <f t="shared" si="56"/>
        <v>0</v>
      </c>
      <c r="AJ149" s="174">
        <f t="shared" si="57"/>
        <v>260</v>
      </c>
      <c r="AK149" s="38">
        <f t="shared" si="58"/>
        <v>0</v>
      </c>
      <c r="AL149" s="38">
        <f t="shared" si="72"/>
        <v>0</v>
      </c>
    </row>
    <row r="150" spans="6:38" outlineLevel="1" x14ac:dyDescent="0.2">
      <c r="F150" s="136">
        <v>28856</v>
      </c>
      <c r="G150" s="31">
        <f>G149+1</f>
        <v>71</v>
      </c>
      <c r="H150" s="31"/>
      <c r="I150" s="31"/>
      <c r="J150" s="181"/>
      <c r="K150" s="167"/>
      <c r="L150" s="167">
        <f t="shared" si="59"/>
        <v>0</v>
      </c>
      <c r="M150" s="168">
        <v>0</v>
      </c>
      <c r="N150" s="168">
        <f t="shared" si="49"/>
        <v>0</v>
      </c>
      <c r="O150" s="33" t="e">
        <f t="shared" si="50"/>
        <v>#DIV/0!</v>
      </c>
      <c r="P150" s="33">
        <f t="shared" si="51"/>
        <v>0</v>
      </c>
      <c r="Q150" s="37">
        <f t="shared" si="52"/>
        <v>0</v>
      </c>
      <c r="R150" s="37">
        <f t="shared" si="53"/>
        <v>0</v>
      </c>
      <c r="S150" s="32">
        <f t="shared" si="60"/>
        <v>0</v>
      </c>
      <c r="T150" s="34">
        <f t="shared" si="61"/>
        <v>0</v>
      </c>
      <c r="U150" s="34">
        <f t="shared" si="62"/>
        <v>0</v>
      </c>
      <c r="V150" s="34">
        <f t="shared" si="54"/>
        <v>0</v>
      </c>
      <c r="W150" s="34">
        <f t="shared" si="73"/>
        <v>0</v>
      </c>
      <c r="X150" s="35"/>
      <c r="Y150" s="36">
        <f t="shared" si="63"/>
        <v>0</v>
      </c>
      <c r="Z150" s="35">
        <f t="shared" si="64"/>
        <v>0</v>
      </c>
      <c r="AA150" s="37">
        <f t="shared" si="55"/>
        <v>0.96679251710293457</v>
      </c>
      <c r="AB150" s="37">
        <f t="shared" si="65"/>
        <v>1.5621717207493013</v>
      </c>
      <c r="AC150" s="34">
        <f t="shared" si="66"/>
        <v>1.5621717207493013</v>
      </c>
      <c r="AD150" s="34">
        <f t="shared" si="67"/>
        <v>1.5621717207493013</v>
      </c>
      <c r="AE150" s="34">
        <f t="shared" si="68"/>
        <v>1.6170076070317871</v>
      </c>
      <c r="AF150" s="34">
        <f t="shared" si="69"/>
        <v>1.6170076070317871</v>
      </c>
      <c r="AG150" s="34">
        <f t="shared" si="70"/>
        <v>-57.255155231570541</v>
      </c>
      <c r="AH150" s="34">
        <f t="shared" si="71"/>
        <v>1.3053980504518492</v>
      </c>
      <c r="AI150" s="35">
        <f t="shared" si="56"/>
        <v>0</v>
      </c>
      <c r="AJ150" s="174">
        <f t="shared" si="57"/>
        <v>260</v>
      </c>
      <c r="AK150" s="38">
        <f t="shared" si="58"/>
        <v>0</v>
      </c>
      <c r="AL150" s="38">
        <f t="shared" si="72"/>
        <v>0</v>
      </c>
    </row>
    <row r="151" spans="6:38" outlineLevel="1" x14ac:dyDescent="0.2">
      <c r="F151" s="136">
        <v>28887</v>
      </c>
      <c r="G151" s="31">
        <v>71</v>
      </c>
      <c r="H151" s="31"/>
      <c r="I151" s="31"/>
      <c r="J151" s="181"/>
      <c r="K151" s="167"/>
      <c r="L151" s="167">
        <f t="shared" si="59"/>
        <v>0</v>
      </c>
      <c r="M151" s="168">
        <v>0</v>
      </c>
      <c r="N151" s="168">
        <f t="shared" si="49"/>
        <v>0</v>
      </c>
      <c r="O151" s="33" t="e">
        <f t="shared" si="50"/>
        <v>#DIV/0!</v>
      </c>
      <c r="P151" s="33">
        <f t="shared" si="51"/>
        <v>0</v>
      </c>
      <c r="Q151" s="37">
        <f t="shared" si="52"/>
        <v>0</v>
      </c>
      <c r="R151" s="37">
        <f t="shared" si="53"/>
        <v>0</v>
      </c>
      <c r="S151" s="32">
        <f t="shared" si="60"/>
        <v>0</v>
      </c>
      <c r="T151" s="34">
        <f t="shared" si="61"/>
        <v>0</v>
      </c>
      <c r="U151" s="34">
        <f t="shared" si="62"/>
        <v>0</v>
      </c>
      <c r="V151" s="34">
        <f t="shared" si="54"/>
        <v>0</v>
      </c>
      <c r="W151" s="34">
        <f t="shared" si="73"/>
        <v>0</v>
      </c>
      <c r="X151" s="35"/>
      <c r="Y151" s="36">
        <f t="shared" si="63"/>
        <v>0</v>
      </c>
      <c r="Z151" s="35">
        <f t="shared" si="64"/>
        <v>0</v>
      </c>
      <c r="AA151" s="37">
        <f t="shared" si="55"/>
        <v>0.96679251710293457</v>
      </c>
      <c r="AB151" s="37">
        <f t="shared" si="65"/>
        <v>1.5621717207493013</v>
      </c>
      <c r="AC151" s="34">
        <f t="shared" si="66"/>
        <v>1.5621717207493013</v>
      </c>
      <c r="AD151" s="34">
        <f t="shared" si="67"/>
        <v>1.5621717207493013</v>
      </c>
      <c r="AE151" s="34">
        <f t="shared" si="68"/>
        <v>1.6170076070317871</v>
      </c>
      <c r="AF151" s="34">
        <f t="shared" si="69"/>
        <v>1.6170076070317871</v>
      </c>
      <c r="AG151" s="34">
        <f t="shared" si="70"/>
        <v>-57.255155231570541</v>
      </c>
      <c r="AH151" s="34">
        <f t="shared" si="71"/>
        <v>1.3053980504518492</v>
      </c>
      <c r="AI151" s="35">
        <f t="shared" si="56"/>
        <v>0</v>
      </c>
      <c r="AJ151" s="174">
        <f t="shared" si="57"/>
        <v>260</v>
      </c>
      <c r="AK151" s="38">
        <f t="shared" si="58"/>
        <v>0</v>
      </c>
      <c r="AL151" s="38">
        <f t="shared" si="72"/>
        <v>0</v>
      </c>
    </row>
    <row r="152" spans="6:38" outlineLevel="1" x14ac:dyDescent="0.2">
      <c r="F152" s="136">
        <v>28915</v>
      </c>
      <c r="G152" s="31">
        <f>G151+1</f>
        <v>72</v>
      </c>
      <c r="H152" s="31"/>
      <c r="I152" s="31"/>
      <c r="J152" s="181"/>
      <c r="K152" s="167"/>
      <c r="L152" s="167">
        <f t="shared" si="59"/>
        <v>0</v>
      </c>
      <c r="M152" s="168">
        <v>0</v>
      </c>
      <c r="N152" s="168">
        <f t="shared" si="49"/>
        <v>0</v>
      </c>
      <c r="O152" s="33" t="e">
        <f t="shared" si="50"/>
        <v>#DIV/0!</v>
      </c>
      <c r="P152" s="33">
        <f t="shared" si="51"/>
        <v>0</v>
      </c>
      <c r="Q152" s="37">
        <f t="shared" si="52"/>
        <v>0</v>
      </c>
      <c r="R152" s="37">
        <f t="shared" si="53"/>
        <v>0</v>
      </c>
      <c r="S152" s="32">
        <f t="shared" si="60"/>
        <v>0</v>
      </c>
      <c r="T152" s="34">
        <f t="shared" si="61"/>
        <v>0</v>
      </c>
      <c r="U152" s="34">
        <f t="shared" si="62"/>
        <v>0</v>
      </c>
      <c r="V152" s="34">
        <f t="shared" si="54"/>
        <v>0</v>
      </c>
      <c r="W152" s="34">
        <f t="shared" si="73"/>
        <v>0</v>
      </c>
      <c r="X152" s="35"/>
      <c r="Y152" s="36">
        <f t="shared" si="63"/>
        <v>0</v>
      </c>
      <c r="Z152" s="35">
        <f t="shared" si="64"/>
        <v>0</v>
      </c>
      <c r="AA152" s="37">
        <f t="shared" si="55"/>
        <v>0.98040931311846891</v>
      </c>
      <c r="AB152" s="37">
        <f t="shared" si="65"/>
        <v>1.5765296491027272</v>
      </c>
      <c r="AC152" s="34">
        <f t="shared" si="66"/>
        <v>1.5765296491027272</v>
      </c>
      <c r="AD152" s="34">
        <f t="shared" si="67"/>
        <v>1.5765296491027272</v>
      </c>
      <c r="AE152" s="34">
        <f t="shared" si="68"/>
        <v>1.6279434110629141</v>
      </c>
      <c r="AF152" s="34">
        <f t="shared" si="69"/>
        <v>1.6279434110629141</v>
      </c>
      <c r="AG152" s="34">
        <f t="shared" si="70"/>
        <v>-99.105682786220868</v>
      </c>
      <c r="AH152" s="34">
        <f t="shared" si="71"/>
        <v>1.3109158973894341</v>
      </c>
      <c r="AI152" s="35">
        <f t="shared" si="56"/>
        <v>0</v>
      </c>
      <c r="AJ152" s="174">
        <f t="shared" si="57"/>
        <v>260</v>
      </c>
      <c r="AK152" s="38">
        <f t="shared" si="58"/>
        <v>0</v>
      </c>
      <c r="AL152" s="38">
        <f t="shared" si="72"/>
        <v>0</v>
      </c>
    </row>
    <row r="153" spans="6:38" outlineLevel="1" x14ac:dyDescent="0.2">
      <c r="F153" s="136">
        <v>28946</v>
      </c>
      <c r="G153" s="31">
        <v>72</v>
      </c>
      <c r="H153" s="31"/>
      <c r="I153" s="31"/>
      <c r="J153" s="181"/>
      <c r="K153" s="167"/>
      <c r="L153" s="167">
        <f t="shared" si="59"/>
        <v>0</v>
      </c>
      <c r="M153" s="168">
        <v>0</v>
      </c>
      <c r="N153" s="168">
        <f t="shared" si="49"/>
        <v>0</v>
      </c>
      <c r="O153" s="33" t="e">
        <f t="shared" si="50"/>
        <v>#DIV/0!</v>
      </c>
      <c r="P153" s="33">
        <f t="shared" si="51"/>
        <v>0</v>
      </c>
      <c r="Q153" s="37">
        <f t="shared" si="52"/>
        <v>0</v>
      </c>
      <c r="R153" s="37">
        <f t="shared" si="53"/>
        <v>0</v>
      </c>
      <c r="S153" s="32">
        <f t="shared" si="60"/>
        <v>0</v>
      </c>
      <c r="T153" s="34">
        <f t="shared" si="61"/>
        <v>0</v>
      </c>
      <c r="U153" s="34">
        <f t="shared" si="62"/>
        <v>0</v>
      </c>
      <c r="V153" s="34">
        <f t="shared" si="54"/>
        <v>0</v>
      </c>
      <c r="W153" s="34">
        <f t="shared" si="73"/>
        <v>0</v>
      </c>
      <c r="X153" s="35"/>
      <c r="Y153" s="36">
        <f t="shared" si="63"/>
        <v>0</v>
      </c>
      <c r="Z153" s="35">
        <f t="shared" si="64"/>
        <v>0</v>
      </c>
      <c r="AA153" s="37">
        <f t="shared" si="55"/>
        <v>0.98040931311846891</v>
      </c>
      <c r="AB153" s="37">
        <f t="shared" si="65"/>
        <v>1.5765296491027272</v>
      </c>
      <c r="AC153" s="34">
        <f t="shared" si="66"/>
        <v>1.5765296491027272</v>
      </c>
      <c r="AD153" s="34">
        <f t="shared" si="67"/>
        <v>1.5765296491027272</v>
      </c>
      <c r="AE153" s="34">
        <f t="shared" si="68"/>
        <v>1.6279434110629141</v>
      </c>
      <c r="AF153" s="34">
        <f t="shared" si="69"/>
        <v>1.6279434110629141</v>
      </c>
      <c r="AG153" s="34">
        <f t="shared" si="70"/>
        <v>-99.105682786220868</v>
      </c>
      <c r="AH153" s="34">
        <f t="shared" si="71"/>
        <v>1.3109158973894341</v>
      </c>
      <c r="AI153" s="35">
        <f t="shared" si="56"/>
        <v>0</v>
      </c>
      <c r="AJ153" s="174">
        <f t="shared" si="57"/>
        <v>260</v>
      </c>
      <c r="AK153" s="38">
        <f t="shared" si="58"/>
        <v>0</v>
      </c>
      <c r="AL153" s="38">
        <f t="shared" si="72"/>
        <v>0</v>
      </c>
    </row>
    <row r="154" spans="6:38" outlineLevel="1" x14ac:dyDescent="0.2">
      <c r="F154" s="136">
        <v>28976</v>
      </c>
      <c r="G154" s="31">
        <f>G153+1</f>
        <v>73</v>
      </c>
      <c r="H154" s="31"/>
      <c r="I154" s="31"/>
      <c r="J154" s="181"/>
      <c r="K154" s="167"/>
      <c r="L154" s="167">
        <f t="shared" si="59"/>
        <v>0</v>
      </c>
      <c r="M154" s="168">
        <v>0</v>
      </c>
      <c r="N154" s="168">
        <f t="shared" si="49"/>
        <v>0</v>
      </c>
      <c r="O154" s="33" t="e">
        <f t="shared" si="50"/>
        <v>#DIV/0!</v>
      </c>
      <c r="P154" s="33">
        <f t="shared" si="51"/>
        <v>0</v>
      </c>
      <c r="Q154" s="37">
        <f t="shared" si="52"/>
        <v>0</v>
      </c>
      <c r="R154" s="37">
        <f t="shared" si="53"/>
        <v>0</v>
      </c>
      <c r="S154" s="32">
        <f t="shared" si="60"/>
        <v>0</v>
      </c>
      <c r="T154" s="34">
        <f t="shared" si="61"/>
        <v>0</v>
      </c>
      <c r="U154" s="34">
        <f t="shared" si="62"/>
        <v>0</v>
      </c>
      <c r="V154" s="34">
        <f t="shared" si="54"/>
        <v>0</v>
      </c>
      <c r="W154" s="34">
        <f t="shared" si="73"/>
        <v>0</v>
      </c>
      <c r="X154" s="35"/>
      <c r="Y154" s="36">
        <f t="shared" si="63"/>
        <v>0</v>
      </c>
      <c r="Z154" s="35">
        <f t="shared" si="64"/>
        <v>0</v>
      </c>
      <c r="AA154" s="37">
        <f t="shared" si="55"/>
        <v>0.99402610913400302</v>
      </c>
      <c r="AB154" s="37">
        <f t="shared" si="65"/>
        <v>1.5908436471063125</v>
      </c>
      <c r="AC154" s="34">
        <f t="shared" si="66"/>
        <v>1.5908436471063125</v>
      </c>
      <c r="AD154" s="34">
        <f t="shared" si="67"/>
        <v>1.5908436471063125</v>
      </c>
      <c r="AE154" s="34">
        <f t="shared" si="68"/>
        <v>1.6388701078698045</v>
      </c>
      <c r="AF154" s="34">
        <f t="shared" si="69"/>
        <v>1.6388701078698045</v>
      </c>
      <c r="AG154" s="34">
        <f t="shared" si="70"/>
        <v>-331.7951615028407</v>
      </c>
      <c r="AH154" s="34">
        <f t="shared" si="71"/>
        <v>1.3162772883670595</v>
      </c>
      <c r="AI154" s="35">
        <f t="shared" si="56"/>
        <v>0</v>
      </c>
      <c r="AJ154" s="174">
        <f t="shared" si="57"/>
        <v>260</v>
      </c>
      <c r="AK154" s="38">
        <f t="shared" si="58"/>
        <v>0</v>
      </c>
      <c r="AL154" s="38">
        <f t="shared" si="72"/>
        <v>0</v>
      </c>
    </row>
    <row r="155" spans="6:38" outlineLevel="1" x14ac:dyDescent="0.2">
      <c r="F155" s="136">
        <v>29007</v>
      </c>
      <c r="G155" s="31">
        <v>73</v>
      </c>
      <c r="H155" s="31"/>
      <c r="I155" s="31"/>
      <c r="J155" s="181"/>
      <c r="K155" s="167"/>
      <c r="L155" s="167">
        <f t="shared" si="59"/>
        <v>0</v>
      </c>
      <c r="M155" s="168">
        <v>0</v>
      </c>
      <c r="N155" s="168">
        <f t="shared" si="49"/>
        <v>0</v>
      </c>
      <c r="O155" s="33" t="e">
        <f t="shared" si="50"/>
        <v>#DIV/0!</v>
      </c>
      <c r="P155" s="33">
        <f t="shared" si="51"/>
        <v>0</v>
      </c>
      <c r="Q155" s="37">
        <f t="shared" si="52"/>
        <v>0</v>
      </c>
      <c r="R155" s="37">
        <f t="shared" si="53"/>
        <v>0</v>
      </c>
      <c r="S155" s="32">
        <f t="shared" si="60"/>
        <v>0</v>
      </c>
      <c r="T155" s="34">
        <f t="shared" si="61"/>
        <v>0</v>
      </c>
      <c r="U155" s="34">
        <f t="shared" si="62"/>
        <v>0</v>
      </c>
      <c r="V155" s="34">
        <f t="shared" si="54"/>
        <v>0</v>
      </c>
      <c r="W155" s="34">
        <f t="shared" si="73"/>
        <v>0</v>
      </c>
      <c r="X155" s="35"/>
      <c r="Y155" s="36">
        <f t="shared" si="63"/>
        <v>0</v>
      </c>
      <c r="Z155" s="35">
        <f t="shared" si="64"/>
        <v>0</v>
      </c>
      <c r="AA155" s="37">
        <f t="shared" si="55"/>
        <v>0.99402610913400302</v>
      </c>
      <c r="AB155" s="37">
        <f t="shared" si="65"/>
        <v>1.5908436471063125</v>
      </c>
      <c r="AC155" s="34">
        <f t="shared" si="66"/>
        <v>1.5908436471063125</v>
      </c>
      <c r="AD155" s="34">
        <f t="shared" si="67"/>
        <v>1.5908436471063125</v>
      </c>
      <c r="AE155" s="34">
        <f t="shared" si="68"/>
        <v>1.6388701078698045</v>
      </c>
      <c r="AF155" s="34">
        <f t="shared" si="69"/>
        <v>1.6388701078698045</v>
      </c>
      <c r="AG155" s="34">
        <f t="shared" si="70"/>
        <v>-331.7951615028407</v>
      </c>
      <c r="AH155" s="34">
        <f t="shared" si="71"/>
        <v>1.3162772883670595</v>
      </c>
      <c r="AI155" s="35">
        <f t="shared" si="56"/>
        <v>0</v>
      </c>
      <c r="AJ155" s="174">
        <f t="shared" si="57"/>
        <v>260</v>
      </c>
      <c r="AK155" s="38">
        <f t="shared" si="58"/>
        <v>0</v>
      </c>
      <c r="AL155" s="38">
        <f t="shared" si="72"/>
        <v>0</v>
      </c>
    </row>
    <row r="156" spans="6:38" outlineLevel="1" x14ac:dyDescent="0.2">
      <c r="F156" s="136">
        <v>29037</v>
      </c>
      <c r="G156" s="31">
        <f>G155+1</f>
        <v>74</v>
      </c>
      <c r="H156" s="31"/>
      <c r="I156" s="31"/>
      <c r="J156" s="181"/>
      <c r="K156" s="167"/>
      <c r="L156" s="167">
        <f t="shared" si="59"/>
        <v>0</v>
      </c>
      <c r="M156" s="168">
        <v>0</v>
      </c>
      <c r="N156" s="168">
        <f t="shared" si="49"/>
        <v>0</v>
      </c>
      <c r="O156" s="33" t="e">
        <f t="shared" si="50"/>
        <v>#DIV/0!</v>
      </c>
      <c r="P156" s="33">
        <f t="shared" si="51"/>
        <v>0</v>
      </c>
      <c r="Q156" s="37">
        <f t="shared" si="52"/>
        <v>0</v>
      </c>
      <c r="R156" s="37">
        <f t="shared" si="53"/>
        <v>0</v>
      </c>
      <c r="S156" s="32">
        <f t="shared" si="60"/>
        <v>0</v>
      </c>
      <c r="T156" s="34">
        <f t="shared" si="61"/>
        <v>0</v>
      </c>
      <c r="U156" s="34">
        <f t="shared" si="62"/>
        <v>0</v>
      </c>
      <c r="V156" s="34">
        <f t="shared" si="54"/>
        <v>0</v>
      </c>
      <c r="W156" s="34">
        <f t="shared" si="73"/>
        <v>0</v>
      </c>
      <c r="X156" s="35"/>
      <c r="Y156" s="36">
        <f t="shared" si="63"/>
        <v>0</v>
      </c>
      <c r="Z156" s="35">
        <f t="shared" si="64"/>
        <v>0</v>
      </c>
      <c r="AA156" s="37">
        <f t="shared" si="55"/>
        <v>1.0076429051495375</v>
      </c>
      <c r="AB156" s="37">
        <f t="shared" si="65"/>
        <v>1.6497877117124204</v>
      </c>
      <c r="AC156" s="34">
        <f t="shared" si="66"/>
        <v>1.6497877117124204</v>
      </c>
      <c r="AD156" s="34">
        <f t="shared" si="67"/>
        <v>1.605114909326256</v>
      </c>
      <c r="AE156" s="34">
        <f t="shared" si="68"/>
        <v>1.6497877117124204</v>
      </c>
      <c r="AF156" s="34">
        <f t="shared" si="69"/>
        <v>1.6497877117124204</v>
      </c>
      <c r="AG156" s="34">
        <f t="shared" si="70"/>
        <v>264.68696354332212</v>
      </c>
      <c r="AH156" s="34">
        <f t="shared" si="71"/>
        <v>1.3214866596200323</v>
      </c>
      <c r="AI156" s="35">
        <f t="shared" si="56"/>
        <v>0</v>
      </c>
      <c r="AJ156" s="174">
        <f t="shared" si="57"/>
        <v>260</v>
      </c>
      <c r="AK156" s="38">
        <f t="shared" si="58"/>
        <v>0</v>
      </c>
      <c r="AL156" s="38">
        <f t="shared" si="72"/>
        <v>0</v>
      </c>
    </row>
    <row r="157" spans="6:38" outlineLevel="1" x14ac:dyDescent="0.2">
      <c r="F157" s="136">
        <v>29068</v>
      </c>
      <c r="G157" s="31">
        <v>74</v>
      </c>
      <c r="H157" s="31"/>
      <c r="I157" s="31"/>
      <c r="J157" s="181"/>
      <c r="K157" s="167"/>
      <c r="L157" s="167">
        <f t="shared" si="59"/>
        <v>0</v>
      </c>
      <c r="M157" s="168">
        <v>0</v>
      </c>
      <c r="N157" s="168">
        <f t="shared" si="49"/>
        <v>0</v>
      </c>
      <c r="O157" s="33" t="e">
        <f t="shared" si="50"/>
        <v>#DIV/0!</v>
      </c>
      <c r="P157" s="33">
        <f t="shared" si="51"/>
        <v>0</v>
      </c>
      <c r="Q157" s="37">
        <f t="shared" si="52"/>
        <v>0</v>
      </c>
      <c r="R157" s="37">
        <f t="shared" si="53"/>
        <v>0</v>
      </c>
      <c r="S157" s="32">
        <f t="shared" si="60"/>
        <v>0</v>
      </c>
      <c r="T157" s="34">
        <f t="shared" si="61"/>
        <v>0</v>
      </c>
      <c r="U157" s="34">
        <f t="shared" si="62"/>
        <v>0</v>
      </c>
      <c r="V157" s="34">
        <f t="shared" si="54"/>
        <v>0</v>
      </c>
      <c r="W157" s="34">
        <f t="shared" si="73"/>
        <v>0</v>
      </c>
      <c r="X157" s="35"/>
      <c r="Y157" s="36">
        <f t="shared" si="63"/>
        <v>0</v>
      </c>
      <c r="Z157" s="35">
        <f t="shared" si="64"/>
        <v>0</v>
      </c>
      <c r="AA157" s="37">
        <f t="shared" si="55"/>
        <v>1.0076429051495375</v>
      </c>
      <c r="AB157" s="37">
        <f t="shared" si="65"/>
        <v>1.6497877117124204</v>
      </c>
      <c r="AC157" s="34">
        <f t="shared" si="66"/>
        <v>1.6497877117124204</v>
      </c>
      <c r="AD157" s="34">
        <f t="shared" si="67"/>
        <v>1.605114909326256</v>
      </c>
      <c r="AE157" s="34">
        <f t="shared" si="68"/>
        <v>1.6497877117124204</v>
      </c>
      <c r="AF157" s="34">
        <f t="shared" si="69"/>
        <v>1.6497877117124204</v>
      </c>
      <c r="AG157" s="34">
        <f t="shared" si="70"/>
        <v>264.68696354332212</v>
      </c>
      <c r="AH157" s="34">
        <f t="shared" si="71"/>
        <v>1.3214866596200323</v>
      </c>
      <c r="AI157" s="35">
        <f t="shared" si="56"/>
        <v>0</v>
      </c>
      <c r="AJ157" s="174">
        <f t="shared" si="57"/>
        <v>260</v>
      </c>
      <c r="AK157" s="38">
        <f t="shared" si="58"/>
        <v>0</v>
      </c>
      <c r="AL157" s="38">
        <f t="shared" si="72"/>
        <v>0</v>
      </c>
    </row>
    <row r="158" spans="6:38" outlineLevel="1" x14ac:dyDescent="0.2">
      <c r="F158" s="136">
        <v>29099</v>
      </c>
      <c r="G158" s="31">
        <f>G157+1</f>
        <v>75</v>
      </c>
      <c r="H158" s="31"/>
      <c r="I158" s="31"/>
      <c r="J158" s="181"/>
      <c r="K158" s="167"/>
      <c r="L158" s="167">
        <f t="shared" si="59"/>
        <v>0</v>
      </c>
      <c r="M158" s="168">
        <v>0</v>
      </c>
      <c r="N158" s="168">
        <f t="shared" si="49"/>
        <v>0</v>
      </c>
      <c r="O158" s="33" t="e">
        <f t="shared" si="50"/>
        <v>#DIV/0!</v>
      </c>
      <c r="P158" s="33">
        <f t="shared" si="51"/>
        <v>0</v>
      </c>
      <c r="Q158" s="37">
        <f t="shared" si="52"/>
        <v>0</v>
      </c>
      <c r="R158" s="37">
        <f t="shared" si="53"/>
        <v>0</v>
      </c>
      <c r="S158" s="32">
        <f t="shared" si="60"/>
        <v>0</v>
      </c>
      <c r="T158" s="34">
        <f t="shared" si="61"/>
        <v>0</v>
      </c>
      <c r="U158" s="34">
        <f t="shared" si="62"/>
        <v>0</v>
      </c>
      <c r="V158" s="34">
        <f t="shared" si="54"/>
        <v>0</v>
      </c>
      <c r="W158" s="34">
        <f t="shared" si="73"/>
        <v>0</v>
      </c>
      <c r="X158" s="35"/>
      <c r="Y158" s="36">
        <f t="shared" si="63"/>
        <v>0</v>
      </c>
      <c r="Z158" s="35">
        <f t="shared" si="64"/>
        <v>0</v>
      </c>
      <c r="AA158" s="37">
        <f t="shared" si="55"/>
        <v>1.0212597011650717</v>
      </c>
      <c r="AB158" s="37">
        <f t="shared" si="65"/>
        <v>1.6606962368330997</v>
      </c>
      <c r="AC158" s="34">
        <f t="shared" si="66"/>
        <v>1.6606962368330997</v>
      </c>
      <c r="AD158" s="34">
        <f t="shared" si="67"/>
        <v>1.6193445913148776</v>
      </c>
      <c r="AE158" s="34">
        <f t="shared" si="68"/>
        <v>1.6606962368330997</v>
      </c>
      <c r="AF158" s="34">
        <f t="shared" si="69"/>
        <v>1.6606962368330997</v>
      </c>
      <c r="AG158" s="34">
        <f t="shared" si="70"/>
        <v>97.092378611133711</v>
      </c>
      <c r="AH158" s="34">
        <f t="shared" si="71"/>
        <v>1.3265483215962912</v>
      </c>
      <c r="AI158" s="35">
        <f t="shared" si="56"/>
        <v>0</v>
      </c>
      <c r="AJ158" s="174">
        <f t="shared" si="57"/>
        <v>260</v>
      </c>
      <c r="AK158" s="38">
        <f t="shared" si="58"/>
        <v>0</v>
      </c>
      <c r="AL158" s="38">
        <f t="shared" si="72"/>
        <v>0</v>
      </c>
    </row>
    <row r="159" spans="6:38" outlineLevel="1" x14ac:dyDescent="0.2">
      <c r="F159" s="136">
        <v>29129</v>
      </c>
      <c r="G159" s="31">
        <v>75</v>
      </c>
      <c r="H159" s="31"/>
      <c r="I159" s="31"/>
      <c r="J159" s="181"/>
      <c r="K159" s="167"/>
      <c r="L159" s="167">
        <f t="shared" si="59"/>
        <v>0</v>
      </c>
      <c r="M159" s="168">
        <v>0</v>
      </c>
      <c r="N159" s="168">
        <f t="shared" si="49"/>
        <v>0</v>
      </c>
      <c r="O159" s="33" t="e">
        <f t="shared" si="50"/>
        <v>#DIV/0!</v>
      </c>
      <c r="P159" s="33">
        <f t="shared" si="51"/>
        <v>0</v>
      </c>
      <c r="Q159" s="37">
        <f t="shared" si="52"/>
        <v>0</v>
      </c>
      <c r="R159" s="37">
        <f t="shared" si="53"/>
        <v>0</v>
      </c>
      <c r="S159" s="32">
        <f t="shared" si="60"/>
        <v>0</v>
      </c>
      <c r="T159" s="34">
        <f t="shared" si="61"/>
        <v>0</v>
      </c>
      <c r="U159" s="34">
        <f t="shared" si="62"/>
        <v>0</v>
      </c>
      <c r="V159" s="34">
        <f t="shared" si="54"/>
        <v>0</v>
      </c>
      <c r="W159" s="34">
        <f t="shared" si="73"/>
        <v>0</v>
      </c>
      <c r="X159" s="35"/>
      <c r="Y159" s="36">
        <f t="shared" si="63"/>
        <v>0</v>
      </c>
      <c r="Z159" s="35">
        <f t="shared" si="64"/>
        <v>0</v>
      </c>
      <c r="AA159" s="37">
        <f t="shared" si="55"/>
        <v>1.0212597011650717</v>
      </c>
      <c r="AB159" s="37">
        <f t="shared" si="65"/>
        <v>1.6606962368330997</v>
      </c>
      <c r="AC159" s="34">
        <f t="shared" si="66"/>
        <v>1.6606962368330997</v>
      </c>
      <c r="AD159" s="34">
        <f t="shared" si="67"/>
        <v>1.6193445913148776</v>
      </c>
      <c r="AE159" s="34">
        <f t="shared" si="68"/>
        <v>1.6606962368330997</v>
      </c>
      <c r="AF159" s="34">
        <f t="shared" si="69"/>
        <v>1.6606962368330997</v>
      </c>
      <c r="AG159" s="34">
        <f t="shared" si="70"/>
        <v>97.092378611133711</v>
      </c>
      <c r="AH159" s="34">
        <f t="shared" si="71"/>
        <v>1.3265483215962912</v>
      </c>
      <c r="AI159" s="35">
        <f t="shared" si="56"/>
        <v>0</v>
      </c>
      <c r="AJ159" s="174">
        <f t="shared" si="57"/>
        <v>260</v>
      </c>
      <c r="AK159" s="38">
        <f t="shared" si="58"/>
        <v>0</v>
      </c>
      <c r="AL159" s="38">
        <f t="shared" si="72"/>
        <v>0</v>
      </c>
    </row>
    <row r="160" spans="6:38" outlineLevel="1" x14ac:dyDescent="0.2">
      <c r="F160" s="136">
        <v>29160</v>
      </c>
      <c r="G160" s="31">
        <f>G159+1</f>
        <v>76</v>
      </c>
      <c r="H160" s="31"/>
      <c r="I160" s="31"/>
      <c r="J160" s="181"/>
      <c r="K160" s="167"/>
      <c r="L160" s="167">
        <f t="shared" si="59"/>
        <v>0</v>
      </c>
      <c r="M160" s="168">
        <v>0</v>
      </c>
      <c r="N160" s="168">
        <f t="shared" si="49"/>
        <v>0</v>
      </c>
      <c r="O160" s="33" t="e">
        <f t="shared" si="50"/>
        <v>#DIV/0!</v>
      </c>
      <c r="P160" s="33">
        <f t="shared" si="51"/>
        <v>0</v>
      </c>
      <c r="Q160" s="37">
        <f t="shared" si="52"/>
        <v>0</v>
      </c>
      <c r="R160" s="37">
        <f t="shared" si="53"/>
        <v>0</v>
      </c>
      <c r="S160" s="32">
        <f t="shared" si="60"/>
        <v>0</v>
      </c>
      <c r="T160" s="34">
        <f t="shared" si="61"/>
        <v>0</v>
      </c>
      <c r="U160" s="34">
        <f t="shared" si="62"/>
        <v>0</v>
      </c>
      <c r="V160" s="34">
        <f t="shared" si="54"/>
        <v>0</v>
      </c>
      <c r="W160" s="34">
        <f t="shared" si="73"/>
        <v>0</v>
      </c>
      <c r="X160" s="35"/>
      <c r="Y160" s="36">
        <f t="shared" si="63"/>
        <v>0</v>
      </c>
      <c r="Z160" s="35">
        <f t="shared" si="64"/>
        <v>0</v>
      </c>
      <c r="AA160" s="37">
        <f t="shared" si="55"/>
        <v>1.0348764971806059</v>
      </c>
      <c r="AB160" s="37">
        <f t="shared" si="65"/>
        <v>1.6715956974565744</v>
      </c>
      <c r="AC160" s="34">
        <f t="shared" si="66"/>
        <v>1.6715956974565744</v>
      </c>
      <c r="AD160" s="34">
        <f t="shared" si="67"/>
        <v>1.6335338114012716</v>
      </c>
      <c r="AE160" s="34">
        <f t="shared" si="68"/>
        <v>1.6715956974565744</v>
      </c>
      <c r="AF160" s="34">
        <f t="shared" si="69"/>
        <v>1.6715956974565744</v>
      </c>
      <c r="AG160" s="34">
        <f t="shared" si="70"/>
        <v>60.374172083845245</v>
      </c>
      <c r="AH160" s="34">
        <f t="shared" si="71"/>
        <v>1.3314664625230452</v>
      </c>
      <c r="AI160" s="35">
        <f t="shared" si="56"/>
        <v>0</v>
      </c>
      <c r="AJ160" s="174">
        <f t="shared" si="57"/>
        <v>260</v>
      </c>
      <c r="AK160" s="38">
        <f t="shared" si="58"/>
        <v>0</v>
      </c>
      <c r="AL160" s="38">
        <f t="shared" si="72"/>
        <v>0</v>
      </c>
    </row>
    <row r="161" spans="6:38" outlineLevel="1" x14ac:dyDescent="0.2">
      <c r="F161" s="136">
        <v>29190</v>
      </c>
      <c r="G161" s="31">
        <v>76</v>
      </c>
      <c r="H161" s="31"/>
      <c r="I161" s="31"/>
      <c r="J161" s="181"/>
      <c r="K161" s="167"/>
      <c r="L161" s="167">
        <f t="shared" si="59"/>
        <v>0</v>
      </c>
      <c r="M161" s="168">
        <v>0</v>
      </c>
      <c r="N161" s="168">
        <f t="shared" si="49"/>
        <v>0</v>
      </c>
      <c r="O161" s="33" t="e">
        <f t="shared" si="50"/>
        <v>#DIV/0!</v>
      </c>
      <c r="P161" s="33">
        <f t="shared" si="51"/>
        <v>0</v>
      </c>
      <c r="Q161" s="37">
        <f t="shared" si="52"/>
        <v>0</v>
      </c>
      <c r="R161" s="37">
        <f t="shared" si="53"/>
        <v>0</v>
      </c>
      <c r="S161" s="32">
        <f t="shared" si="60"/>
        <v>0</v>
      </c>
      <c r="T161" s="34">
        <f t="shared" si="61"/>
        <v>0</v>
      </c>
      <c r="U161" s="34">
        <f t="shared" si="62"/>
        <v>0</v>
      </c>
      <c r="V161" s="34">
        <f t="shared" si="54"/>
        <v>0</v>
      </c>
      <c r="W161" s="34">
        <f t="shared" si="73"/>
        <v>0</v>
      </c>
      <c r="X161" s="35"/>
      <c r="Y161" s="36">
        <f t="shared" si="63"/>
        <v>0</v>
      </c>
      <c r="Z161" s="35">
        <f t="shared" si="64"/>
        <v>0</v>
      </c>
      <c r="AA161" s="37">
        <f t="shared" si="55"/>
        <v>1.0348764971806059</v>
      </c>
      <c r="AB161" s="37">
        <f t="shared" si="65"/>
        <v>1.6715956974565744</v>
      </c>
      <c r="AC161" s="34">
        <f t="shared" si="66"/>
        <v>1.6715956974565744</v>
      </c>
      <c r="AD161" s="34">
        <f t="shared" si="67"/>
        <v>1.6335338114012716</v>
      </c>
      <c r="AE161" s="34">
        <f t="shared" si="68"/>
        <v>1.6715956974565744</v>
      </c>
      <c r="AF161" s="34">
        <f t="shared" si="69"/>
        <v>1.6715956974565744</v>
      </c>
      <c r="AG161" s="34">
        <f t="shared" si="70"/>
        <v>60.374172083845245</v>
      </c>
      <c r="AH161" s="34">
        <f t="shared" si="71"/>
        <v>1.3314664625230452</v>
      </c>
      <c r="AI161" s="35">
        <f t="shared" si="56"/>
        <v>0</v>
      </c>
      <c r="AJ161" s="174">
        <f t="shared" si="57"/>
        <v>260</v>
      </c>
      <c r="AK161" s="38">
        <f t="shared" si="58"/>
        <v>0</v>
      </c>
      <c r="AL161" s="38">
        <f t="shared" si="72"/>
        <v>0</v>
      </c>
    </row>
    <row r="162" spans="6:38" outlineLevel="1" x14ac:dyDescent="0.2">
      <c r="F162" s="136">
        <v>29221</v>
      </c>
      <c r="G162" s="31">
        <f>G161+1</f>
        <v>77</v>
      </c>
      <c r="H162" s="31"/>
      <c r="I162" s="31"/>
      <c r="J162" s="181"/>
      <c r="K162" s="167"/>
      <c r="L162" s="167">
        <f t="shared" si="59"/>
        <v>0</v>
      </c>
      <c r="M162" s="168">
        <v>0</v>
      </c>
      <c r="N162" s="168">
        <f t="shared" si="49"/>
        <v>0</v>
      </c>
      <c r="O162" s="33" t="e">
        <f t="shared" si="50"/>
        <v>#DIV/0!</v>
      </c>
      <c r="P162" s="33">
        <f t="shared" si="51"/>
        <v>0</v>
      </c>
      <c r="Q162" s="37">
        <f t="shared" si="52"/>
        <v>0</v>
      </c>
      <c r="R162" s="37">
        <f t="shared" si="53"/>
        <v>0</v>
      </c>
      <c r="S162" s="32">
        <f t="shared" si="60"/>
        <v>0</v>
      </c>
      <c r="T162" s="34">
        <f t="shared" si="61"/>
        <v>0</v>
      </c>
      <c r="U162" s="34">
        <f t="shared" si="62"/>
        <v>0</v>
      </c>
      <c r="V162" s="34">
        <f t="shared" si="54"/>
        <v>0</v>
      </c>
      <c r="W162" s="34">
        <f t="shared" si="73"/>
        <v>0</v>
      </c>
      <c r="X162" s="35"/>
      <c r="Y162" s="36">
        <f t="shared" si="63"/>
        <v>0</v>
      </c>
      <c r="Z162" s="35">
        <f t="shared" si="64"/>
        <v>0</v>
      </c>
      <c r="AA162" s="37">
        <f t="shared" si="55"/>
        <v>1.0484932931961404</v>
      </c>
      <c r="AB162" s="37">
        <f t="shared" si="65"/>
        <v>1.6824861077899838</v>
      </c>
      <c r="AC162" s="34">
        <f t="shared" si="66"/>
        <v>1.6824861077899838</v>
      </c>
      <c r="AD162" s="34">
        <f t="shared" si="67"/>
        <v>1.6476836523770548</v>
      </c>
      <c r="AE162" s="34">
        <f t="shared" si="68"/>
        <v>1.6824861077899838</v>
      </c>
      <c r="AF162" s="34">
        <f t="shared" si="69"/>
        <v>1.6824861077899838</v>
      </c>
      <c r="AG162" s="34">
        <f t="shared" si="70"/>
        <v>44.283035162452386</v>
      </c>
      <c r="AH162" s="34">
        <f t="shared" si="71"/>
        <v>1.3362451518722878</v>
      </c>
      <c r="AI162" s="35">
        <f t="shared" si="56"/>
        <v>0</v>
      </c>
      <c r="AJ162" s="174">
        <f t="shared" si="57"/>
        <v>260</v>
      </c>
      <c r="AK162" s="38">
        <f t="shared" si="58"/>
        <v>0</v>
      </c>
      <c r="AL162" s="38">
        <f t="shared" si="72"/>
        <v>0</v>
      </c>
    </row>
    <row r="163" spans="6:38" outlineLevel="1" x14ac:dyDescent="0.2">
      <c r="F163" s="136">
        <v>29252</v>
      </c>
      <c r="G163" s="31">
        <v>77</v>
      </c>
      <c r="H163" s="31"/>
      <c r="I163" s="31"/>
      <c r="J163" s="181"/>
      <c r="K163" s="167"/>
      <c r="L163" s="167">
        <f t="shared" si="59"/>
        <v>0</v>
      </c>
      <c r="M163" s="168">
        <v>0</v>
      </c>
      <c r="N163" s="168">
        <f t="shared" si="49"/>
        <v>0</v>
      </c>
      <c r="O163" s="33" t="e">
        <f t="shared" si="50"/>
        <v>#DIV/0!</v>
      </c>
      <c r="P163" s="33">
        <f t="shared" si="51"/>
        <v>0</v>
      </c>
      <c r="Q163" s="37">
        <f t="shared" si="52"/>
        <v>0</v>
      </c>
      <c r="R163" s="37">
        <f t="shared" si="53"/>
        <v>0</v>
      </c>
      <c r="S163" s="32">
        <f t="shared" si="60"/>
        <v>0</v>
      </c>
      <c r="T163" s="34">
        <f t="shared" si="61"/>
        <v>0</v>
      </c>
      <c r="U163" s="34">
        <f t="shared" si="62"/>
        <v>0</v>
      </c>
      <c r="V163" s="34">
        <f t="shared" si="54"/>
        <v>0</v>
      </c>
      <c r="W163" s="34">
        <f t="shared" si="73"/>
        <v>0</v>
      </c>
      <c r="X163" s="35"/>
      <c r="Y163" s="36">
        <f t="shared" si="63"/>
        <v>0</v>
      </c>
      <c r="Z163" s="35">
        <f t="shared" si="64"/>
        <v>0</v>
      </c>
      <c r="AA163" s="37">
        <f t="shared" si="55"/>
        <v>1.0484932931961404</v>
      </c>
      <c r="AB163" s="37">
        <f t="shared" si="65"/>
        <v>1.6824861077899838</v>
      </c>
      <c r="AC163" s="34">
        <f t="shared" si="66"/>
        <v>1.6824861077899838</v>
      </c>
      <c r="AD163" s="34">
        <f t="shared" si="67"/>
        <v>1.6476836523770548</v>
      </c>
      <c r="AE163" s="34">
        <f t="shared" si="68"/>
        <v>1.6824861077899838</v>
      </c>
      <c r="AF163" s="34">
        <f t="shared" si="69"/>
        <v>1.6824861077899838</v>
      </c>
      <c r="AG163" s="34">
        <f t="shared" si="70"/>
        <v>44.283035162452386</v>
      </c>
      <c r="AH163" s="34">
        <f t="shared" si="71"/>
        <v>1.3362451518722878</v>
      </c>
      <c r="AI163" s="35">
        <f t="shared" si="56"/>
        <v>0</v>
      </c>
      <c r="AJ163" s="174">
        <f t="shared" si="57"/>
        <v>260</v>
      </c>
      <c r="AK163" s="38">
        <f t="shared" si="58"/>
        <v>0</v>
      </c>
      <c r="AL163" s="38">
        <f t="shared" si="72"/>
        <v>0</v>
      </c>
    </row>
    <row r="164" spans="6:38" outlineLevel="1" x14ac:dyDescent="0.2">
      <c r="F164" s="136">
        <v>29281</v>
      </c>
      <c r="G164" s="31">
        <f>G163+1</f>
        <v>78</v>
      </c>
      <c r="H164" s="31"/>
      <c r="I164" s="31"/>
      <c r="J164" s="181"/>
      <c r="K164" s="167"/>
      <c r="L164" s="167">
        <f t="shared" si="59"/>
        <v>0</v>
      </c>
      <c r="M164" s="168">
        <v>0</v>
      </c>
      <c r="N164" s="168">
        <f t="shared" si="49"/>
        <v>0</v>
      </c>
      <c r="O164" s="33" t="e">
        <f t="shared" si="50"/>
        <v>#DIV/0!</v>
      </c>
      <c r="P164" s="33">
        <f t="shared" si="51"/>
        <v>0</v>
      </c>
      <c r="Q164" s="37">
        <f t="shared" si="52"/>
        <v>0</v>
      </c>
      <c r="R164" s="37">
        <f t="shared" si="53"/>
        <v>0</v>
      </c>
      <c r="S164" s="32">
        <f t="shared" si="60"/>
        <v>0</v>
      </c>
      <c r="T164" s="34">
        <f t="shared" si="61"/>
        <v>0</v>
      </c>
      <c r="U164" s="34">
        <f t="shared" si="62"/>
        <v>0</v>
      </c>
      <c r="V164" s="34">
        <f t="shared" si="54"/>
        <v>0</v>
      </c>
      <c r="W164" s="34">
        <f t="shared" si="73"/>
        <v>0</v>
      </c>
      <c r="X164" s="35"/>
      <c r="Y164" s="36">
        <f t="shared" si="63"/>
        <v>0</v>
      </c>
      <c r="Z164" s="35">
        <f t="shared" si="64"/>
        <v>0</v>
      </c>
      <c r="AA164" s="37">
        <f t="shared" si="55"/>
        <v>1.0621100892116746</v>
      </c>
      <c r="AB164" s="37">
        <f t="shared" si="65"/>
        <v>1.6933674820228899</v>
      </c>
      <c r="AC164" s="34">
        <f t="shared" si="66"/>
        <v>1.6933674820228899</v>
      </c>
      <c r="AD164" s="34">
        <f t="shared" si="67"/>
        <v>1.6617951630846548</v>
      </c>
      <c r="AE164" s="34">
        <f t="shared" si="68"/>
        <v>1.6933674820228899</v>
      </c>
      <c r="AF164" s="34">
        <f t="shared" si="69"/>
        <v>1.6933674820228899</v>
      </c>
      <c r="AG164" s="34">
        <f t="shared" si="70"/>
        <v>35.252331612804717</v>
      </c>
      <c r="AH164" s="34">
        <f t="shared" si="71"/>
        <v>1.3408883437280434</v>
      </c>
      <c r="AI164" s="35">
        <f t="shared" si="56"/>
        <v>0</v>
      </c>
      <c r="AJ164" s="174">
        <f t="shared" si="57"/>
        <v>260</v>
      </c>
      <c r="AK164" s="38">
        <f t="shared" si="58"/>
        <v>0</v>
      </c>
      <c r="AL164" s="38">
        <f t="shared" si="72"/>
        <v>0</v>
      </c>
    </row>
    <row r="165" spans="6:38" outlineLevel="1" x14ac:dyDescent="0.2">
      <c r="F165" s="136">
        <v>29312</v>
      </c>
      <c r="G165" s="31">
        <v>78</v>
      </c>
      <c r="H165" s="31"/>
      <c r="I165" s="31"/>
      <c r="J165" s="181"/>
      <c r="K165" s="167"/>
      <c r="L165" s="167">
        <f t="shared" si="59"/>
        <v>0</v>
      </c>
      <c r="M165" s="168">
        <v>0</v>
      </c>
      <c r="N165" s="168">
        <f t="shared" si="49"/>
        <v>0</v>
      </c>
      <c r="O165" s="33" t="e">
        <f t="shared" si="50"/>
        <v>#DIV/0!</v>
      </c>
      <c r="P165" s="33">
        <f t="shared" si="51"/>
        <v>0</v>
      </c>
      <c r="Q165" s="37">
        <f t="shared" si="52"/>
        <v>0</v>
      </c>
      <c r="R165" s="37">
        <f t="shared" si="53"/>
        <v>0</v>
      </c>
      <c r="S165" s="32">
        <f t="shared" si="60"/>
        <v>0</v>
      </c>
      <c r="T165" s="34">
        <f t="shared" si="61"/>
        <v>0</v>
      </c>
      <c r="U165" s="34">
        <f t="shared" si="62"/>
        <v>0</v>
      </c>
      <c r="V165" s="34">
        <f t="shared" si="54"/>
        <v>0</v>
      </c>
      <c r="W165" s="34">
        <f t="shared" si="73"/>
        <v>0</v>
      </c>
      <c r="X165" s="35"/>
      <c r="Y165" s="36">
        <f t="shared" si="63"/>
        <v>0</v>
      </c>
      <c r="Z165" s="35">
        <f t="shared" si="64"/>
        <v>0</v>
      </c>
      <c r="AA165" s="37">
        <f t="shared" si="55"/>
        <v>1.0621100892116746</v>
      </c>
      <c r="AB165" s="37">
        <f t="shared" si="65"/>
        <v>1.6933674820228899</v>
      </c>
      <c r="AC165" s="34">
        <f t="shared" si="66"/>
        <v>1.6933674820228899</v>
      </c>
      <c r="AD165" s="34">
        <f t="shared" si="67"/>
        <v>1.6617951630846548</v>
      </c>
      <c r="AE165" s="34">
        <f t="shared" si="68"/>
        <v>1.6933674820228899</v>
      </c>
      <c r="AF165" s="34">
        <f t="shared" si="69"/>
        <v>1.6933674820228899</v>
      </c>
      <c r="AG165" s="34">
        <f t="shared" si="70"/>
        <v>35.252331612804717</v>
      </c>
      <c r="AH165" s="34">
        <f t="shared" si="71"/>
        <v>1.3408883437280434</v>
      </c>
      <c r="AI165" s="35">
        <f t="shared" si="56"/>
        <v>0</v>
      </c>
      <c r="AJ165" s="174">
        <f t="shared" si="57"/>
        <v>260</v>
      </c>
      <c r="AK165" s="38">
        <f t="shared" si="58"/>
        <v>0</v>
      </c>
      <c r="AL165" s="38">
        <f t="shared" si="72"/>
        <v>0</v>
      </c>
    </row>
    <row r="166" spans="6:38" outlineLevel="1" x14ac:dyDescent="0.2">
      <c r="F166" s="136">
        <v>29342</v>
      </c>
      <c r="G166" s="31">
        <f>G165+1</f>
        <v>79</v>
      </c>
      <c r="H166" s="31"/>
      <c r="I166" s="31"/>
      <c r="J166" s="181"/>
      <c r="K166" s="167"/>
      <c r="L166" s="167">
        <f t="shared" si="59"/>
        <v>0</v>
      </c>
      <c r="M166" s="168">
        <v>0</v>
      </c>
      <c r="N166" s="168">
        <f t="shared" si="49"/>
        <v>0</v>
      </c>
      <c r="O166" s="33" t="e">
        <f t="shared" si="50"/>
        <v>#DIV/0!</v>
      </c>
      <c r="P166" s="33">
        <f t="shared" si="51"/>
        <v>0</v>
      </c>
      <c r="Q166" s="37">
        <f t="shared" si="52"/>
        <v>0</v>
      </c>
      <c r="R166" s="37">
        <f t="shared" si="53"/>
        <v>0</v>
      </c>
      <c r="S166" s="32">
        <f t="shared" si="60"/>
        <v>0</v>
      </c>
      <c r="T166" s="34">
        <f t="shared" si="61"/>
        <v>0</v>
      </c>
      <c r="U166" s="34">
        <f t="shared" si="62"/>
        <v>0</v>
      </c>
      <c r="V166" s="34">
        <f t="shared" si="54"/>
        <v>0</v>
      </c>
      <c r="W166" s="34">
        <f t="shared" si="73"/>
        <v>0</v>
      </c>
      <c r="X166" s="35"/>
      <c r="Y166" s="36">
        <f t="shared" si="63"/>
        <v>0</v>
      </c>
      <c r="Z166" s="35">
        <f t="shared" si="64"/>
        <v>0</v>
      </c>
      <c r="AA166" s="37">
        <f t="shared" si="55"/>
        <v>1.0757268852272088</v>
      </c>
      <c r="AB166" s="37">
        <f t="shared" si="65"/>
        <v>1.7042398343272946</v>
      </c>
      <c r="AC166" s="34">
        <f t="shared" si="66"/>
        <v>1.7042398343272946</v>
      </c>
      <c r="AD166" s="34">
        <f t="shared" si="67"/>
        <v>1.6758693599149483</v>
      </c>
      <c r="AE166" s="34">
        <f t="shared" si="68"/>
        <v>1.7042398343272946</v>
      </c>
      <c r="AF166" s="34">
        <f t="shared" si="69"/>
        <v>1.7042398343272946</v>
      </c>
      <c r="AG166" s="34">
        <f t="shared" si="70"/>
        <v>29.473340016025446</v>
      </c>
      <c r="AH166" s="34">
        <f t="shared" si="71"/>
        <v>1.345399880058141</v>
      </c>
      <c r="AI166" s="35">
        <f t="shared" si="56"/>
        <v>0</v>
      </c>
      <c r="AJ166" s="174">
        <f t="shared" si="57"/>
        <v>260</v>
      </c>
      <c r="AK166" s="38">
        <f t="shared" si="58"/>
        <v>0</v>
      </c>
      <c r="AL166" s="38">
        <f t="shared" si="72"/>
        <v>0</v>
      </c>
    </row>
    <row r="167" spans="6:38" outlineLevel="1" x14ac:dyDescent="0.2">
      <c r="F167" s="136">
        <v>29373</v>
      </c>
      <c r="G167" s="31">
        <v>79</v>
      </c>
      <c r="H167" s="31"/>
      <c r="I167" s="31"/>
      <c r="J167" s="181"/>
      <c r="K167" s="167"/>
      <c r="L167" s="167">
        <f t="shared" si="59"/>
        <v>0</v>
      </c>
      <c r="M167" s="168">
        <v>0</v>
      </c>
      <c r="N167" s="168">
        <f t="shared" si="49"/>
        <v>0</v>
      </c>
      <c r="O167" s="33" t="e">
        <f t="shared" si="50"/>
        <v>#DIV/0!</v>
      </c>
      <c r="P167" s="33">
        <f t="shared" si="51"/>
        <v>0</v>
      </c>
      <c r="Q167" s="37">
        <f t="shared" si="52"/>
        <v>0</v>
      </c>
      <c r="R167" s="37">
        <f t="shared" si="53"/>
        <v>0</v>
      </c>
      <c r="S167" s="32">
        <f t="shared" si="60"/>
        <v>0</v>
      </c>
      <c r="T167" s="34">
        <f t="shared" si="61"/>
        <v>0</v>
      </c>
      <c r="U167" s="34">
        <f t="shared" si="62"/>
        <v>0</v>
      </c>
      <c r="V167" s="34">
        <f t="shared" si="54"/>
        <v>0</v>
      </c>
      <c r="W167" s="34">
        <f t="shared" si="73"/>
        <v>0</v>
      </c>
      <c r="X167" s="35"/>
      <c r="Y167" s="36">
        <f t="shared" si="63"/>
        <v>0</v>
      </c>
      <c r="Z167" s="35">
        <f t="shared" si="64"/>
        <v>0</v>
      </c>
      <c r="AA167" s="37">
        <f t="shared" si="55"/>
        <v>1.0757268852272088</v>
      </c>
      <c r="AB167" s="37">
        <f t="shared" si="65"/>
        <v>1.7042398343272946</v>
      </c>
      <c r="AC167" s="34">
        <f t="shared" si="66"/>
        <v>1.7042398343272946</v>
      </c>
      <c r="AD167" s="34">
        <f t="shared" si="67"/>
        <v>1.6758693599149483</v>
      </c>
      <c r="AE167" s="34">
        <f t="shared" si="68"/>
        <v>1.7042398343272946</v>
      </c>
      <c r="AF167" s="34">
        <f t="shared" si="69"/>
        <v>1.7042398343272946</v>
      </c>
      <c r="AG167" s="34">
        <f t="shared" si="70"/>
        <v>29.473340016025446</v>
      </c>
      <c r="AH167" s="34">
        <f t="shared" si="71"/>
        <v>1.345399880058141</v>
      </c>
      <c r="AI167" s="35">
        <f t="shared" si="56"/>
        <v>0</v>
      </c>
      <c r="AJ167" s="174">
        <f t="shared" si="57"/>
        <v>260</v>
      </c>
      <c r="AK167" s="38">
        <f t="shared" si="58"/>
        <v>0</v>
      </c>
      <c r="AL167" s="38">
        <f t="shared" si="72"/>
        <v>0</v>
      </c>
    </row>
    <row r="168" spans="6:38" outlineLevel="1" x14ac:dyDescent="0.2">
      <c r="F168" s="136">
        <v>29403</v>
      </c>
      <c r="G168" s="31">
        <f>G167+1</f>
        <v>80</v>
      </c>
      <c r="H168" s="31"/>
      <c r="I168" s="31"/>
      <c r="J168" s="181"/>
      <c r="K168" s="167"/>
      <c r="L168" s="167">
        <f t="shared" si="59"/>
        <v>0</v>
      </c>
      <c r="M168" s="168">
        <v>0</v>
      </c>
      <c r="N168" s="168">
        <f t="shared" si="49"/>
        <v>0</v>
      </c>
      <c r="O168" s="33" t="e">
        <f t="shared" si="50"/>
        <v>#DIV/0!</v>
      </c>
      <c r="P168" s="33">
        <f t="shared" si="51"/>
        <v>0</v>
      </c>
      <c r="Q168" s="37">
        <f t="shared" si="52"/>
        <v>0</v>
      </c>
      <c r="R168" s="37">
        <f t="shared" si="53"/>
        <v>0</v>
      </c>
      <c r="S168" s="32">
        <f t="shared" si="60"/>
        <v>0</v>
      </c>
      <c r="T168" s="34">
        <f t="shared" si="61"/>
        <v>0</v>
      </c>
      <c r="U168" s="34">
        <f t="shared" si="62"/>
        <v>0</v>
      </c>
      <c r="V168" s="34">
        <f t="shared" si="54"/>
        <v>0</v>
      </c>
      <c r="W168" s="34">
        <f t="shared" si="73"/>
        <v>0</v>
      </c>
      <c r="X168" s="35"/>
      <c r="Y168" s="36">
        <f t="shared" si="63"/>
        <v>0</v>
      </c>
      <c r="Z168" s="35">
        <f t="shared" si="64"/>
        <v>0</v>
      </c>
      <c r="AA168" s="37">
        <f t="shared" si="55"/>
        <v>1.0893436812427433</v>
      </c>
      <c r="AB168" s="37">
        <f t="shared" si="65"/>
        <v>1.7151031788576527</v>
      </c>
      <c r="AC168" s="34">
        <f t="shared" si="66"/>
        <v>1.7151031788576527</v>
      </c>
      <c r="AD168" s="34">
        <f t="shared" si="67"/>
        <v>1.6899072282205134</v>
      </c>
      <c r="AE168" s="34">
        <f t="shared" si="68"/>
        <v>1.7151031788576527</v>
      </c>
      <c r="AF168" s="34">
        <f t="shared" si="69"/>
        <v>1.7151031788576527</v>
      </c>
      <c r="AG168" s="34">
        <f t="shared" si="70"/>
        <v>25.459275427880783</v>
      </c>
      <c r="AH168" s="34">
        <f t="shared" si="71"/>
        <v>1.3497834938932143</v>
      </c>
      <c r="AI168" s="35">
        <f t="shared" si="56"/>
        <v>0</v>
      </c>
      <c r="AJ168" s="174">
        <f t="shared" si="57"/>
        <v>260</v>
      </c>
      <c r="AK168" s="38">
        <f t="shared" si="58"/>
        <v>0</v>
      </c>
      <c r="AL168" s="38">
        <f t="shared" si="72"/>
        <v>0</v>
      </c>
    </row>
    <row r="169" spans="6:38" outlineLevel="1" x14ac:dyDescent="0.2">
      <c r="F169" s="136">
        <v>29434</v>
      </c>
      <c r="G169" s="31">
        <v>80</v>
      </c>
      <c r="H169" s="214"/>
      <c r="I169" s="31"/>
      <c r="J169" s="181"/>
      <c r="K169" s="167"/>
      <c r="L169" s="167">
        <f t="shared" si="59"/>
        <v>0</v>
      </c>
      <c r="M169" s="168">
        <v>0</v>
      </c>
      <c r="N169" s="168">
        <f t="shared" si="49"/>
        <v>0</v>
      </c>
      <c r="O169" s="33" t="e">
        <f t="shared" si="50"/>
        <v>#DIV/0!</v>
      </c>
      <c r="P169" s="33">
        <f t="shared" si="51"/>
        <v>0</v>
      </c>
      <c r="Q169" s="37">
        <f t="shared" si="52"/>
        <v>0</v>
      </c>
      <c r="R169" s="37">
        <f t="shared" si="53"/>
        <v>0</v>
      </c>
      <c r="S169" s="32">
        <f t="shared" si="60"/>
        <v>0</v>
      </c>
      <c r="T169" s="34">
        <f t="shared" si="61"/>
        <v>0</v>
      </c>
      <c r="U169" s="34">
        <f t="shared" si="62"/>
        <v>0</v>
      </c>
      <c r="V169" s="34">
        <f t="shared" si="54"/>
        <v>0</v>
      </c>
      <c r="W169" s="34">
        <f t="shared" si="73"/>
        <v>0</v>
      </c>
      <c r="X169" s="35"/>
      <c r="Y169" s="36">
        <f t="shared" si="63"/>
        <v>0</v>
      </c>
      <c r="Z169" s="35">
        <f t="shared" si="64"/>
        <v>0</v>
      </c>
      <c r="AA169" s="37">
        <f t="shared" si="55"/>
        <v>1.0893436812427433</v>
      </c>
      <c r="AB169" s="37">
        <f t="shared" si="65"/>
        <v>1.7151031788576527</v>
      </c>
      <c r="AC169" s="34">
        <f t="shared" si="66"/>
        <v>1.7151031788576527</v>
      </c>
      <c r="AD169" s="34">
        <f t="shared" si="67"/>
        <v>1.6899072282205134</v>
      </c>
      <c r="AE169" s="34">
        <f t="shared" si="68"/>
        <v>1.7151031788576527</v>
      </c>
      <c r="AF169" s="34">
        <f t="shared" si="69"/>
        <v>1.7151031788576527</v>
      </c>
      <c r="AG169" s="34">
        <f t="shared" si="70"/>
        <v>25.459275427880783</v>
      </c>
      <c r="AH169" s="34">
        <f t="shared" si="71"/>
        <v>1.3497834938932143</v>
      </c>
      <c r="AI169" s="35">
        <f t="shared" si="56"/>
        <v>0</v>
      </c>
      <c r="AJ169" s="174">
        <f t="shared" si="57"/>
        <v>260</v>
      </c>
      <c r="AK169" s="38">
        <f t="shared" si="58"/>
        <v>0</v>
      </c>
      <c r="AL169" s="38">
        <f t="shared" si="72"/>
        <v>0</v>
      </c>
    </row>
    <row r="170" spans="6:38" outlineLevel="1" x14ac:dyDescent="0.2">
      <c r="F170" s="136">
        <v>29465</v>
      </c>
      <c r="G170" s="31">
        <f>G169+1</f>
        <v>81</v>
      </c>
      <c r="H170" s="214"/>
      <c r="I170" s="31"/>
      <c r="J170" s="181"/>
      <c r="K170" s="167"/>
      <c r="L170" s="167">
        <f t="shared" si="59"/>
        <v>0</v>
      </c>
      <c r="M170" s="168">
        <v>0</v>
      </c>
      <c r="N170" s="168">
        <f t="shared" si="49"/>
        <v>0</v>
      </c>
      <c r="O170" s="33" t="e">
        <f t="shared" si="50"/>
        <v>#DIV/0!</v>
      </c>
      <c r="P170" s="33">
        <f t="shared" si="51"/>
        <v>0</v>
      </c>
      <c r="Q170" s="37">
        <f t="shared" si="52"/>
        <v>0</v>
      </c>
      <c r="R170" s="37">
        <f t="shared" si="53"/>
        <v>0</v>
      </c>
      <c r="S170" s="32">
        <f t="shared" si="60"/>
        <v>0</v>
      </c>
      <c r="T170" s="34">
        <f t="shared" si="61"/>
        <v>0</v>
      </c>
      <c r="U170" s="34">
        <f t="shared" si="62"/>
        <v>0</v>
      </c>
      <c r="V170" s="34">
        <f t="shared" si="54"/>
        <v>0</v>
      </c>
      <c r="W170" s="34">
        <f t="shared" si="73"/>
        <v>0</v>
      </c>
      <c r="X170" s="35"/>
      <c r="Y170" s="36">
        <f t="shared" si="63"/>
        <v>0</v>
      </c>
      <c r="Z170" s="35">
        <f t="shared" si="64"/>
        <v>0</v>
      </c>
      <c r="AA170" s="37">
        <f t="shared" si="55"/>
        <v>1.1029604772582775</v>
      </c>
      <c r="AB170" s="37">
        <f t="shared" si="65"/>
        <v>1.7259575297508885</v>
      </c>
      <c r="AC170" s="34">
        <f t="shared" si="66"/>
        <v>1.7259575297508885</v>
      </c>
      <c r="AD170" s="34">
        <f t="shared" si="67"/>
        <v>1.7039097236502503</v>
      </c>
      <c r="AE170" s="34">
        <f t="shared" si="68"/>
        <v>1.7259575297508885</v>
      </c>
      <c r="AF170" s="34">
        <f t="shared" si="69"/>
        <v>1.7259575297508885</v>
      </c>
      <c r="AG170" s="34">
        <f t="shared" si="70"/>
        <v>22.509878106706203</v>
      </c>
      <c r="AH170" s="34">
        <f t="shared" si="71"/>
        <v>1.3540428124155652</v>
      </c>
      <c r="AI170" s="35">
        <f t="shared" si="56"/>
        <v>0</v>
      </c>
      <c r="AJ170" s="174">
        <f t="shared" si="57"/>
        <v>260</v>
      </c>
      <c r="AK170" s="38">
        <f t="shared" si="58"/>
        <v>0</v>
      </c>
      <c r="AL170" s="38">
        <f t="shared" si="72"/>
        <v>0</v>
      </c>
    </row>
    <row r="171" spans="6:38" outlineLevel="1" x14ac:dyDescent="0.2">
      <c r="F171" s="136">
        <v>29495</v>
      </c>
      <c r="G171" s="31">
        <v>81</v>
      </c>
      <c r="H171" s="214"/>
      <c r="I171" s="31"/>
      <c r="J171" s="181"/>
      <c r="K171" s="167"/>
      <c r="L171" s="167">
        <f t="shared" si="59"/>
        <v>0</v>
      </c>
      <c r="M171" s="168">
        <v>0</v>
      </c>
      <c r="N171" s="168">
        <f t="shared" si="49"/>
        <v>0</v>
      </c>
      <c r="O171" s="33" t="e">
        <f t="shared" si="50"/>
        <v>#DIV/0!</v>
      </c>
      <c r="P171" s="33">
        <f t="shared" si="51"/>
        <v>0</v>
      </c>
      <c r="Q171" s="37">
        <f t="shared" si="52"/>
        <v>0</v>
      </c>
      <c r="R171" s="37">
        <f t="shared" si="53"/>
        <v>0</v>
      </c>
      <c r="S171" s="32">
        <f t="shared" si="60"/>
        <v>0</v>
      </c>
      <c r="T171" s="34">
        <f t="shared" si="61"/>
        <v>0</v>
      </c>
      <c r="U171" s="34">
        <f t="shared" si="62"/>
        <v>0</v>
      </c>
      <c r="V171" s="34">
        <f t="shared" si="54"/>
        <v>0</v>
      </c>
      <c r="W171" s="34">
        <f t="shared" si="73"/>
        <v>0</v>
      </c>
      <c r="X171" s="35"/>
      <c r="Y171" s="36">
        <f t="shared" si="63"/>
        <v>0</v>
      </c>
      <c r="Z171" s="35">
        <f t="shared" si="64"/>
        <v>0</v>
      </c>
      <c r="AA171" s="37">
        <f t="shared" si="55"/>
        <v>1.1029604772582775</v>
      </c>
      <c r="AB171" s="37">
        <f t="shared" si="65"/>
        <v>1.7259575297508885</v>
      </c>
      <c r="AC171" s="34">
        <f t="shared" si="66"/>
        <v>1.7259575297508885</v>
      </c>
      <c r="AD171" s="34">
        <f t="shared" si="67"/>
        <v>1.7039097236502503</v>
      </c>
      <c r="AE171" s="34">
        <f t="shared" si="68"/>
        <v>1.7259575297508885</v>
      </c>
      <c r="AF171" s="34">
        <f t="shared" si="69"/>
        <v>1.7259575297508885</v>
      </c>
      <c r="AG171" s="34">
        <f t="shared" si="70"/>
        <v>22.509878106706203</v>
      </c>
      <c r="AH171" s="34">
        <f t="shared" si="71"/>
        <v>1.3540428124155652</v>
      </c>
      <c r="AI171" s="35">
        <f t="shared" si="56"/>
        <v>0</v>
      </c>
      <c r="AJ171" s="174">
        <f t="shared" si="57"/>
        <v>260</v>
      </c>
      <c r="AK171" s="38">
        <f t="shared" si="58"/>
        <v>0</v>
      </c>
      <c r="AL171" s="38">
        <f t="shared" si="72"/>
        <v>0</v>
      </c>
    </row>
    <row r="172" spans="6:38" outlineLevel="1" x14ac:dyDescent="0.2">
      <c r="F172" s="136">
        <v>29526</v>
      </c>
      <c r="G172" s="31">
        <f>G171+1</f>
        <v>82</v>
      </c>
      <c r="H172" s="214"/>
      <c r="I172" s="31"/>
      <c r="J172" s="181"/>
      <c r="K172" s="167"/>
      <c r="L172" s="167">
        <f t="shared" si="59"/>
        <v>0</v>
      </c>
      <c r="M172" s="168">
        <v>0</v>
      </c>
      <c r="N172" s="168">
        <f t="shared" si="49"/>
        <v>0</v>
      </c>
      <c r="O172" s="33" t="e">
        <f t="shared" si="50"/>
        <v>#DIV/0!</v>
      </c>
      <c r="P172" s="33">
        <f t="shared" si="51"/>
        <v>0</v>
      </c>
      <c r="Q172" s="37">
        <f t="shared" si="52"/>
        <v>0</v>
      </c>
      <c r="R172" s="37">
        <f t="shared" si="53"/>
        <v>0</v>
      </c>
      <c r="S172" s="32">
        <f t="shared" si="60"/>
        <v>0</v>
      </c>
      <c r="T172" s="34">
        <f t="shared" si="61"/>
        <v>0</v>
      </c>
      <c r="U172" s="34">
        <f t="shared" si="62"/>
        <v>0</v>
      </c>
      <c r="V172" s="34">
        <f t="shared" si="54"/>
        <v>0</v>
      </c>
      <c r="W172" s="34">
        <f t="shared" si="73"/>
        <v>0</v>
      </c>
      <c r="X172" s="35"/>
      <c r="Y172" s="36">
        <f t="shared" si="63"/>
        <v>0</v>
      </c>
      <c r="Z172" s="35">
        <f t="shared" si="64"/>
        <v>0</v>
      </c>
      <c r="AA172" s="37">
        <f t="shared" si="55"/>
        <v>1.1165772732738117</v>
      </c>
      <c r="AB172" s="37">
        <f t="shared" si="65"/>
        <v>1.7368029011264106</v>
      </c>
      <c r="AC172" s="34">
        <f t="shared" si="66"/>
        <v>1.7368029011264106</v>
      </c>
      <c r="AD172" s="34">
        <f t="shared" si="67"/>
        <v>1.7178777734106676</v>
      </c>
      <c r="AE172" s="34">
        <f t="shared" si="68"/>
        <v>1.7368029011264106</v>
      </c>
      <c r="AF172" s="34">
        <f t="shared" si="69"/>
        <v>1.7368029011264106</v>
      </c>
      <c r="AG172" s="34">
        <f t="shared" si="70"/>
        <v>20.252063544341407</v>
      </c>
      <c r="AH172" s="34">
        <f t="shared" si="71"/>
        <v>1.3581813599604449</v>
      </c>
      <c r="AI172" s="35">
        <f t="shared" si="56"/>
        <v>0</v>
      </c>
      <c r="AJ172" s="174">
        <f t="shared" si="57"/>
        <v>260</v>
      </c>
      <c r="AK172" s="38">
        <f t="shared" si="58"/>
        <v>0</v>
      </c>
      <c r="AL172" s="38">
        <f t="shared" si="72"/>
        <v>0</v>
      </c>
    </row>
    <row r="173" spans="6:38" outlineLevel="1" x14ac:dyDescent="0.2">
      <c r="F173" s="136">
        <v>29556</v>
      </c>
      <c r="G173" s="31">
        <v>82</v>
      </c>
      <c r="H173" s="214"/>
      <c r="I173" s="31"/>
      <c r="J173" s="181"/>
      <c r="K173" s="167"/>
      <c r="L173" s="167">
        <f t="shared" si="59"/>
        <v>0</v>
      </c>
      <c r="M173" s="168">
        <v>0</v>
      </c>
      <c r="N173" s="168">
        <f t="shared" si="49"/>
        <v>0</v>
      </c>
      <c r="O173" s="33" t="e">
        <f t="shared" si="50"/>
        <v>#DIV/0!</v>
      </c>
      <c r="P173" s="33">
        <f t="shared" si="51"/>
        <v>0</v>
      </c>
      <c r="Q173" s="37">
        <f t="shared" si="52"/>
        <v>0</v>
      </c>
      <c r="R173" s="37">
        <f t="shared" si="53"/>
        <v>0</v>
      </c>
      <c r="S173" s="32">
        <f t="shared" si="60"/>
        <v>0</v>
      </c>
      <c r="T173" s="34">
        <f t="shared" si="61"/>
        <v>0</v>
      </c>
      <c r="U173" s="34">
        <f t="shared" si="62"/>
        <v>0</v>
      </c>
      <c r="V173" s="34">
        <f t="shared" si="54"/>
        <v>0</v>
      </c>
      <c r="W173" s="34">
        <f t="shared" si="73"/>
        <v>0</v>
      </c>
      <c r="X173" s="35"/>
      <c r="Y173" s="36">
        <f t="shared" si="63"/>
        <v>0</v>
      </c>
      <c r="Z173" s="35">
        <f t="shared" si="64"/>
        <v>0</v>
      </c>
      <c r="AA173" s="37">
        <f t="shared" si="55"/>
        <v>1.1165772732738117</v>
      </c>
      <c r="AB173" s="37">
        <f t="shared" si="65"/>
        <v>1.7368029011264106</v>
      </c>
      <c r="AC173" s="34">
        <f t="shared" si="66"/>
        <v>1.7368029011264106</v>
      </c>
      <c r="AD173" s="34">
        <f t="shared" si="67"/>
        <v>1.7178777734106676</v>
      </c>
      <c r="AE173" s="34">
        <f t="shared" si="68"/>
        <v>1.7368029011264106</v>
      </c>
      <c r="AF173" s="34">
        <f t="shared" si="69"/>
        <v>1.7368029011264106</v>
      </c>
      <c r="AG173" s="34">
        <f t="shared" si="70"/>
        <v>20.252063544341407</v>
      </c>
      <c r="AH173" s="34">
        <f t="shared" si="71"/>
        <v>1.3581813599604449</v>
      </c>
      <c r="AI173" s="35">
        <f t="shared" si="56"/>
        <v>0</v>
      </c>
      <c r="AJ173" s="174">
        <f t="shared" si="57"/>
        <v>260</v>
      </c>
      <c r="AK173" s="38">
        <f t="shared" si="58"/>
        <v>0</v>
      </c>
      <c r="AL173" s="38">
        <f t="shared" si="72"/>
        <v>0</v>
      </c>
    </row>
    <row r="174" spans="6:38" outlineLevel="1" x14ac:dyDescent="0.2">
      <c r="F174" s="136">
        <v>29587</v>
      </c>
      <c r="G174" s="31">
        <f>G173+1</f>
        <v>83</v>
      </c>
      <c r="H174" s="214"/>
      <c r="I174" s="31"/>
      <c r="J174" s="181"/>
      <c r="K174" s="167"/>
      <c r="L174" s="167">
        <f t="shared" si="59"/>
        <v>0</v>
      </c>
      <c r="M174" s="168">
        <v>0</v>
      </c>
      <c r="N174" s="168">
        <f t="shared" si="49"/>
        <v>0</v>
      </c>
      <c r="O174" s="33" t="e">
        <f t="shared" si="50"/>
        <v>#DIV/0!</v>
      </c>
      <c r="P174" s="33">
        <f t="shared" si="51"/>
        <v>0</v>
      </c>
      <c r="Q174" s="37">
        <f t="shared" si="52"/>
        <v>0</v>
      </c>
      <c r="R174" s="37">
        <f t="shared" si="53"/>
        <v>0</v>
      </c>
      <c r="S174" s="32">
        <f t="shared" si="60"/>
        <v>0</v>
      </c>
      <c r="T174" s="34">
        <f t="shared" si="61"/>
        <v>0</v>
      </c>
      <c r="U174" s="34">
        <f t="shared" si="62"/>
        <v>0</v>
      </c>
      <c r="V174" s="34">
        <f t="shared" si="54"/>
        <v>0</v>
      </c>
      <c r="W174" s="34">
        <f t="shared" si="73"/>
        <v>0</v>
      </c>
      <c r="X174" s="35"/>
      <c r="Y174" s="36">
        <f t="shared" si="63"/>
        <v>0</v>
      </c>
      <c r="Z174" s="35">
        <f t="shared" si="64"/>
        <v>0</v>
      </c>
      <c r="AA174" s="37">
        <f t="shared" si="55"/>
        <v>1.1301940692893462</v>
      </c>
      <c r="AB174" s="37">
        <f t="shared" si="65"/>
        <v>1.7476393070861276</v>
      </c>
      <c r="AC174" s="34">
        <f t="shared" si="66"/>
        <v>1.7476393070861276</v>
      </c>
      <c r="AD174" s="34">
        <f t="shared" si="67"/>
        <v>1.7318122774587146</v>
      </c>
      <c r="AE174" s="34">
        <f t="shared" si="68"/>
        <v>1.7476393070861276</v>
      </c>
      <c r="AF174" s="34">
        <f t="shared" si="69"/>
        <v>1.7476393070861276</v>
      </c>
      <c r="AG174" s="34">
        <f t="shared" si="70"/>
        <v>18.468828707227857</v>
      </c>
      <c r="AH174" s="34">
        <f t="shared" si="71"/>
        <v>1.3622025609322324</v>
      </c>
      <c r="AI174" s="35">
        <f t="shared" si="56"/>
        <v>0</v>
      </c>
      <c r="AJ174" s="174">
        <f t="shared" si="57"/>
        <v>260</v>
      </c>
      <c r="AK174" s="38">
        <f t="shared" si="58"/>
        <v>0</v>
      </c>
      <c r="AL174" s="38">
        <f t="shared" si="72"/>
        <v>0</v>
      </c>
    </row>
    <row r="175" spans="6:38" outlineLevel="1" x14ac:dyDescent="0.2">
      <c r="F175" s="136">
        <v>29618</v>
      </c>
      <c r="G175" s="31">
        <v>83</v>
      </c>
      <c r="H175" s="214"/>
      <c r="I175" s="31"/>
      <c r="J175" s="181"/>
      <c r="K175" s="167"/>
      <c r="L175" s="167">
        <f t="shared" si="59"/>
        <v>0</v>
      </c>
      <c r="M175" s="168">
        <v>0</v>
      </c>
      <c r="N175" s="168">
        <f t="shared" si="49"/>
        <v>0</v>
      </c>
      <c r="O175" s="33" t="e">
        <f t="shared" si="50"/>
        <v>#DIV/0!</v>
      </c>
      <c r="P175" s="33">
        <f t="shared" si="51"/>
        <v>0</v>
      </c>
      <c r="Q175" s="37">
        <f t="shared" si="52"/>
        <v>0</v>
      </c>
      <c r="R175" s="37">
        <f t="shared" si="53"/>
        <v>0</v>
      </c>
      <c r="S175" s="32">
        <f t="shared" si="60"/>
        <v>0</v>
      </c>
      <c r="T175" s="34">
        <f t="shared" si="61"/>
        <v>0</v>
      </c>
      <c r="U175" s="34">
        <f t="shared" si="62"/>
        <v>0</v>
      </c>
      <c r="V175" s="34">
        <f t="shared" si="54"/>
        <v>0</v>
      </c>
      <c r="W175" s="34">
        <f t="shared" si="73"/>
        <v>0</v>
      </c>
      <c r="X175" s="35"/>
      <c r="Y175" s="36">
        <f t="shared" si="63"/>
        <v>0</v>
      </c>
      <c r="Z175" s="35">
        <f t="shared" si="64"/>
        <v>0</v>
      </c>
      <c r="AA175" s="37">
        <f t="shared" si="55"/>
        <v>1.1301940692893462</v>
      </c>
      <c r="AB175" s="37">
        <f t="shared" si="65"/>
        <v>1.7476393070861276</v>
      </c>
      <c r="AC175" s="34">
        <f t="shared" si="66"/>
        <v>1.7476393070861276</v>
      </c>
      <c r="AD175" s="34">
        <f t="shared" si="67"/>
        <v>1.7318122774587146</v>
      </c>
      <c r="AE175" s="34">
        <f t="shared" si="68"/>
        <v>1.7476393070861276</v>
      </c>
      <c r="AF175" s="34">
        <f t="shared" si="69"/>
        <v>1.7476393070861276</v>
      </c>
      <c r="AG175" s="34">
        <f t="shared" si="70"/>
        <v>18.468828707227857</v>
      </c>
      <c r="AH175" s="34">
        <f t="shared" si="71"/>
        <v>1.3622025609322324</v>
      </c>
      <c r="AI175" s="35">
        <f t="shared" si="56"/>
        <v>0</v>
      </c>
      <c r="AJ175" s="174">
        <f t="shared" si="57"/>
        <v>260</v>
      </c>
      <c r="AK175" s="38">
        <f t="shared" si="58"/>
        <v>0</v>
      </c>
      <c r="AL175" s="38">
        <f t="shared" si="72"/>
        <v>0</v>
      </c>
    </row>
    <row r="176" spans="6:38" outlineLevel="1" x14ac:dyDescent="0.2">
      <c r="F176" s="136">
        <v>29646</v>
      </c>
      <c r="G176" s="31">
        <f>G175+1</f>
        <v>84</v>
      </c>
      <c r="H176" s="214"/>
      <c r="I176" s="31"/>
      <c r="J176" s="181"/>
      <c r="K176" s="167"/>
      <c r="L176" s="167">
        <f t="shared" si="59"/>
        <v>0</v>
      </c>
      <c r="M176" s="168">
        <v>0</v>
      </c>
      <c r="N176" s="168">
        <f t="shared" si="49"/>
        <v>0</v>
      </c>
      <c r="O176" s="33" t="e">
        <f t="shared" si="50"/>
        <v>#DIV/0!</v>
      </c>
      <c r="P176" s="33">
        <f t="shared" si="51"/>
        <v>0</v>
      </c>
      <c r="Q176" s="37">
        <f t="shared" si="52"/>
        <v>0</v>
      </c>
      <c r="R176" s="37">
        <f t="shared" si="53"/>
        <v>0</v>
      </c>
      <c r="S176" s="32">
        <f t="shared" si="60"/>
        <v>0</v>
      </c>
      <c r="T176" s="34">
        <f t="shared" si="61"/>
        <v>0</v>
      </c>
      <c r="U176" s="34">
        <f t="shared" si="62"/>
        <v>0</v>
      </c>
      <c r="V176" s="34">
        <f t="shared" si="54"/>
        <v>0</v>
      </c>
      <c r="W176" s="34">
        <f t="shared" si="73"/>
        <v>0</v>
      </c>
      <c r="X176" s="35"/>
      <c r="Y176" s="36">
        <f t="shared" si="63"/>
        <v>0</v>
      </c>
      <c r="Z176" s="35">
        <f t="shared" si="64"/>
        <v>0</v>
      </c>
      <c r="AA176" s="37">
        <f t="shared" si="55"/>
        <v>1.1438108653048802</v>
      </c>
      <c r="AB176" s="37">
        <f t="shared" si="65"/>
        <v>1.7584667617144623</v>
      </c>
      <c r="AC176" s="34">
        <f t="shared" si="66"/>
        <v>1.7584667617144623</v>
      </c>
      <c r="AD176" s="34">
        <f t="shared" si="67"/>
        <v>1.7457141096306557</v>
      </c>
      <c r="AE176" s="34">
        <f t="shared" si="68"/>
        <v>1.7584667617144623</v>
      </c>
      <c r="AF176" s="34">
        <f t="shared" si="69"/>
        <v>1.7584667617144623</v>
      </c>
      <c r="AG176" s="34">
        <f t="shared" si="70"/>
        <v>17.025358811581434</v>
      </c>
      <c r="AH176" s="34">
        <f t="shared" si="71"/>
        <v>1.3661097426379274</v>
      </c>
      <c r="AI176" s="35">
        <f t="shared" si="56"/>
        <v>0</v>
      </c>
      <c r="AJ176" s="174">
        <f t="shared" si="57"/>
        <v>260</v>
      </c>
      <c r="AK176" s="38">
        <f t="shared" si="58"/>
        <v>0</v>
      </c>
      <c r="AL176" s="38">
        <f t="shared" si="72"/>
        <v>0</v>
      </c>
    </row>
    <row r="177" spans="6:38" outlineLevel="1" x14ac:dyDescent="0.2">
      <c r="F177" s="136">
        <v>29677</v>
      </c>
      <c r="G177" s="31">
        <v>84</v>
      </c>
      <c r="H177" s="214"/>
      <c r="I177" s="31"/>
      <c r="J177" s="181"/>
      <c r="K177" s="167"/>
      <c r="L177" s="167">
        <f t="shared" si="59"/>
        <v>0</v>
      </c>
      <c r="M177" s="168">
        <v>0</v>
      </c>
      <c r="N177" s="168">
        <f t="shared" si="49"/>
        <v>0</v>
      </c>
      <c r="O177" s="33" t="e">
        <f t="shared" si="50"/>
        <v>#DIV/0!</v>
      </c>
      <c r="P177" s="33">
        <f t="shared" si="51"/>
        <v>0</v>
      </c>
      <c r="Q177" s="37">
        <f t="shared" si="52"/>
        <v>0</v>
      </c>
      <c r="R177" s="37">
        <f t="shared" si="53"/>
        <v>0</v>
      </c>
      <c r="S177" s="32">
        <f t="shared" si="60"/>
        <v>0</v>
      </c>
      <c r="T177" s="34">
        <f t="shared" si="61"/>
        <v>0</v>
      </c>
      <c r="U177" s="34">
        <f t="shared" si="62"/>
        <v>0</v>
      </c>
      <c r="V177" s="34">
        <f t="shared" si="54"/>
        <v>0</v>
      </c>
      <c r="W177" s="34">
        <f t="shared" si="73"/>
        <v>0</v>
      </c>
      <c r="X177" s="35"/>
      <c r="Y177" s="36">
        <f t="shared" si="63"/>
        <v>0</v>
      </c>
      <c r="Z177" s="35">
        <f t="shared" si="64"/>
        <v>0</v>
      </c>
      <c r="AA177" s="37">
        <f t="shared" si="55"/>
        <v>1.1438108653048802</v>
      </c>
      <c r="AB177" s="37">
        <f t="shared" si="65"/>
        <v>1.7584667617144623</v>
      </c>
      <c r="AC177" s="34">
        <f t="shared" si="66"/>
        <v>1.7584667617144623</v>
      </c>
      <c r="AD177" s="34">
        <f t="shared" si="67"/>
        <v>1.7457141096306557</v>
      </c>
      <c r="AE177" s="34">
        <f t="shared" si="68"/>
        <v>1.7584667617144623</v>
      </c>
      <c r="AF177" s="34">
        <f t="shared" si="69"/>
        <v>1.7584667617144623</v>
      </c>
      <c r="AG177" s="34">
        <f t="shared" si="70"/>
        <v>17.025358811581434</v>
      </c>
      <c r="AH177" s="34">
        <f t="shared" si="71"/>
        <v>1.3661097426379274</v>
      </c>
      <c r="AI177" s="35">
        <f t="shared" si="56"/>
        <v>0</v>
      </c>
      <c r="AJ177" s="174">
        <f t="shared" si="57"/>
        <v>260</v>
      </c>
      <c r="AK177" s="38">
        <f t="shared" si="58"/>
        <v>0</v>
      </c>
      <c r="AL177" s="38">
        <f t="shared" si="72"/>
        <v>0</v>
      </c>
    </row>
    <row r="178" spans="6:38" outlineLevel="1" x14ac:dyDescent="0.2">
      <c r="F178" s="136">
        <v>29707</v>
      </c>
      <c r="G178" s="31">
        <f>G177+1</f>
        <v>85</v>
      </c>
      <c r="H178" s="214"/>
      <c r="I178" s="31"/>
      <c r="J178" s="181"/>
      <c r="K178" s="167"/>
      <c r="L178" s="167">
        <f t="shared" si="59"/>
        <v>0</v>
      </c>
      <c r="M178" s="168">
        <v>0</v>
      </c>
      <c r="N178" s="168">
        <f t="shared" si="49"/>
        <v>0</v>
      </c>
      <c r="O178" s="33" t="e">
        <f t="shared" si="50"/>
        <v>#DIV/0!</v>
      </c>
      <c r="P178" s="33">
        <f t="shared" si="51"/>
        <v>0</v>
      </c>
      <c r="Q178" s="37">
        <f t="shared" si="52"/>
        <v>0</v>
      </c>
      <c r="R178" s="37">
        <f t="shared" si="53"/>
        <v>0</v>
      </c>
      <c r="S178" s="32">
        <f t="shared" si="60"/>
        <v>0</v>
      </c>
      <c r="T178" s="34">
        <f t="shared" si="61"/>
        <v>0</v>
      </c>
      <c r="U178" s="34">
        <f t="shared" si="62"/>
        <v>0</v>
      </c>
      <c r="V178" s="34">
        <f t="shared" si="54"/>
        <v>0</v>
      </c>
      <c r="W178" s="34">
        <f t="shared" si="73"/>
        <v>0</v>
      </c>
      <c r="X178" s="35"/>
      <c r="Y178" s="36">
        <f t="shared" si="63"/>
        <v>0</v>
      </c>
      <c r="Z178" s="35">
        <f t="shared" si="64"/>
        <v>0</v>
      </c>
      <c r="AA178" s="37">
        <f t="shared" si="55"/>
        <v>1.1574276613204146</v>
      </c>
      <c r="AB178" s="37">
        <f t="shared" si="65"/>
        <v>1.7692852790783684</v>
      </c>
      <c r="AC178" s="34">
        <f t="shared" si="66"/>
        <v>1.7692852790783684</v>
      </c>
      <c r="AD178" s="34">
        <f t="shared" si="67"/>
        <v>1.7595841187111443</v>
      </c>
      <c r="AE178" s="34">
        <f t="shared" si="68"/>
        <v>1.7692852790783684</v>
      </c>
      <c r="AF178" s="34">
        <f t="shared" si="69"/>
        <v>1.7692852790783684</v>
      </c>
      <c r="AG178" s="34">
        <f t="shared" si="70"/>
        <v>15.833482720342968</v>
      </c>
      <c r="AH178" s="34">
        <f t="shared" si="71"/>
        <v>1.3699061380403024</v>
      </c>
      <c r="AI178" s="35">
        <f t="shared" si="56"/>
        <v>0</v>
      </c>
      <c r="AJ178" s="174">
        <f t="shared" si="57"/>
        <v>260</v>
      </c>
      <c r="AK178" s="38">
        <f t="shared" si="58"/>
        <v>0</v>
      </c>
      <c r="AL178" s="38">
        <f t="shared" si="72"/>
        <v>0</v>
      </c>
    </row>
    <row r="179" spans="6:38" outlineLevel="1" x14ac:dyDescent="0.2">
      <c r="F179" s="136">
        <v>29738</v>
      </c>
      <c r="G179" s="31">
        <v>85</v>
      </c>
      <c r="H179" s="214"/>
      <c r="I179" s="31"/>
      <c r="J179" s="181"/>
      <c r="K179" s="167"/>
      <c r="L179" s="167">
        <f t="shared" si="59"/>
        <v>0</v>
      </c>
      <c r="M179" s="168">
        <v>0</v>
      </c>
      <c r="N179" s="168">
        <f t="shared" si="49"/>
        <v>0</v>
      </c>
      <c r="O179" s="33" t="e">
        <f t="shared" si="50"/>
        <v>#DIV/0!</v>
      </c>
      <c r="P179" s="33">
        <f t="shared" si="51"/>
        <v>0</v>
      </c>
      <c r="Q179" s="37">
        <f t="shared" si="52"/>
        <v>0</v>
      </c>
      <c r="R179" s="37">
        <f t="shared" si="53"/>
        <v>0</v>
      </c>
      <c r="S179" s="32">
        <f t="shared" si="60"/>
        <v>0</v>
      </c>
      <c r="T179" s="34">
        <f t="shared" si="61"/>
        <v>0</v>
      </c>
      <c r="U179" s="34">
        <f t="shared" si="62"/>
        <v>0</v>
      </c>
      <c r="V179" s="34">
        <f t="shared" si="54"/>
        <v>0</v>
      </c>
      <c r="W179" s="34">
        <f t="shared" si="73"/>
        <v>0</v>
      </c>
      <c r="X179" s="35"/>
      <c r="Y179" s="36">
        <f t="shared" si="63"/>
        <v>0</v>
      </c>
      <c r="Z179" s="35">
        <f t="shared" si="64"/>
        <v>0</v>
      </c>
      <c r="AA179" s="37">
        <f t="shared" si="55"/>
        <v>1.1574276613204146</v>
      </c>
      <c r="AB179" s="37">
        <f t="shared" si="65"/>
        <v>1.7692852790783684</v>
      </c>
      <c r="AC179" s="34">
        <f t="shared" si="66"/>
        <v>1.7692852790783684</v>
      </c>
      <c r="AD179" s="34">
        <f t="shared" si="67"/>
        <v>1.7595841187111443</v>
      </c>
      <c r="AE179" s="34">
        <f t="shared" si="68"/>
        <v>1.7692852790783684</v>
      </c>
      <c r="AF179" s="34">
        <f t="shared" si="69"/>
        <v>1.7692852790783684</v>
      </c>
      <c r="AG179" s="34">
        <f t="shared" si="70"/>
        <v>15.833482720342968</v>
      </c>
      <c r="AH179" s="34">
        <f t="shared" si="71"/>
        <v>1.3699061380403024</v>
      </c>
      <c r="AI179" s="35">
        <f t="shared" si="56"/>
        <v>0</v>
      </c>
      <c r="AJ179" s="174">
        <f t="shared" si="57"/>
        <v>260</v>
      </c>
      <c r="AK179" s="38">
        <f t="shared" si="58"/>
        <v>0</v>
      </c>
      <c r="AL179" s="38">
        <f t="shared" si="72"/>
        <v>0</v>
      </c>
    </row>
    <row r="180" spans="6:38" outlineLevel="1" x14ac:dyDescent="0.2">
      <c r="F180" s="136">
        <v>29768</v>
      </c>
      <c r="G180" s="31">
        <f>G179+1</f>
        <v>86</v>
      </c>
      <c r="H180" s="214"/>
      <c r="I180" s="31"/>
      <c r="J180" s="181"/>
      <c r="K180" s="167"/>
      <c r="L180" s="167">
        <f t="shared" si="59"/>
        <v>0</v>
      </c>
      <c r="M180" s="168">
        <v>0</v>
      </c>
      <c r="N180" s="168">
        <f t="shared" si="49"/>
        <v>0</v>
      </c>
      <c r="O180" s="33" t="e">
        <f t="shared" si="50"/>
        <v>#DIV/0!</v>
      </c>
      <c r="P180" s="33">
        <f t="shared" si="51"/>
        <v>0</v>
      </c>
      <c r="Q180" s="37">
        <f t="shared" si="52"/>
        <v>0</v>
      </c>
      <c r="R180" s="37">
        <f t="shared" si="53"/>
        <v>0</v>
      </c>
      <c r="S180" s="32">
        <f t="shared" si="60"/>
        <v>0</v>
      </c>
      <c r="T180" s="34">
        <f t="shared" si="61"/>
        <v>0</v>
      </c>
      <c r="U180" s="34">
        <f t="shared" si="62"/>
        <v>0</v>
      </c>
      <c r="V180" s="34">
        <f t="shared" si="54"/>
        <v>0</v>
      </c>
      <c r="W180" s="34">
        <f t="shared" si="73"/>
        <v>0</v>
      </c>
      <c r="X180" s="35"/>
      <c r="Y180" s="36">
        <f t="shared" si="63"/>
        <v>0</v>
      </c>
      <c r="Z180" s="35">
        <f t="shared" si="64"/>
        <v>0</v>
      </c>
      <c r="AA180" s="37">
        <f t="shared" si="55"/>
        <v>1.1710444573359489</v>
      </c>
      <c r="AB180" s="37">
        <f t="shared" si="65"/>
        <v>1.7800948732273447</v>
      </c>
      <c r="AC180" s="34">
        <f t="shared" si="66"/>
        <v>1.7800948732273447</v>
      </c>
      <c r="AD180" s="34">
        <f t="shared" si="67"/>
        <v>1.773423129446331</v>
      </c>
      <c r="AE180" s="34">
        <f t="shared" si="68"/>
        <v>1.7800948732273447</v>
      </c>
      <c r="AF180" s="34">
        <f t="shared" si="69"/>
        <v>1.7800948732273447</v>
      </c>
      <c r="AG180" s="34">
        <f t="shared" si="70"/>
        <v>14.833106508986331</v>
      </c>
      <c r="AH180" s="34">
        <f t="shared" si="71"/>
        <v>1.3735948884329869</v>
      </c>
      <c r="AI180" s="35">
        <f t="shared" si="56"/>
        <v>0</v>
      </c>
      <c r="AJ180" s="174">
        <f t="shared" si="57"/>
        <v>260</v>
      </c>
      <c r="AK180" s="38">
        <f t="shared" si="58"/>
        <v>0</v>
      </c>
      <c r="AL180" s="38">
        <f t="shared" si="72"/>
        <v>0</v>
      </c>
    </row>
    <row r="181" spans="6:38" outlineLevel="1" x14ac:dyDescent="0.2">
      <c r="F181" s="136">
        <v>29799</v>
      </c>
      <c r="G181" s="31">
        <v>86</v>
      </c>
      <c r="H181" s="214"/>
      <c r="I181" s="31"/>
      <c r="J181" s="181"/>
      <c r="K181" s="167"/>
      <c r="L181" s="167">
        <f t="shared" si="59"/>
        <v>0</v>
      </c>
      <c r="M181" s="168">
        <v>0</v>
      </c>
      <c r="N181" s="168">
        <f t="shared" si="49"/>
        <v>0</v>
      </c>
      <c r="O181" s="33" t="e">
        <f t="shared" si="50"/>
        <v>#DIV/0!</v>
      </c>
      <c r="P181" s="33">
        <f t="shared" si="51"/>
        <v>0</v>
      </c>
      <c r="Q181" s="37">
        <f t="shared" si="52"/>
        <v>0</v>
      </c>
      <c r="R181" s="37">
        <f t="shared" si="53"/>
        <v>0</v>
      </c>
      <c r="S181" s="32">
        <f t="shared" si="60"/>
        <v>0</v>
      </c>
      <c r="T181" s="34">
        <f t="shared" si="61"/>
        <v>0</v>
      </c>
      <c r="U181" s="34">
        <f t="shared" si="62"/>
        <v>0</v>
      </c>
      <c r="V181" s="34">
        <f t="shared" si="54"/>
        <v>0</v>
      </c>
      <c r="W181" s="34">
        <f t="shared" si="73"/>
        <v>0</v>
      </c>
      <c r="X181" s="35"/>
      <c r="Y181" s="36">
        <f t="shared" si="63"/>
        <v>0</v>
      </c>
      <c r="Z181" s="35">
        <f t="shared" si="64"/>
        <v>0</v>
      </c>
      <c r="AA181" s="37">
        <f t="shared" si="55"/>
        <v>1.1710444573359489</v>
      </c>
      <c r="AB181" s="37">
        <f t="shared" si="65"/>
        <v>1.7800948732273447</v>
      </c>
      <c r="AC181" s="34">
        <f t="shared" si="66"/>
        <v>1.7800948732273447</v>
      </c>
      <c r="AD181" s="34">
        <f t="shared" si="67"/>
        <v>1.773423129446331</v>
      </c>
      <c r="AE181" s="34">
        <f t="shared" si="68"/>
        <v>1.7800948732273447</v>
      </c>
      <c r="AF181" s="34">
        <f t="shared" si="69"/>
        <v>1.7800948732273447</v>
      </c>
      <c r="AG181" s="34">
        <f t="shared" si="70"/>
        <v>14.833106508986331</v>
      </c>
      <c r="AH181" s="34">
        <f t="shared" si="71"/>
        <v>1.3735948884329869</v>
      </c>
      <c r="AI181" s="35">
        <f t="shared" si="56"/>
        <v>0</v>
      </c>
      <c r="AJ181" s="174">
        <f t="shared" si="57"/>
        <v>260</v>
      </c>
      <c r="AK181" s="38">
        <f t="shared" si="58"/>
        <v>0</v>
      </c>
      <c r="AL181" s="38">
        <f t="shared" si="72"/>
        <v>0</v>
      </c>
    </row>
    <row r="182" spans="6:38" outlineLevel="1" x14ac:dyDescent="0.2">
      <c r="F182" s="136">
        <v>29830</v>
      </c>
      <c r="G182" s="31">
        <f>G181+1</f>
        <v>87</v>
      </c>
      <c r="H182" s="214"/>
      <c r="I182" s="31"/>
      <c r="J182" s="181"/>
      <c r="K182" s="167"/>
      <c r="L182" s="167">
        <f t="shared" si="59"/>
        <v>0</v>
      </c>
      <c r="M182" s="168">
        <v>0</v>
      </c>
      <c r="N182" s="168">
        <f t="shared" si="49"/>
        <v>0</v>
      </c>
      <c r="O182" s="33" t="e">
        <f t="shared" si="50"/>
        <v>#DIV/0!</v>
      </c>
      <c r="P182" s="33">
        <f t="shared" si="51"/>
        <v>0</v>
      </c>
      <c r="Q182" s="37">
        <f t="shared" si="52"/>
        <v>0</v>
      </c>
      <c r="R182" s="37">
        <f t="shared" si="53"/>
        <v>0</v>
      </c>
      <c r="S182" s="32">
        <f t="shared" si="60"/>
        <v>0</v>
      </c>
      <c r="T182" s="34">
        <f t="shared" si="61"/>
        <v>0</v>
      </c>
      <c r="U182" s="34">
        <f t="shared" si="62"/>
        <v>0</v>
      </c>
      <c r="V182" s="34">
        <f t="shared" si="54"/>
        <v>0</v>
      </c>
      <c r="W182" s="34">
        <f t="shared" si="73"/>
        <v>0</v>
      </c>
      <c r="X182" s="35"/>
      <c r="Y182" s="36">
        <f t="shared" si="63"/>
        <v>0</v>
      </c>
      <c r="Z182" s="35">
        <f t="shared" si="64"/>
        <v>0</v>
      </c>
      <c r="AA182" s="37">
        <f t="shared" si="55"/>
        <v>1.1846612533514833</v>
      </c>
      <c r="AB182" s="37">
        <f t="shared" si="65"/>
        <v>1.7908955581934505</v>
      </c>
      <c r="AC182" s="34">
        <f t="shared" si="66"/>
        <v>1.7908955581934505</v>
      </c>
      <c r="AD182" s="34">
        <f t="shared" si="67"/>
        <v>1.7872319435045618</v>
      </c>
      <c r="AE182" s="34">
        <f t="shared" si="68"/>
        <v>1.7908955581934505</v>
      </c>
      <c r="AF182" s="34">
        <f t="shared" si="69"/>
        <v>1.7908955581934505</v>
      </c>
      <c r="AG182" s="34">
        <f t="shared" si="70"/>
        <v>13.981861489300496</v>
      </c>
      <c r="AH182" s="34">
        <f t="shared" si="71"/>
        <v>1.3771790460397049</v>
      </c>
      <c r="AI182" s="35">
        <f t="shared" si="56"/>
        <v>0</v>
      </c>
      <c r="AJ182" s="174">
        <f t="shared" si="57"/>
        <v>260</v>
      </c>
      <c r="AK182" s="38">
        <f t="shared" si="58"/>
        <v>0</v>
      </c>
      <c r="AL182" s="38">
        <f t="shared" si="72"/>
        <v>0</v>
      </c>
    </row>
    <row r="183" spans="6:38" outlineLevel="1" x14ac:dyDescent="0.2">
      <c r="F183" s="136">
        <v>29860</v>
      </c>
      <c r="G183" s="31">
        <v>87</v>
      </c>
      <c r="H183" s="214"/>
      <c r="I183" s="31"/>
      <c r="J183" s="181"/>
      <c r="K183" s="167"/>
      <c r="L183" s="167">
        <f t="shared" si="59"/>
        <v>0</v>
      </c>
      <c r="M183" s="168">
        <v>0</v>
      </c>
      <c r="N183" s="168">
        <f t="shared" si="49"/>
        <v>0</v>
      </c>
      <c r="O183" s="33" t="e">
        <f t="shared" si="50"/>
        <v>#DIV/0!</v>
      </c>
      <c r="P183" s="33">
        <f t="shared" si="51"/>
        <v>0</v>
      </c>
      <c r="Q183" s="37">
        <f t="shared" si="52"/>
        <v>0</v>
      </c>
      <c r="R183" s="37">
        <f t="shared" si="53"/>
        <v>0</v>
      </c>
      <c r="S183" s="32">
        <f t="shared" si="60"/>
        <v>0</v>
      </c>
      <c r="T183" s="34">
        <f t="shared" si="61"/>
        <v>0</v>
      </c>
      <c r="U183" s="34">
        <f t="shared" si="62"/>
        <v>0</v>
      </c>
      <c r="V183" s="34">
        <f t="shared" si="54"/>
        <v>0</v>
      </c>
      <c r="W183" s="34">
        <f t="shared" si="73"/>
        <v>0</v>
      </c>
      <c r="X183" s="35"/>
      <c r="Y183" s="36">
        <f t="shared" si="63"/>
        <v>0</v>
      </c>
      <c r="Z183" s="35">
        <f t="shared" si="64"/>
        <v>0</v>
      </c>
      <c r="AA183" s="37">
        <f t="shared" si="55"/>
        <v>1.1846612533514833</v>
      </c>
      <c r="AB183" s="37">
        <f t="shared" si="65"/>
        <v>1.7908955581934505</v>
      </c>
      <c r="AC183" s="34">
        <f t="shared" si="66"/>
        <v>1.7908955581934505</v>
      </c>
      <c r="AD183" s="34">
        <f t="shared" si="67"/>
        <v>1.7872319435045618</v>
      </c>
      <c r="AE183" s="34">
        <f t="shared" si="68"/>
        <v>1.7908955581934505</v>
      </c>
      <c r="AF183" s="34">
        <f t="shared" si="69"/>
        <v>1.7908955581934505</v>
      </c>
      <c r="AG183" s="34">
        <f t="shared" si="70"/>
        <v>13.981861489300496</v>
      </c>
      <c r="AH183" s="34">
        <f t="shared" si="71"/>
        <v>1.3771790460397049</v>
      </c>
      <c r="AI183" s="35">
        <f t="shared" si="56"/>
        <v>0</v>
      </c>
      <c r="AJ183" s="174">
        <f t="shared" si="57"/>
        <v>260</v>
      </c>
      <c r="AK183" s="38">
        <f t="shared" si="58"/>
        <v>0</v>
      </c>
      <c r="AL183" s="38">
        <f t="shared" si="72"/>
        <v>0</v>
      </c>
    </row>
    <row r="184" spans="6:38" outlineLevel="1" x14ac:dyDescent="0.2">
      <c r="F184" s="136">
        <v>29891</v>
      </c>
      <c r="G184" s="31">
        <f>G183+1</f>
        <v>88</v>
      </c>
      <c r="H184" s="214"/>
      <c r="I184" s="31"/>
      <c r="J184" s="181"/>
      <c r="K184" s="167"/>
      <c r="L184" s="167">
        <f t="shared" si="59"/>
        <v>0</v>
      </c>
      <c r="M184" s="168">
        <v>0</v>
      </c>
      <c r="N184" s="168">
        <f t="shared" si="49"/>
        <v>0</v>
      </c>
      <c r="O184" s="33" t="e">
        <f t="shared" si="50"/>
        <v>#DIV/0!</v>
      </c>
      <c r="P184" s="33">
        <f t="shared" si="51"/>
        <v>0</v>
      </c>
      <c r="Q184" s="37">
        <f t="shared" si="52"/>
        <v>0</v>
      </c>
      <c r="R184" s="37">
        <f t="shared" si="53"/>
        <v>0</v>
      </c>
      <c r="S184" s="32">
        <f t="shared" si="60"/>
        <v>0</v>
      </c>
      <c r="T184" s="34">
        <f t="shared" si="61"/>
        <v>0</v>
      </c>
      <c r="U184" s="34">
        <f t="shared" si="62"/>
        <v>0</v>
      </c>
      <c r="V184" s="34">
        <f t="shared" si="54"/>
        <v>0</v>
      </c>
      <c r="W184" s="34">
        <f t="shared" si="73"/>
        <v>0</v>
      </c>
      <c r="X184" s="35"/>
      <c r="Y184" s="36">
        <f t="shared" si="63"/>
        <v>0</v>
      </c>
      <c r="Z184" s="35">
        <f t="shared" si="64"/>
        <v>0</v>
      </c>
      <c r="AA184" s="37">
        <f t="shared" si="55"/>
        <v>1.1982780493670175</v>
      </c>
      <c r="AB184" s="37">
        <f t="shared" si="65"/>
        <v>1.8016873479913205</v>
      </c>
      <c r="AC184" s="34">
        <f t="shared" si="66"/>
        <v>1.8016873479913205</v>
      </c>
      <c r="AD184" s="34">
        <f t="shared" si="67"/>
        <v>1.8010113403879426</v>
      </c>
      <c r="AE184" s="34">
        <f t="shared" si="68"/>
        <v>1.8016873479913205</v>
      </c>
      <c r="AF184" s="34">
        <f t="shared" si="69"/>
        <v>1.8016873479913205</v>
      </c>
      <c r="AG184" s="34">
        <f t="shared" si="70"/>
        <v>13.249017781047904</v>
      </c>
      <c r="AH184" s="34">
        <f t="shared" si="71"/>
        <v>1.3806615765398087</v>
      </c>
      <c r="AI184" s="35">
        <f t="shared" si="56"/>
        <v>0</v>
      </c>
      <c r="AJ184" s="174">
        <f t="shared" si="57"/>
        <v>260</v>
      </c>
      <c r="AK184" s="38">
        <f t="shared" si="58"/>
        <v>0</v>
      </c>
      <c r="AL184" s="38">
        <f t="shared" si="72"/>
        <v>0</v>
      </c>
    </row>
    <row r="185" spans="6:38" outlineLevel="1" x14ac:dyDescent="0.2">
      <c r="F185" s="136">
        <v>29921</v>
      </c>
      <c r="G185" s="31">
        <v>88</v>
      </c>
      <c r="H185" s="214"/>
      <c r="I185" s="31"/>
      <c r="J185" s="181"/>
      <c r="K185" s="167"/>
      <c r="L185" s="167">
        <f t="shared" si="59"/>
        <v>0</v>
      </c>
      <c r="M185" s="168">
        <v>0</v>
      </c>
      <c r="N185" s="168">
        <f t="shared" si="49"/>
        <v>0</v>
      </c>
      <c r="O185" s="33" t="e">
        <f t="shared" si="50"/>
        <v>#DIV/0!</v>
      </c>
      <c r="P185" s="33">
        <f t="shared" si="51"/>
        <v>0</v>
      </c>
      <c r="Q185" s="37">
        <f t="shared" si="52"/>
        <v>0</v>
      </c>
      <c r="R185" s="37">
        <f t="shared" si="53"/>
        <v>0</v>
      </c>
      <c r="S185" s="32">
        <f t="shared" si="60"/>
        <v>0</v>
      </c>
      <c r="T185" s="34">
        <f t="shared" si="61"/>
        <v>0</v>
      </c>
      <c r="U185" s="34">
        <f t="shared" si="62"/>
        <v>0</v>
      </c>
      <c r="V185" s="34">
        <f t="shared" si="54"/>
        <v>0</v>
      </c>
      <c r="W185" s="34">
        <f t="shared" si="73"/>
        <v>0</v>
      </c>
      <c r="X185" s="35"/>
      <c r="Y185" s="36">
        <f t="shared" si="63"/>
        <v>0</v>
      </c>
      <c r="Z185" s="35">
        <f t="shared" si="64"/>
        <v>0</v>
      </c>
      <c r="AA185" s="37">
        <f t="shared" si="55"/>
        <v>1.1982780493670175</v>
      </c>
      <c r="AB185" s="37">
        <f t="shared" si="65"/>
        <v>1.8016873479913205</v>
      </c>
      <c r="AC185" s="34">
        <f t="shared" si="66"/>
        <v>1.8016873479913205</v>
      </c>
      <c r="AD185" s="34">
        <f t="shared" si="67"/>
        <v>1.8010113403879426</v>
      </c>
      <c r="AE185" s="34">
        <f t="shared" si="68"/>
        <v>1.8016873479913205</v>
      </c>
      <c r="AF185" s="34">
        <f t="shared" si="69"/>
        <v>1.8016873479913205</v>
      </c>
      <c r="AG185" s="34">
        <f t="shared" si="70"/>
        <v>13.249017781047904</v>
      </c>
      <c r="AH185" s="34">
        <f t="shared" si="71"/>
        <v>1.3806615765398087</v>
      </c>
      <c r="AI185" s="35">
        <f t="shared" si="56"/>
        <v>0</v>
      </c>
      <c r="AJ185" s="174">
        <f t="shared" si="57"/>
        <v>260</v>
      </c>
      <c r="AK185" s="38">
        <f t="shared" si="58"/>
        <v>0</v>
      </c>
      <c r="AL185" s="38">
        <f t="shared" si="72"/>
        <v>0</v>
      </c>
    </row>
    <row r="186" spans="6:38" outlineLevel="1" x14ac:dyDescent="0.2">
      <c r="F186" s="136">
        <v>29952</v>
      </c>
      <c r="G186" s="31">
        <f>G185+1</f>
        <v>89</v>
      </c>
      <c r="H186" s="214"/>
      <c r="I186" s="31"/>
      <c r="J186" s="181"/>
      <c r="K186" s="167"/>
      <c r="L186" s="167">
        <f t="shared" si="59"/>
        <v>0</v>
      </c>
      <c r="M186" s="168">
        <v>0</v>
      </c>
      <c r="N186" s="168">
        <f t="shared" si="49"/>
        <v>0</v>
      </c>
      <c r="O186" s="33" t="e">
        <f t="shared" si="50"/>
        <v>#DIV/0!</v>
      </c>
      <c r="P186" s="33">
        <f t="shared" si="51"/>
        <v>0</v>
      </c>
      <c r="Q186" s="37">
        <f t="shared" si="52"/>
        <v>0</v>
      </c>
      <c r="R186" s="37">
        <f t="shared" si="53"/>
        <v>0</v>
      </c>
      <c r="S186" s="32">
        <f t="shared" si="60"/>
        <v>0</v>
      </c>
      <c r="T186" s="34">
        <f t="shared" si="61"/>
        <v>0</v>
      </c>
      <c r="U186" s="34">
        <f t="shared" si="62"/>
        <v>0</v>
      </c>
      <c r="V186" s="34">
        <f t="shared" si="54"/>
        <v>0</v>
      </c>
      <c r="W186" s="34">
        <f t="shared" si="73"/>
        <v>0</v>
      </c>
      <c r="X186" s="35"/>
      <c r="Y186" s="36">
        <f t="shared" si="63"/>
        <v>0</v>
      </c>
      <c r="Z186" s="35">
        <f t="shared" si="64"/>
        <v>0</v>
      </c>
      <c r="AA186" s="37">
        <f t="shared" si="55"/>
        <v>1.2118948453825518</v>
      </c>
      <c r="AB186" s="37">
        <f t="shared" si="65"/>
        <v>1.3840453615222046</v>
      </c>
      <c r="AC186" s="34">
        <f t="shared" si="66"/>
        <v>1.8124702566181814</v>
      </c>
      <c r="AD186" s="34">
        <f t="shared" si="67"/>
        <v>1.8147620782978269</v>
      </c>
      <c r="AE186" s="34">
        <f t="shared" si="68"/>
        <v>1.8124702566181814</v>
      </c>
      <c r="AF186" s="34">
        <f t="shared" si="69"/>
        <v>1.8124702566181814</v>
      </c>
      <c r="AG186" s="34">
        <f t="shared" si="70"/>
        <v>12.611744641696827</v>
      </c>
      <c r="AH186" s="34">
        <f t="shared" si="71"/>
        <v>1.3840453615222046</v>
      </c>
      <c r="AI186" s="35">
        <f t="shared" si="56"/>
        <v>0</v>
      </c>
      <c r="AJ186" s="174">
        <f t="shared" si="57"/>
        <v>260</v>
      </c>
      <c r="AK186" s="38">
        <f t="shared" si="58"/>
        <v>0</v>
      </c>
      <c r="AL186" s="38">
        <f t="shared" si="72"/>
        <v>0</v>
      </c>
    </row>
    <row r="187" spans="6:38" outlineLevel="1" x14ac:dyDescent="0.2">
      <c r="F187" s="136">
        <v>29983</v>
      </c>
      <c r="G187" s="31">
        <v>89</v>
      </c>
      <c r="H187" s="214"/>
      <c r="I187" s="31"/>
      <c r="J187" s="181"/>
      <c r="K187" s="167"/>
      <c r="L187" s="167">
        <f t="shared" si="59"/>
        <v>0</v>
      </c>
      <c r="M187" s="168">
        <v>0</v>
      </c>
      <c r="N187" s="168">
        <f t="shared" si="49"/>
        <v>0</v>
      </c>
      <c r="O187" s="33" t="e">
        <f t="shared" si="50"/>
        <v>#DIV/0!</v>
      </c>
      <c r="P187" s="33">
        <f t="shared" si="51"/>
        <v>0</v>
      </c>
      <c r="Q187" s="37">
        <f t="shared" si="52"/>
        <v>0</v>
      </c>
      <c r="R187" s="37">
        <f t="shared" si="53"/>
        <v>0</v>
      </c>
      <c r="S187" s="32">
        <f t="shared" si="60"/>
        <v>0</v>
      </c>
      <c r="T187" s="34">
        <f t="shared" si="61"/>
        <v>0</v>
      </c>
      <c r="U187" s="34">
        <f t="shared" si="62"/>
        <v>0</v>
      </c>
      <c r="V187" s="34">
        <f t="shared" si="54"/>
        <v>0</v>
      </c>
      <c r="W187" s="34">
        <f t="shared" si="73"/>
        <v>0</v>
      </c>
      <c r="X187" s="35"/>
      <c r="Y187" s="36">
        <f t="shared" si="63"/>
        <v>0</v>
      </c>
      <c r="Z187" s="35">
        <f t="shared" si="64"/>
        <v>0</v>
      </c>
      <c r="AA187" s="37">
        <f t="shared" si="55"/>
        <v>1.2118948453825518</v>
      </c>
      <c r="AB187" s="37">
        <f t="shared" si="65"/>
        <v>1.3840453615222046</v>
      </c>
      <c r="AC187" s="34">
        <f t="shared" si="66"/>
        <v>1.8124702566181814</v>
      </c>
      <c r="AD187" s="34">
        <f t="shared" si="67"/>
        <v>1.8147620782978269</v>
      </c>
      <c r="AE187" s="34">
        <f t="shared" si="68"/>
        <v>1.8124702566181814</v>
      </c>
      <c r="AF187" s="34">
        <f t="shared" si="69"/>
        <v>1.8124702566181814</v>
      </c>
      <c r="AG187" s="34">
        <f t="shared" si="70"/>
        <v>12.611744641696827</v>
      </c>
      <c r="AH187" s="34">
        <f t="shared" si="71"/>
        <v>1.3840453615222046</v>
      </c>
      <c r="AI187" s="35">
        <f t="shared" si="56"/>
        <v>0</v>
      </c>
      <c r="AJ187" s="174">
        <f t="shared" si="57"/>
        <v>260</v>
      </c>
      <c r="AK187" s="38">
        <f t="shared" si="58"/>
        <v>0</v>
      </c>
      <c r="AL187" s="38">
        <f t="shared" si="72"/>
        <v>0</v>
      </c>
    </row>
    <row r="188" spans="6:38" outlineLevel="1" x14ac:dyDescent="0.2">
      <c r="F188" s="136">
        <v>30011</v>
      </c>
      <c r="G188" s="31">
        <f>G187+1</f>
        <v>90</v>
      </c>
      <c r="H188" s="214"/>
      <c r="I188" s="31"/>
      <c r="J188" s="181"/>
      <c r="K188" s="167"/>
      <c r="L188" s="167">
        <f t="shared" si="59"/>
        <v>0</v>
      </c>
      <c r="M188" s="168">
        <v>0</v>
      </c>
      <c r="N188" s="168">
        <f t="shared" si="49"/>
        <v>0</v>
      </c>
      <c r="O188" s="33" t="e">
        <f t="shared" si="50"/>
        <v>#DIV/0!</v>
      </c>
      <c r="P188" s="33">
        <f t="shared" si="51"/>
        <v>0</v>
      </c>
      <c r="Q188" s="37">
        <f t="shared" si="52"/>
        <v>0</v>
      </c>
      <c r="R188" s="37">
        <f t="shared" si="53"/>
        <v>0</v>
      </c>
      <c r="S188" s="32">
        <f t="shared" si="60"/>
        <v>0</v>
      </c>
      <c r="T188" s="34">
        <f t="shared" si="61"/>
        <v>0</v>
      </c>
      <c r="U188" s="34">
        <f t="shared" si="62"/>
        <v>0</v>
      </c>
      <c r="V188" s="34">
        <f t="shared" si="54"/>
        <v>0</v>
      </c>
      <c r="W188" s="34">
        <f t="shared" si="73"/>
        <v>0</v>
      </c>
      <c r="X188" s="35"/>
      <c r="Y188" s="36">
        <f t="shared" si="63"/>
        <v>0</v>
      </c>
      <c r="Z188" s="35">
        <f t="shared" si="64"/>
        <v>0</v>
      </c>
      <c r="AA188" s="37">
        <f t="shared" si="55"/>
        <v>1.2255116413980862</v>
      </c>
      <c r="AB188" s="37">
        <f t="shared" si="65"/>
        <v>1.387333200869699</v>
      </c>
      <c r="AC188" s="34">
        <f t="shared" si="66"/>
        <v>1.8232442980538655</v>
      </c>
      <c r="AD188" s="34">
        <f t="shared" si="67"/>
        <v>1.8284848949570427</v>
      </c>
      <c r="AE188" s="34">
        <f t="shared" si="68"/>
        <v>1.8232442980538655</v>
      </c>
      <c r="AF188" s="34">
        <f t="shared" si="69"/>
        <v>1.8232442980538655</v>
      </c>
      <c r="AG188" s="34">
        <f t="shared" si="70"/>
        <v>12.052725644091677</v>
      </c>
      <c r="AH188" s="34">
        <f t="shared" si="71"/>
        <v>1.387333200869699</v>
      </c>
      <c r="AI188" s="35">
        <f t="shared" si="56"/>
        <v>0</v>
      </c>
      <c r="AJ188" s="174">
        <f t="shared" si="57"/>
        <v>260</v>
      </c>
      <c r="AK188" s="38">
        <f t="shared" si="58"/>
        <v>0</v>
      </c>
      <c r="AL188" s="38">
        <f t="shared" si="72"/>
        <v>0</v>
      </c>
    </row>
    <row r="189" spans="6:38" outlineLevel="1" x14ac:dyDescent="0.2">
      <c r="F189" s="136">
        <v>30042</v>
      </c>
      <c r="G189" s="31">
        <v>90</v>
      </c>
      <c r="H189" s="214"/>
      <c r="I189" s="31"/>
      <c r="J189" s="181"/>
      <c r="K189" s="167"/>
      <c r="L189" s="167">
        <f t="shared" si="59"/>
        <v>0</v>
      </c>
      <c r="M189" s="168">
        <v>0</v>
      </c>
      <c r="N189" s="168">
        <f t="shared" si="49"/>
        <v>0</v>
      </c>
      <c r="O189" s="33" t="e">
        <f t="shared" si="50"/>
        <v>#DIV/0!</v>
      </c>
      <c r="P189" s="33">
        <f t="shared" si="51"/>
        <v>0</v>
      </c>
      <c r="Q189" s="37">
        <f t="shared" si="52"/>
        <v>0</v>
      </c>
      <c r="R189" s="37">
        <f t="shared" si="53"/>
        <v>0</v>
      </c>
      <c r="S189" s="32">
        <f t="shared" si="60"/>
        <v>0</v>
      </c>
      <c r="T189" s="34">
        <f t="shared" si="61"/>
        <v>0</v>
      </c>
      <c r="U189" s="34">
        <f t="shared" si="62"/>
        <v>0</v>
      </c>
      <c r="V189" s="34">
        <f t="shared" si="54"/>
        <v>0</v>
      </c>
      <c r="W189" s="34">
        <f t="shared" si="73"/>
        <v>0</v>
      </c>
      <c r="X189" s="35"/>
      <c r="Y189" s="36">
        <f t="shared" si="63"/>
        <v>0</v>
      </c>
      <c r="Z189" s="35">
        <f t="shared" si="64"/>
        <v>0</v>
      </c>
      <c r="AA189" s="37">
        <f t="shared" si="55"/>
        <v>1.2255116413980862</v>
      </c>
      <c r="AB189" s="37">
        <f t="shared" si="65"/>
        <v>1.387333200869699</v>
      </c>
      <c r="AC189" s="34">
        <f t="shared" si="66"/>
        <v>1.8232442980538655</v>
      </c>
      <c r="AD189" s="34">
        <f t="shared" si="67"/>
        <v>1.8284848949570427</v>
      </c>
      <c r="AE189" s="34">
        <f t="shared" si="68"/>
        <v>1.8232442980538655</v>
      </c>
      <c r="AF189" s="34">
        <f t="shared" si="69"/>
        <v>1.8232442980538655</v>
      </c>
      <c r="AG189" s="34">
        <f t="shared" si="70"/>
        <v>12.052725644091677</v>
      </c>
      <c r="AH189" s="34">
        <f t="shared" si="71"/>
        <v>1.387333200869699</v>
      </c>
      <c r="AI189" s="35">
        <f t="shared" si="56"/>
        <v>0</v>
      </c>
      <c r="AJ189" s="174">
        <f t="shared" si="57"/>
        <v>260</v>
      </c>
      <c r="AK189" s="38">
        <f t="shared" si="58"/>
        <v>0</v>
      </c>
      <c r="AL189" s="38">
        <f t="shared" si="72"/>
        <v>0</v>
      </c>
    </row>
    <row r="190" spans="6:38" outlineLevel="1" x14ac:dyDescent="0.2">
      <c r="F190" s="136">
        <v>30072</v>
      </c>
      <c r="G190" s="31">
        <f>G189+1</f>
        <v>91</v>
      </c>
      <c r="H190" s="214"/>
      <c r="I190" s="31"/>
      <c r="J190" s="181"/>
      <c r="K190" s="167"/>
      <c r="L190" s="167">
        <f t="shared" si="59"/>
        <v>0</v>
      </c>
      <c r="M190" s="168">
        <v>0</v>
      </c>
      <c r="N190" s="168">
        <f t="shared" si="49"/>
        <v>0</v>
      </c>
      <c r="O190" s="33" t="e">
        <f t="shared" si="50"/>
        <v>#DIV/0!</v>
      </c>
      <c r="P190" s="33">
        <f t="shared" si="51"/>
        <v>0</v>
      </c>
      <c r="Q190" s="37">
        <f t="shared" si="52"/>
        <v>0</v>
      </c>
      <c r="R190" s="37">
        <f t="shared" si="53"/>
        <v>0</v>
      </c>
      <c r="S190" s="32">
        <f t="shared" si="60"/>
        <v>0</v>
      </c>
      <c r="T190" s="34">
        <f t="shared" si="61"/>
        <v>0</v>
      </c>
      <c r="U190" s="34">
        <f t="shared" si="62"/>
        <v>0</v>
      </c>
      <c r="V190" s="34">
        <f t="shared" si="54"/>
        <v>0</v>
      </c>
      <c r="W190" s="34">
        <f t="shared" si="73"/>
        <v>0</v>
      </c>
      <c r="X190" s="35"/>
      <c r="Y190" s="36">
        <f t="shared" si="63"/>
        <v>0</v>
      </c>
      <c r="Z190" s="35">
        <f t="shared" si="64"/>
        <v>0</v>
      </c>
      <c r="AA190" s="37">
        <f t="shared" si="55"/>
        <v>1.2391284374136202</v>
      </c>
      <c r="AB190" s="37">
        <f t="shared" si="65"/>
        <v>1.3905278150757339</v>
      </c>
      <c r="AC190" s="34">
        <f t="shared" si="66"/>
        <v>1.8340094862608258</v>
      </c>
      <c r="AD190" s="34">
        <f t="shared" si="67"/>
        <v>1.8421805083914813</v>
      </c>
      <c r="AE190" s="34">
        <f t="shared" si="68"/>
        <v>1.8340094862608258</v>
      </c>
      <c r="AF190" s="34">
        <f t="shared" si="69"/>
        <v>1.8340094862608258</v>
      </c>
      <c r="AG190" s="34">
        <f t="shared" si="70"/>
        <v>11.558588654133848</v>
      </c>
      <c r="AH190" s="34">
        <f t="shared" si="71"/>
        <v>1.3905278150757339</v>
      </c>
      <c r="AI190" s="35">
        <f t="shared" si="56"/>
        <v>0</v>
      </c>
      <c r="AJ190" s="174">
        <f t="shared" si="57"/>
        <v>260</v>
      </c>
      <c r="AK190" s="38">
        <f t="shared" si="58"/>
        <v>0</v>
      </c>
      <c r="AL190" s="38">
        <f t="shared" si="72"/>
        <v>0</v>
      </c>
    </row>
    <row r="191" spans="6:38" outlineLevel="1" x14ac:dyDescent="0.2">
      <c r="F191" s="136">
        <v>30103</v>
      </c>
      <c r="G191" s="31">
        <v>91</v>
      </c>
      <c r="H191" s="214"/>
      <c r="I191" s="31"/>
      <c r="J191" s="181"/>
      <c r="K191" s="167"/>
      <c r="L191" s="167">
        <f t="shared" si="59"/>
        <v>0</v>
      </c>
      <c r="M191" s="168">
        <v>0</v>
      </c>
      <c r="N191" s="168">
        <f t="shared" si="49"/>
        <v>0</v>
      </c>
      <c r="O191" s="33" t="e">
        <f t="shared" si="50"/>
        <v>#DIV/0!</v>
      </c>
      <c r="P191" s="33">
        <f t="shared" si="51"/>
        <v>0</v>
      </c>
      <c r="Q191" s="37">
        <f t="shared" si="52"/>
        <v>0</v>
      </c>
      <c r="R191" s="37">
        <f t="shared" si="53"/>
        <v>0</v>
      </c>
      <c r="S191" s="32">
        <f t="shared" si="60"/>
        <v>0</v>
      </c>
      <c r="T191" s="34">
        <f t="shared" si="61"/>
        <v>0</v>
      </c>
      <c r="U191" s="34">
        <f t="shared" si="62"/>
        <v>0</v>
      </c>
      <c r="V191" s="34">
        <f t="shared" si="54"/>
        <v>0</v>
      </c>
      <c r="W191" s="34">
        <f t="shared" si="73"/>
        <v>0</v>
      </c>
      <c r="X191" s="35"/>
      <c r="Y191" s="36">
        <f t="shared" si="63"/>
        <v>0</v>
      </c>
      <c r="Z191" s="35">
        <f t="shared" si="64"/>
        <v>0</v>
      </c>
      <c r="AA191" s="37">
        <f t="shared" si="55"/>
        <v>1.2391284374136202</v>
      </c>
      <c r="AB191" s="37">
        <f t="shared" si="65"/>
        <v>1.3905278150757339</v>
      </c>
      <c r="AC191" s="34">
        <f t="shared" si="66"/>
        <v>1.8340094862608258</v>
      </c>
      <c r="AD191" s="34">
        <f t="shared" si="67"/>
        <v>1.8421805083914813</v>
      </c>
      <c r="AE191" s="34">
        <f t="shared" si="68"/>
        <v>1.8340094862608258</v>
      </c>
      <c r="AF191" s="34">
        <f t="shared" si="69"/>
        <v>1.8340094862608258</v>
      </c>
      <c r="AG191" s="34">
        <f t="shared" si="70"/>
        <v>11.558588654133848</v>
      </c>
      <c r="AH191" s="34">
        <f t="shared" si="71"/>
        <v>1.3905278150757339</v>
      </c>
      <c r="AI191" s="35">
        <f t="shared" si="56"/>
        <v>0</v>
      </c>
      <c r="AJ191" s="174">
        <f t="shared" si="57"/>
        <v>260</v>
      </c>
      <c r="AK191" s="38">
        <f t="shared" si="58"/>
        <v>0</v>
      </c>
      <c r="AL191" s="38">
        <f t="shared" si="72"/>
        <v>0</v>
      </c>
    </row>
    <row r="192" spans="6:38" outlineLevel="1" x14ac:dyDescent="0.2">
      <c r="F192" s="136">
        <v>30133</v>
      </c>
      <c r="G192" s="31">
        <f>G191+1</f>
        <v>92</v>
      </c>
      <c r="H192" s="214"/>
      <c r="I192" s="31"/>
      <c r="J192" s="181"/>
      <c r="K192" s="167"/>
      <c r="L192" s="167">
        <f t="shared" si="59"/>
        <v>0</v>
      </c>
      <c r="M192" s="168">
        <v>0</v>
      </c>
      <c r="N192" s="168">
        <f t="shared" si="49"/>
        <v>0</v>
      </c>
      <c r="O192" s="33" t="e">
        <f t="shared" si="50"/>
        <v>#DIV/0!</v>
      </c>
      <c r="P192" s="33">
        <f t="shared" si="51"/>
        <v>0</v>
      </c>
      <c r="Q192" s="37">
        <f t="shared" si="52"/>
        <v>0</v>
      </c>
      <c r="R192" s="37">
        <f t="shared" si="53"/>
        <v>0</v>
      </c>
      <c r="S192" s="32">
        <f t="shared" si="60"/>
        <v>0</v>
      </c>
      <c r="T192" s="34">
        <f t="shared" si="61"/>
        <v>0</v>
      </c>
      <c r="U192" s="34">
        <f t="shared" si="62"/>
        <v>0</v>
      </c>
      <c r="V192" s="34">
        <f t="shared" si="54"/>
        <v>0</v>
      </c>
      <c r="W192" s="34">
        <f t="shared" si="73"/>
        <v>0</v>
      </c>
      <c r="X192" s="35"/>
      <c r="Y192" s="36">
        <f t="shared" si="63"/>
        <v>0</v>
      </c>
      <c r="Z192" s="35">
        <f t="shared" si="64"/>
        <v>0</v>
      </c>
      <c r="AA192" s="37">
        <f t="shared" si="55"/>
        <v>1.2527452334291547</v>
      </c>
      <c r="AB192" s="37">
        <f t="shared" si="65"/>
        <v>1.3936318474954381</v>
      </c>
      <c r="AC192" s="34">
        <f t="shared" si="66"/>
        <v>1.844765835184154</v>
      </c>
      <c r="AD192" s="34">
        <f t="shared" si="67"/>
        <v>1.8558496176734918</v>
      </c>
      <c r="AE192" s="34">
        <f t="shared" si="68"/>
        <v>1.844765835184154</v>
      </c>
      <c r="AF192" s="34">
        <f t="shared" si="69"/>
        <v>1.844765835184154</v>
      </c>
      <c r="AG192" s="34">
        <f t="shared" si="70"/>
        <v>11.11884332370798</v>
      </c>
      <c r="AH192" s="34">
        <f t="shared" si="71"/>
        <v>1.3936318474954381</v>
      </c>
      <c r="AI192" s="35">
        <f t="shared" si="56"/>
        <v>0</v>
      </c>
      <c r="AJ192" s="174">
        <f t="shared" si="57"/>
        <v>260</v>
      </c>
      <c r="AK192" s="38">
        <f t="shared" si="58"/>
        <v>0</v>
      </c>
      <c r="AL192" s="38">
        <f t="shared" si="72"/>
        <v>0</v>
      </c>
    </row>
    <row r="193" spans="6:38" outlineLevel="1" x14ac:dyDescent="0.2">
      <c r="F193" s="136">
        <v>30164</v>
      </c>
      <c r="G193" s="31">
        <v>92</v>
      </c>
      <c r="H193" s="214"/>
      <c r="I193" s="31"/>
      <c r="J193" s="181"/>
      <c r="K193" s="167"/>
      <c r="L193" s="167">
        <f t="shared" si="59"/>
        <v>0</v>
      </c>
      <c r="M193" s="168">
        <v>0</v>
      </c>
      <c r="N193" s="168">
        <f t="shared" si="49"/>
        <v>0</v>
      </c>
      <c r="O193" s="33" t="e">
        <f t="shared" si="50"/>
        <v>#DIV/0!</v>
      </c>
      <c r="P193" s="33">
        <f t="shared" si="51"/>
        <v>0</v>
      </c>
      <c r="Q193" s="37">
        <f t="shared" si="52"/>
        <v>0</v>
      </c>
      <c r="R193" s="37">
        <f t="shared" si="53"/>
        <v>0</v>
      </c>
      <c r="S193" s="32">
        <f t="shared" si="60"/>
        <v>0</v>
      </c>
      <c r="T193" s="34">
        <f t="shared" si="61"/>
        <v>0</v>
      </c>
      <c r="U193" s="34">
        <f t="shared" si="62"/>
        <v>0</v>
      </c>
      <c r="V193" s="34">
        <f t="shared" si="54"/>
        <v>0</v>
      </c>
      <c r="W193" s="34">
        <f t="shared" si="73"/>
        <v>0</v>
      </c>
      <c r="X193" s="35"/>
      <c r="Y193" s="36">
        <f t="shared" si="63"/>
        <v>0</v>
      </c>
      <c r="Z193" s="35">
        <f t="shared" si="64"/>
        <v>0</v>
      </c>
      <c r="AA193" s="37">
        <f t="shared" si="55"/>
        <v>1.2527452334291547</v>
      </c>
      <c r="AB193" s="37">
        <f t="shared" si="65"/>
        <v>1.3936318474954381</v>
      </c>
      <c r="AC193" s="34">
        <f t="shared" si="66"/>
        <v>1.844765835184154</v>
      </c>
      <c r="AD193" s="34">
        <f t="shared" si="67"/>
        <v>1.8558496176734918</v>
      </c>
      <c r="AE193" s="34">
        <f t="shared" si="68"/>
        <v>1.844765835184154</v>
      </c>
      <c r="AF193" s="34">
        <f t="shared" si="69"/>
        <v>1.844765835184154</v>
      </c>
      <c r="AG193" s="34">
        <f t="shared" si="70"/>
        <v>11.11884332370798</v>
      </c>
      <c r="AH193" s="34">
        <f t="shared" si="71"/>
        <v>1.3936318474954381</v>
      </c>
      <c r="AI193" s="35">
        <f t="shared" si="56"/>
        <v>0</v>
      </c>
      <c r="AJ193" s="174">
        <f t="shared" si="57"/>
        <v>260</v>
      </c>
      <c r="AK193" s="38">
        <f t="shared" si="58"/>
        <v>0</v>
      </c>
      <c r="AL193" s="38">
        <f t="shared" si="72"/>
        <v>0</v>
      </c>
    </row>
    <row r="194" spans="6:38" outlineLevel="1" x14ac:dyDescent="0.2">
      <c r="F194" s="136">
        <v>30195</v>
      </c>
      <c r="G194" s="31">
        <f>G193+1</f>
        <v>93</v>
      </c>
      <c r="H194" s="214"/>
      <c r="I194" s="31"/>
      <c r="J194" s="181"/>
      <c r="K194" s="167"/>
      <c r="L194" s="167">
        <f t="shared" si="59"/>
        <v>0</v>
      </c>
      <c r="M194" s="168">
        <v>0</v>
      </c>
      <c r="N194" s="168">
        <f t="shared" si="49"/>
        <v>0</v>
      </c>
      <c r="O194" s="33" t="e">
        <f t="shared" si="50"/>
        <v>#DIV/0!</v>
      </c>
      <c r="P194" s="33">
        <f t="shared" si="51"/>
        <v>0</v>
      </c>
      <c r="Q194" s="37">
        <f t="shared" si="52"/>
        <v>0</v>
      </c>
      <c r="R194" s="37">
        <f t="shared" si="53"/>
        <v>0</v>
      </c>
      <c r="S194" s="32">
        <f t="shared" si="60"/>
        <v>0</v>
      </c>
      <c r="T194" s="34">
        <f t="shared" si="61"/>
        <v>0</v>
      </c>
      <c r="U194" s="34">
        <f t="shared" si="62"/>
        <v>0</v>
      </c>
      <c r="V194" s="34">
        <f t="shared" si="54"/>
        <v>0</v>
      </c>
      <c r="W194" s="34">
        <f t="shared" si="73"/>
        <v>0</v>
      </c>
      <c r="X194" s="35"/>
      <c r="Y194" s="36">
        <f t="shared" si="63"/>
        <v>0</v>
      </c>
      <c r="Z194" s="35">
        <f t="shared" si="64"/>
        <v>0</v>
      </c>
      <c r="AA194" s="37">
        <f t="shared" si="55"/>
        <v>1.2663620294446889</v>
      </c>
      <c r="AB194" s="37">
        <f t="shared" si="65"/>
        <v>1.3966478665328457</v>
      </c>
      <c r="AC194" s="34">
        <f t="shared" si="66"/>
        <v>1.8555133587515913</v>
      </c>
      <c r="AD194" s="34">
        <f t="shared" si="67"/>
        <v>1.869492903629328</v>
      </c>
      <c r="AE194" s="34">
        <f t="shared" si="68"/>
        <v>1.8555133587515913</v>
      </c>
      <c r="AF194" s="34">
        <f t="shared" si="69"/>
        <v>1.8555133587515913</v>
      </c>
      <c r="AG194" s="34">
        <f t="shared" si="70"/>
        <v>10.725144484672814</v>
      </c>
      <c r="AH194" s="34">
        <f t="shared" si="71"/>
        <v>1.3966478665328457</v>
      </c>
      <c r="AI194" s="35">
        <f t="shared" si="56"/>
        <v>0</v>
      </c>
      <c r="AJ194" s="174">
        <f t="shared" si="57"/>
        <v>260</v>
      </c>
      <c r="AK194" s="38">
        <f t="shared" si="58"/>
        <v>0</v>
      </c>
      <c r="AL194" s="38">
        <f t="shared" si="72"/>
        <v>0</v>
      </c>
    </row>
    <row r="195" spans="6:38" outlineLevel="1" x14ac:dyDescent="0.2">
      <c r="F195" s="136">
        <v>30225</v>
      </c>
      <c r="G195" s="31">
        <v>93</v>
      </c>
      <c r="H195" s="214"/>
      <c r="I195" s="31"/>
      <c r="J195" s="181"/>
      <c r="K195" s="167"/>
      <c r="L195" s="167">
        <f t="shared" si="59"/>
        <v>0</v>
      </c>
      <c r="M195" s="168">
        <v>0</v>
      </c>
      <c r="N195" s="168">
        <f t="shared" si="49"/>
        <v>0</v>
      </c>
      <c r="O195" s="33" t="e">
        <f t="shared" si="50"/>
        <v>#DIV/0!</v>
      </c>
      <c r="P195" s="33">
        <f t="shared" si="51"/>
        <v>0</v>
      </c>
      <c r="Q195" s="37">
        <f t="shared" si="52"/>
        <v>0</v>
      </c>
      <c r="R195" s="37">
        <f t="shared" si="53"/>
        <v>0</v>
      </c>
      <c r="S195" s="32">
        <f t="shared" si="60"/>
        <v>0</v>
      </c>
      <c r="T195" s="34">
        <f t="shared" si="61"/>
        <v>0</v>
      </c>
      <c r="U195" s="34">
        <f t="shared" si="62"/>
        <v>0</v>
      </c>
      <c r="V195" s="34">
        <f t="shared" si="54"/>
        <v>0</v>
      </c>
      <c r="W195" s="34">
        <f t="shared" si="73"/>
        <v>0</v>
      </c>
      <c r="X195" s="35"/>
      <c r="Y195" s="36">
        <f t="shared" si="63"/>
        <v>0</v>
      </c>
      <c r="Z195" s="35">
        <f t="shared" si="64"/>
        <v>0</v>
      </c>
      <c r="AA195" s="37">
        <f t="shared" si="55"/>
        <v>1.2663620294446889</v>
      </c>
      <c r="AB195" s="37">
        <f t="shared" si="65"/>
        <v>1.3966478665328457</v>
      </c>
      <c r="AC195" s="34">
        <f t="shared" si="66"/>
        <v>1.8555133587515913</v>
      </c>
      <c r="AD195" s="34">
        <f t="shared" si="67"/>
        <v>1.869492903629328</v>
      </c>
      <c r="AE195" s="34">
        <f t="shared" si="68"/>
        <v>1.8555133587515913</v>
      </c>
      <c r="AF195" s="34">
        <f t="shared" si="69"/>
        <v>1.8555133587515913</v>
      </c>
      <c r="AG195" s="34">
        <f t="shared" si="70"/>
        <v>10.725144484672814</v>
      </c>
      <c r="AH195" s="34">
        <f t="shared" si="71"/>
        <v>1.3966478665328457</v>
      </c>
      <c r="AI195" s="35">
        <f t="shared" si="56"/>
        <v>0</v>
      </c>
      <c r="AJ195" s="174">
        <f t="shared" si="57"/>
        <v>260</v>
      </c>
      <c r="AK195" s="38">
        <f t="shared" si="58"/>
        <v>0</v>
      </c>
      <c r="AL195" s="38">
        <f t="shared" si="72"/>
        <v>0</v>
      </c>
    </row>
    <row r="196" spans="6:38" outlineLevel="1" x14ac:dyDescent="0.2">
      <c r="F196" s="136">
        <v>30256</v>
      </c>
      <c r="G196" s="31">
        <f>G195+1</f>
        <v>94</v>
      </c>
      <c r="H196" s="214"/>
      <c r="I196" s="31"/>
      <c r="J196" s="181"/>
      <c r="K196" s="167"/>
      <c r="L196" s="167">
        <f t="shared" si="59"/>
        <v>0</v>
      </c>
      <c r="M196" s="168">
        <v>0</v>
      </c>
      <c r="N196" s="168">
        <f t="shared" si="49"/>
        <v>0</v>
      </c>
      <c r="O196" s="33" t="e">
        <f t="shared" si="50"/>
        <v>#DIV/0!</v>
      </c>
      <c r="P196" s="33">
        <f t="shared" si="51"/>
        <v>0</v>
      </c>
      <c r="Q196" s="37">
        <f t="shared" si="52"/>
        <v>0</v>
      </c>
      <c r="R196" s="37">
        <f t="shared" si="53"/>
        <v>0</v>
      </c>
      <c r="S196" s="32">
        <f t="shared" si="60"/>
        <v>0</v>
      </c>
      <c r="T196" s="34">
        <f t="shared" si="61"/>
        <v>0</v>
      </c>
      <c r="U196" s="34">
        <f t="shared" si="62"/>
        <v>0</v>
      </c>
      <c r="V196" s="34">
        <f t="shared" si="54"/>
        <v>0</v>
      </c>
      <c r="W196" s="34">
        <f t="shared" si="73"/>
        <v>0</v>
      </c>
      <c r="X196" s="35"/>
      <c r="Y196" s="36">
        <f t="shared" si="63"/>
        <v>0</v>
      </c>
      <c r="Z196" s="35">
        <f t="shared" si="64"/>
        <v>0</v>
      </c>
      <c r="AA196" s="37">
        <f t="shared" si="55"/>
        <v>1.2799788254602231</v>
      </c>
      <c r="AB196" s="37">
        <f t="shared" si="65"/>
        <v>1.3995783677661005</v>
      </c>
      <c r="AC196" s="34">
        <f t="shared" si="66"/>
        <v>1.8662520708735464</v>
      </c>
      <c r="AD196" s="34">
        <f t="shared" si="67"/>
        <v>1.883111029512778</v>
      </c>
      <c r="AE196" s="34">
        <f t="shared" si="68"/>
        <v>1.8662520708735464</v>
      </c>
      <c r="AF196" s="34">
        <f t="shared" si="69"/>
        <v>1.8662520708735464</v>
      </c>
      <c r="AG196" s="34">
        <f t="shared" si="70"/>
        <v>10.370770492314996</v>
      </c>
      <c r="AH196" s="34">
        <f t="shared" si="71"/>
        <v>1.3995783677661005</v>
      </c>
      <c r="AI196" s="35">
        <f t="shared" si="56"/>
        <v>0</v>
      </c>
      <c r="AJ196" s="174">
        <f t="shared" si="57"/>
        <v>260</v>
      </c>
      <c r="AK196" s="38">
        <f t="shared" si="58"/>
        <v>0</v>
      </c>
      <c r="AL196" s="38">
        <f t="shared" si="72"/>
        <v>0</v>
      </c>
    </row>
    <row r="197" spans="6:38" outlineLevel="1" x14ac:dyDescent="0.2">
      <c r="F197" s="136">
        <v>30286</v>
      </c>
      <c r="G197" s="31">
        <v>94</v>
      </c>
      <c r="H197" s="214"/>
      <c r="I197" s="31"/>
      <c r="J197" s="181"/>
      <c r="K197" s="167"/>
      <c r="L197" s="167">
        <f t="shared" si="59"/>
        <v>0</v>
      </c>
      <c r="M197" s="168">
        <v>0</v>
      </c>
      <c r="N197" s="168">
        <f t="shared" si="49"/>
        <v>0</v>
      </c>
      <c r="O197" s="33" t="e">
        <f t="shared" si="50"/>
        <v>#DIV/0!</v>
      </c>
      <c r="P197" s="33">
        <f t="shared" si="51"/>
        <v>0</v>
      </c>
      <c r="Q197" s="37">
        <f t="shared" si="52"/>
        <v>0</v>
      </c>
      <c r="R197" s="37">
        <f t="shared" si="53"/>
        <v>0</v>
      </c>
      <c r="S197" s="32">
        <f t="shared" si="60"/>
        <v>0</v>
      </c>
      <c r="T197" s="34">
        <f t="shared" si="61"/>
        <v>0</v>
      </c>
      <c r="U197" s="34">
        <f t="shared" si="62"/>
        <v>0</v>
      </c>
      <c r="V197" s="34">
        <f t="shared" si="54"/>
        <v>0</v>
      </c>
      <c r="W197" s="34">
        <f t="shared" si="73"/>
        <v>0</v>
      </c>
      <c r="X197" s="35"/>
      <c r="Y197" s="36">
        <f t="shared" si="63"/>
        <v>0</v>
      </c>
      <c r="Z197" s="35">
        <f t="shared" si="64"/>
        <v>0</v>
      </c>
      <c r="AA197" s="37">
        <f t="shared" si="55"/>
        <v>1.2799788254602231</v>
      </c>
      <c r="AB197" s="37">
        <f t="shared" si="65"/>
        <v>1.3995783677661005</v>
      </c>
      <c r="AC197" s="34">
        <f t="shared" si="66"/>
        <v>1.8662520708735464</v>
      </c>
      <c r="AD197" s="34">
        <f t="shared" si="67"/>
        <v>1.883111029512778</v>
      </c>
      <c r="AE197" s="34">
        <f t="shared" si="68"/>
        <v>1.8662520708735464</v>
      </c>
      <c r="AF197" s="34">
        <f t="shared" si="69"/>
        <v>1.8662520708735464</v>
      </c>
      <c r="AG197" s="34">
        <f t="shared" si="70"/>
        <v>10.370770492314996</v>
      </c>
      <c r="AH197" s="34">
        <f t="shared" si="71"/>
        <v>1.3995783677661005</v>
      </c>
      <c r="AI197" s="35">
        <f t="shared" si="56"/>
        <v>0</v>
      </c>
      <c r="AJ197" s="174">
        <f t="shared" si="57"/>
        <v>260</v>
      </c>
      <c r="AK197" s="38">
        <f t="shared" si="58"/>
        <v>0</v>
      </c>
      <c r="AL197" s="38">
        <f t="shared" si="72"/>
        <v>0</v>
      </c>
    </row>
    <row r="198" spans="6:38" outlineLevel="1" x14ac:dyDescent="0.2">
      <c r="F198" s="136">
        <v>30317</v>
      </c>
      <c r="G198" s="31">
        <f>G197+1</f>
        <v>95</v>
      </c>
      <c r="H198" s="214"/>
      <c r="I198" s="31"/>
      <c r="J198" s="181"/>
      <c r="K198" s="167"/>
      <c r="L198" s="167">
        <f t="shared" si="59"/>
        <v>0</v>
      </c>
      <c r="M198" s="168">
        <v>0</v>
      </c>
      <c r="N198" s="168">
        <f t="shared" si="49"/>
        <v>0</v>
      </c>
      <c r="O198" s="33" t="e">
        <f t="shared" si="50"/>
        <v>#DIV/0!</v>
      </c>
      <c r="P198" s="33">
        <f t="shared" si="51"/>
        <v>0</v>
      </c>
      <c r="Q198" s="37">
        <f t="shared" si="52"/>
        <v>0</v>
      </c>
      <c r="R198" s="37">
        <f t="shared" si="53"/>
        <v>0</v>
      </c>
      <c r="S198" s="32">
        <f t="shared" si="60"/>
        <v>0</v>
      </c>
      <c r="T198" s="34">
        <f t="shared" si="61"/>
        <v>0</v>
      </c>
      <c r="U198" s="34">
        <f t="shared" si="62"/>
        <v>0</v>
      </c>
      <c r="V198" s="34">
        <f t="shared" si="54"/>
        <v>0</v>
      </c>
      <c r="W198" s="34">
        <f t="shared" si="73"/>
        <v>0</v>
      </c>
      <c r="X198" s="35"/>
      <c r="Y198" s="36">
        <f t="shared" si="63"/>
        <v>0</v>
      </c>
      <c r="Z198" s="35">
        <f t="shared" si="64"/>
        <v>0</v>
      </c>
      <c r="AA198" s="37">
        <f t="shared" si="55"/>
        <v>1.2935956214757576</v>
      </c>
      <c r="AB198" s="37">
        <f t="shared" si="65"/>
        <v>1.4024257760123986</v>
      </c>
      <c r="AC198" s="34">
        <f t="shared" si="66"/>
        <v>1.8769819854431113</v>
      </c>
      <c r="AD198" s="34">
        <f t="shared" si="67"/>
        <v>1.896704641646922</v>
      </c>
      <c r="AE198" s="34">
        <f t="shared" si="68"/>
        <v>1.8769819854431113</v>
      </c>
      <c r="AF198" s="34">
        <f t="shared" si="69"/>
        <v>1.8769819854431113</v>
      </c>
      <c r="AG198" s="34">
        <f t="shared" si="70"/>
        <v>10.050246733636486</v>
      </c>
      <c r="AH198" s="34">
        <f t="shared" si="71"/>
        <v>1.4024257760123986</v>
      </c>
      <c r="AI198" s="35">
        <f t="shared" si="56"/>
        <v>0</v>
      </c>
      <c r="AJ198" s="174">
        <f t="shared" si="57"/>
        <v>260</v>
      </c>
      <c r="AK198" s="38">
        <f t="shared" si="58"/>
        <v>0</v>
      </c>
      <c r="AL198" s="38">
        <f t="shared" si="72"/>
        <v>0</v>
      </c>
    </row>
    <row r="199" spans="6:38" outlineLevel="1" x14ac:dyDescent="0.2">
      <c r="F199" s="136">
        <v>30348</v>
      </c>
      <c r="G199" s="31">
        <v>95</v>
      </c>
      <c r="H199" s="214"/>
      <c r="I199" s="31"/>
      <c r="J199" s="181"/>
      <c r="K199" s="167"/>
      <c r="L199" s="167">
        <f t="shared" si="59"/>
        <v>0</v>
      </c>
      <c r="M199" s="168">
        <v>0</v>
      </c>
      <c r="N199" s="168">
        <f t="shared" si="49"/>
        <v>0</v>
      </c>
      <c r="O199" s="33" t="e">
        <f t="shared" si="50"/>
        <v>#DIV/0!</v>
      </c>
      <c r="P199" s="33">
        <f t="shared" si="51"/>
        <v>0</v>
      </c>
      <c r="Q199" s="37">
        <f t="shared" si="52"/>
        <v>0</v>
      </c>
      <c r="R199" s="37">
        <f t="shared" si="53"/>
        <v>0</v>
      </c>
      <c r="S199" s="32">
        <f t="shared" si="60"/>
        <v>0</v>
      </c>
      <c r="T199" s="34">
        <f t="shared" si="61"/>
        <v>0</v>
      </c>
      <c r="U199" s="34">
        <f t="shared" si="62"/>
        <v>0</v>
      </c>
      <c r="V199" s="34">
        <f t="shared" si="54"/>
        <v>0</v>
      </c>
      <c r="W199" s="34">
        <f t="shared" si="73"/>
        <v>0</v>
      </c>
      <c r="X199" s="35"/>
      <c r="Y199" s="36">
        <f t="shared" si="63"/>
        <v>0</v>
      </c>
      <c r="Z199" s="35">
        <f t="shared" si="64"/>
        <v>0</v>
      </c>
      <c r="AA199" s="37">
        <f t="shared" si="55"/>
        <v>1.2935956214757576</v>
      </c>
      <c r="AB199" s="37">
        <f t="shared" si="65"/>
        <v>1.4024257760123986</v>
      </c>
      <c r="AC199" s="34">
        <f t="shared" si="66"/>
        <v>1.8769819854431113</v>
      </c>
      <c r="AD199" s="34">
        <f t="shared" si="67"/>
        <v>1.896704641646922</v>
      </c>
      <c r="AE199" s="34">
        <f t="shared" si="68"/>
        <v>1.8769819854431113</v>
      </c>
      <c r="AF199" s="34">
        <f t="shared" si="69"/>
        <v>1.8769819854431113</v>
      </c>
      <c r="AG199" s="34">
        <f t="shared" si="70"/>
        <v>10.050246733636486</v>
      </c>
      <c r="AH199" s="34">
        <f t="shared" si="71"/>
        <v>1.4024257760123986</v>
      </c>
      <c r="AI199" s="35">
        <f t="shared" si="56"/>
        <v>0</v>
      </c>
      <c r="AJ199" s="174">
        <f t="shared" si="57"/>
        <v>260</v>
      </c>
      <c r="AK199" s="38">
        <f t="shared" si="58"/>
        <v>0</v>
      </c>
      <c r="AL199" s="38">
        <f t="shared" si="72"/>
        <v>0</v>
      </c>
    </row>
    <row r="200" spans="6:38" outlineLevel="1" x14ac:dyDescent="0.2">
      <c r="F200" s="136">
        <v>30376</v>
      </c>
      <c r="G200" s="31">
        <f>G199+1</f>
        <v>96</v>
      </c>
      <c r="H200" s="214"/>
      <c r="I200" s="31"/>
      <c r="J200" s="181"/>
      <c r="K200" s="167"/>
      <c r="L200" s="167">
        <f t="shared" si="59"/>
        <v>0</v>
      </c>
      <c r="M200" s="168">
        <v>0</v>
      </c>
      <c r="N200" s="168">
        <f t="shared" si="49"/>
        <v>0</v>
      </c>
      <c r="O200" s="33" t="e">
        <f t="shared" si="50"/>
        <v>#DIV/0!</v>
      </c>
      <c r="P200" s="33">
        <f t="shared" si="51"/>
        <v>0</v>
      </c>
      <c r="Q200" s="37">
        <f t="shared" si="52"/>
        <v>0</v>
      </c>
      <c r="R200" s="37">
        <f t="shared" si="53"/>
        <v>0</v>
      </c>
      <c r="S200" s="32">
        <f t="shared" si="60"/>
        <v>0</v>
      </c>
      <c r="T200" s="34">
        <f t="shared" si="61"/>
        <v>0</v>
      </c>
      <c r="U200" s="34">
        <f t="shared" si="62"/>
        <v>0</v>
      </c>
      <c r="V200" s="34">
        <f t="shared" si="54"/>
        <v>0</v>
      </c>
      <c r="W200" s="34">
        <f t="shared" si="73"/>
        <v>0</v>
      </c>
      <c r="X200" s="35"/>
      <c r="Y200" s="36">
        <f t="shared" si="63"/>
        <v>0</v>
      </c>
      <c r="Z200" s="35">
        <f t="shared" si="64"/>
        <v>0</v>
      </c>
      <c r="AA200" s="37">
        <f t="shared" si="55"/>
        <v>1.3072124174912918</v>
      </c>
      <c r="AB200" s="37">
        <f t="shared" si="65"/>
        <v>1.4051924473343835</v>
      </c>
      <c r="AC200" s="34">
        <f t="shared" si="66"/>
        <v>1.8877031163360734</v>
      </c>
      <c r="AD200" s="34">
        <f t="shared" si="67"/>
        <v>1.9102743700358502</v>
      </c>
      <c r="AE200" s="34">
        <f t="shared" si="68"/>
        <v>1.8877031163360734</v>
      </c>
      <c r="AF200" s="34">
        <f t="shared" si="69"/>
        <v>1.8877031163360734</v>
      </c>
      <c r="AG200" s="34">
        <f t="shared" si="70"/>
        <v>9.7590692607589737</v>
      </c>
      <c r="AH200" s="34">
        <f t="shared" si="71"/>
        <v>1.4051924473343835</v>
      </c>
      <c r="AI200" s="35">
        <f t="shared" si="56"/>
        <v>0</v>
      </c>
      <c r="AJ200" s="174">
        <f t="shared" si="57"/>
        <v>260</v>
      </c>
      <c r="AK200" s="38">
        <f t="shared" si="58"/>
        <v>0</v>
      </c>
      <c r="AL200" s="38">
        <f t="shared" si="72"/>
        <v>0</v>
      </c>
    </row>
    <row r="201" spans="6:38" outlineLevel="1" x14ac:dyDescent="0.2">
      <c r="F201" s="136">
        <v>30407</v>
      </c>
      <c r="G201" s="31">
        <v>96</v>
      </c>
      <c r="H201" s="214"/>
      <c r="I201" s="31"/>
      <c r="J201" s="181"/>
      <c r="K201" s="167"/>
      <c r="L201" s="167">
        <f t="shared" si="59"/>
        <v>0</v>
      </c>
      <c r="M201" s="168">
        <v>0</v>
      </c>
      <c r="N201" s="168">
        <f t="shared" si="49"/>
        <v>0</v>
      </c>
      <c r="O201" s="33" t="e">
        <f t="shared" si="50"/>
        <v>#DIV/0!</v>
      </c>
      <c r="P201" s="33">
        <f t="shared" si="51"/>
        <v>0</v>
      </c>
      <c r="Q201" s="37">
        <f t="shared" si="52"/>
        <v>0</v>
      </c>
      <c r="R201" s="37">
        <f t="shared" si="53"/>
        <v>0</v>
      </c>
      <c r="S201" s="32">
        <f t="shared" si="60"/>
        <v>0</v>
      </c>
      <c r="T201" s="34">
        <f t="shared" si="61"/>
        <v>0</v>
      </c>
      <c r="U201" s="34">
        <f t="shared" si="62"/>
        <v>0</v>
      </c>
      <c r="V201" s="34">
        <f t="shared" si="54"/>
        <v>0</v>
      </c>
      <c r="W201" s="34">
        <f t="shared" si="73"/>
        <v>0</v>
      </c>
      <c r="X201" s="35"/>
      <c r="Y201" s="36">
        <f t="shared" si="63"/>
        <v>0</v>
      </c>
      <c r="Z201" s="35">
        <f t="shared" si="64"/>
        <v>0</v>
      </c>
      <c r="AA201" s="37">
        <f t="shared" si="55"/>
        <v>1.3072124174912918</v>
      </c>
      <c r="AB201" s="37">
        <f t="shared" si="65"/>
        <v>1.4051924473343835</v>
      </c>
      <c r="AC201" s="34">
        <f t="shared" si="66"/>
        <v>1.8877031163360734</v>
      </c>
      <c r="AD201" s="34">
        <f t="shared" si="67"/>
        <v>1.9102743700358502</v>
      </c>
      <c r="AE201" s="34">
        <f t="shared" si="68"/>
        <v>1.8877031163360734</v>
      </c>
      <c r="AF201" s="34">
        <f t="shared" si="69"/>
        <v>1.8877031163360734</v>
      </c>
      <c r="AG201" s="34">
        <f t="shared" si="70"/>
        <v>9.7590692607589737</v>
      </c>
      <c r="AH201" s="34">
        <f t="shared" si="71"/>
        <v>1.4051924473343835</v>
      </c>
      <c r="AI201" s="35">
        <f t="shared" si="56"/>
        <v>0</v>
      </c>
      <c r="AJ201" s="174">
        <f t="shared" si="57"/>
        <v>260</v>
      </c>
      <c r="AK201" s="38">
        <f t="shared" si="58"/>
        <v>0</v>
      </c>
      <c r="AL201" s="38">
        <f t="shared" si="72"/>
        <v>0</v>
      </c>
    </row>
    <row r="202" spans="6:38" outlineLevel="1" x14ac:dyDescent="0.2">
      <c r="F202" s="136">
        <v>30437</v>
      </c>
      <c r="G202" s="31">
        <f>G201+1</f>
        <v>97</v>
      </c>
      <c r="H202" s="214"/>
      <c r="I202" s="31"/>
      <c r="J202" s="181"/>
      <c r="K202" s="167"/>
      <c r="L202" s="167">
        <f t="shared" si="59"/>
        <v>0</v>
      </c>
      <c r="M202" s="168">
        <v>0</v>
      </c>
      <c r="N202" s="168">
        <f t="shared" ref="N202:N265" si="74">M202*(100-$BD$48)/100</f>
        <v>0</v>
      </c>
      <c r="O202" s="33" t="e">
        <f t="shared" ref="O202:O265" si="75">K202/J202</f>
        <v>#DIV/0!</v>
      </c>
      <c r="P202" s="33">
        <f t="shared" ref="P202:P265" si="76">IF(K202=0,0,K202/L202)</f>
        <v>0</v>
      </c>
      <c r="Q202" s="37">
        <f t="shared" ref="Q202:Q265" si="77">IF(N202=0,0,(N202/((J202*Boi/roil)+K202))*100)</f>
        <v>0</v>
      </c>
      <c r="R202" s="37">
        <f t="shared" ref="R202:R265" si="78">IF(V202=0,0,(W202/V202)*100)</f>
        <v>0</v>
      </c>
      <c r="S202" s="32">
        <f t="shared" si="60"/>
        <v>0</v>
      </c>
      <c r="T202" s="34">
        <f t="shared" si="61"/>
        <v>0</v>
      </c>
      <c r="U202" s="34">
        <f t="shared" si="62"/>
        <v>0</v>
      </c>
      <c r="V202" s="34">
        <f t="shared" ref="V202:V265" si="79">T202+U202</f>
        <v>0</v>
      </c>
      <c r="W202" s="34">
        <f t="shared" si="73"/>
        <v>0</v>
      </c>
      <c r="X202" s="35"/>
      <c r="Y202" s="36">
        <f t="shared" si="63"/>
        <v>0</v>
      </c>
      <c r="Z202" s="35">
        <f t="shared" si="64"/>
        <v>0</v>
      </c>
      <c r="AA202" s="37">
        <f t="shared" ref="AA202:AA265" si="80">2.309*$D$45*(G202/12)/($D$18*$D$34*($D$33/14.5)*($D$23*3.281)^2)</f>
        <v>1.320829213506826</v>
      </c>
      <c r="AB202" s="37">
        <f t="shared" si="65"/>
        <v>1.4078806709896481</v>
      </c>
      <c r="AC202" s="34">
        <f t="shared" si="66"/>
        <v>1.8984154774109334</v>
      </c>
      <c r="AD202" s="34">
        <f t="shared" si="67"/>
        <v>1.9238208289480578</v>
      </c>
      <c r="AE202" s="34">
        <f t="shared" si="68"/>
        <v>1.8984154774109334</v>
      </c>
      <c r="AF202" s="34">
        <f t="shared" si="69"/>
        <v>1.8984154774109334</v>
      </c>
      <c r="AG202" s="34">
        <f t="shared" si="70"/>
        <v>9.4934988025165445</v>
      </c>
      <c r="AH202" s="34">
        <f t="shared" si="71"/>
        <v>1.4078806709896481</v>
      </c>
      <c r="AI202" s="35">
        <f t="shared" ref="AI202:AI265" si="81">(T202+U202-W202)/(N*Ce+U*AB202)</f>
        <v>0</v>
      </c>
      <c r="AJ202" s="174">
        <f t="shared" ref="AJ202:AJ265" si="82">Pi-AI202</f>
        <v>260</v>
      </c>
      <c r="AK202" s="38">
        <f t="shared" ref="AK202:AK265" si="83">T202+U202-W202-$D$25*$D$32*AI202</f>
        <v>0</v>
      </c>
      <c r="AL202" s="38">
        <f t="shared" si="72"/>
        <v>0</v>
      </c>
    </row>
    <row r="203" spans="6:38" outlineLevel="1" x14ac:dyDescent="0.2">
      <c r="F203" s="136">
        <v>30468</v>
      </c>
      <c r="G203" s="31">
        <v>97</v>
      </c>
      <c r="H203" s="214"/>
      <c r="I203" s="31"/>
      <c r="J203" s="181"/>
      <c r="K203" s="167"/>
      <c r="L203" s="167">
        <f t="shared" ref="L203:L266" si="84">J203+K203</f>
        <v>0</v>
      </c>
      <c r="M203" s="168">
        <v>0</v>
      </c>
      <c r="N203" s="168">
        <f t="shared" si="74"/>
        <v>0</v>
      </c>
      <c r="O203" s="33" t="e">
        <f t="shared" si="75"/>
        <v>#DIV/0!</v>
      </c>
      <c r="P203" s="33">
        <f t="shared" si="76"/>
        <v>0</v>
      </c>
      <c r="Q203" s="37">
        <f t="shared" si="77"/>
        <v>0</v>
      </c>
      <c r="R203" s="37">
        <f t="shared" si="78"/>
        <v>0</v>
      </c>
      <c r="S203" s="32">
        <f t="shared" ref="S203:S266" si="85">J203+S202</f>
        <v>0</v>
      </c>
      <c r="T203" s="34">
        <f t="shared" ref="T203:T266" si="86">(J203*Boi/roil)+T202</f>
        <v>0</v>
      </c>
      <c r="U203" s="34">
        <f t="shared" ref="U203:U266" si="87">(K203*Bw)+U202</f>
        <v>0</v>
      </c>
      <c r="V203" s="34">
        <f t="shared" si="79"/>
        <v>0</v>
      </c>
      <c r="W203" s="34">
        <f t="shared" si="73"/>
        <v>0</v>
      </c>
      <c r="X203" s="35"/>
      <c r="Y203" s="36">
        <f t="shared" ref="Y203:Y266" si="88">$X$10-X203</f>
        <v>0</v>
      </c>
      <c r="Z203" s="35">
        <f t="shared" ref="Z203:Z266" si="89">T203+U203-W203-$D$25*$D$32*Y203</f>
        <v>0</v>
      </c>
      <c r="AA203" s="37">
        <f t="shared" si="80"/>
        <v>1.320829213506826</v>
      </c>
      <c r="AB203" s="37">
        <f t="shared" ref="AB203:AB266" si="90">IF(AA203&lt;$D$50,AC203,AH203)</f>
        <v>1.4078806709896481</v>
      </c>
      <c r="AC203" s="34">
        <f t="shared" ref="AC203:AC266" si="91">IF(AA203&lt;1,AD203,AE203)</f>
        <v>1.8984154774109334</v>
      </c>
      <c r="AD203" s="34">
        <f t="shared" ref="AD203:AD266" si="92">(2*(AA203/3.14)^0.5)+(AA203/2)-((AA203/6)*(AA203/3.14)^0.5)+((AA203^2)/16)</f>
        <v>1.9238208289480578</v>
      </c>
      <c r="AE203" s="34">
        <f t="shared" ref="AE203:AE266" si="93">IF(AA203&lt;100,AF203,AG203)</f>
        <v>1.8984154774109334</v>
      </c>
      <c r="AF203" s="34">
        <f t="shared" ref="AF203:AF266" si="94">0.0000000000048534*AA203^7-0.0000000018436*AA203^6+0.00000028354*AA203^5-0.00002274*AA203^4+0.0010284*AA203^3-0.027455*AA203^2+0.85373*AA203+0.81638</f>
        <v>1.8984154774109334</v>
      </c>
      <c r="AG203" s="34">
        <f t="shared" ref="AG203:AG266" si="95">2*AA203/LN(AA203)</f>
        <v>9.4934988025165445</v>
      </c>
      <c r="AH203" s="34">
        <f t="shared" ref="AH203:AH266" si="96">0.5*($D$46^2-1)*(1-EXP(-2*AA203/$D$51))</f>
        <v>1.4078806709896481</v>
      </c>
      <c r="AI203" s="35">
        <f t="shared" si="81"/>
        <v>0</v>
      </c>
      <c r="AJ203" s="174">
        <f t="shared" si="82"/>
        <v>260</v>
      </c>
      <c r="AK203" s="38">
        <f t="shared" si="83"/>
        <v>0</v>
      </c>
      <c r="AL203" s="38">
        <f t="shared" ref="AL203:AL266" si="97">AK203-AK202</f>
        <v>0</v>
      </c>
    </row>
    <row r="204" spans="6:38" outlineLevel="1" x14ac:dyDescent="0.2">
      <c r="F204" s="136">
        <v>30498</v>
      </c>
      <c r="G204" s="31">
        <f>G203+1</f>
        <v>98</v>
      </c>
      <c r="H204" s="214"/>
      <c r="I204" s="31"/>
      <c r="J204" s="181"/>
      <c r="K204" s="167"/>
      <c r="L204" s="167">
        <f t="shared" si="84"/>
        <v>0</v>
      </c>
      <c r="M204" s="168">
        <v>0</v>
      </c>
      <c r="N204" s="168">
        <f t="shared" si="74"/>
        <v>0</v>
      </c>
      <c r="O204" s="33" t="e">
        <f t="shared" si="75"/>
        <v>#DIV/0!</v>
      </c>
      <c r="P204" s="33">
        <f t="shared" si="76"/>
        <v>0</v>
      </c>
      <c r="Q204" s="37">
        <f t="shared" si="77"/>
        <v>0</v>
      </c>
      <c r="R204" s="37">
        <f t="shared" si="78"/>
        <v>0</v>
      </c>
      <c r="S204" s="32">
        <f t="shared" si="85"/>
        <v>0</v>
      </c>
      <c r="T204" s="34">
        <f t="shared" si="86"/>
        <v>0</v>
      </c>
      <c r="U204" s="34">
        <f t="shared" si="87"/>
        <v>0</v>
      </c>
      <c r="V204" s="34">
        <f t="shared" si="79"/>
        <v>0</v>
      </c>
      <c r="W204" s="34">
        <f t="shared" ref="W204:W267" si="98">N204+W203</f>
        <v>0</v>
      </c>
      <c r="X204" s="35"/>
      <c r="Y204" s="36">
        <f t="shared" si="88"/>
        <v>0</v>
      </c>
      <c r="Z204" s="35">
        <f t="shared" si="89"/>
        <v>0</v>
      </c>
      <c r="AA204" s="37">
        <f t="shared" si="80"/>
        <v>1.3344460095223603</v>
      </c>
      <c r="AB204" s="37">
        <f t="shared" si="90"/>
        <v>1.4104926713249601</v>
      </c>
      <c r="AC204" s="34">
        <f t="shared" si="91"/>
        <v>1.9091190825089197</v>
      </c>
      <c r="AD204" s="34">
        <f t="shared" si="92"/>
        <v>1.9373446174730944</v>
      </c>
      <c r="AE204" s="34">
        <f t="shared" si="93"/>
        <v>1.9091190825089197</v>
      </c>
      <c r="AF204" s="34">
        <f t="shared" si="94"/>
        <v>1.9091190825089197</v>
      </c>
      <c r="AG204" s="34">
        <f t="shared" si="95"/>
        <v>9.2504050963545392</v>
      </c>
      <c r="AH204" s="34">
        <f t="shared" si="96"/>
        <v>1.4104926713249601</v>
      </c>
      <c r="AI204" s="35">
        <f t="shared" si="81"/>
        <v>0</v>
      </c>
      <c r="AJ204" s="174">
        <f t="shared" si="82"/>
        <v>260</v>
      </c>
      <c r="AK204" s="38">
        <f t="shared" si="83"/>
        <v>0</v>
      </c>
      <c r="AL204" s="38">
        <f t="shared" si="97"/>
        <v>0</v>
      </c>
    </row>
    <row r="205" spans="6:38" outlineLevel="1" x14ac:dyDescent="0.2">
      <c r="F205" s="136">
        <v>30529</v>
      </c>
      <c r="G205" s="31">
        <v>98</v>
      </c>
      <c r="H205" s="214"/>
      <c r="I205" s="31"/>
      <c r="J205" s="181"/>
      <c r="K205" s="167"/>
      <c r="L205" s="167">
        <f t="shared" si="84"/>
        <v>0</v>
      </c>
      <c r="M205" s="168">
        <v>0</v>
      </c>
      <c r="N205" s="168">
        <f t="shared" si="74"/>
        <v>0</v>
      </c>
      <c r="O205" s="33" t="e">
        <f t="shared" si="75"/>
        <v>#DIV/0!</v>
      </c>
      <c r="P205" s="33">
        <f t="shared" si="76"/>
        <v>0</v>
      </c>
      <c r="Q205" s="37">
        <f t="shared" si="77"/>
        <v>0</v>
      </c>
      <c r="R205" s="37">
        <f t="shared" si="78"/>
        <v>0</v>
      </c>
      <c r="S205" s="32">
        <f t="shared" si="85"/>
        <v>0</v>
      </c>
      <c r="T205" s="34">
        <f t="shared" si="86"/>
        <v>0</v>
      </c>
      <c r="U205" s="34">
        <f t="shared" si="87"/>
        <v>0</v>
      </c>
      <c r="V205" s="34">
        <f t="shared" si="79"/>
        <v>0</v>
      </c>
      <c r="W205" s="34">
        <f t="shared" si="98"/>
        <v>0</v>
      </c>
      <c r="X205" s="35"/>
      <c r="Y205" s="36">
        <f t="shared" si="88"/>
        <v>0</v>
      </c>
      <c r="Z205" s="35">
        <f t="shared" si="89"/>
        <v>0</v>
      </c>
      <c r="AA205" s="37">
        <f t="shared" si="80"/>
        <v>1.3344460095223603</v>
      </c>
      <c r="AB205" s="37">
        <f t="shared" si="90"/>
        <v>1.4104926713249601</v>
      </c>
      <c r="AC205" s="34">
        <f t="shared" si="91"/>
        <v>1.9091190825089197</v>
      </c>
      <c r="AD205" s="34">
        <f t="shared" si="92"/>
        <v>1.9373446174730944</v>
      </c>
      <c r="AE205" s="34">
        <f t="shared" si="93"/>
        <v>1.9091190825089197</v>
      </c>
      <c r="AF205" s="34">
        <f t="shared" si="94"/>
        <v>1.9091190825089197</v>
      </c>
      <c r="AG205" s="34">
        <f t="shared" si="95"/>
        <v>9.2504050963545392</v>
      </c>
      <c r="AH205" s="34">
        <f t="shared" si="96"/>
        <v>1.4104926713249601</v>
      </c>
      <c r="AI205" s="35">
        <f t="shared" si="81"/>
        <v>0</v>
      </c>
      <c r="AJ205" s="174">
        <f t="shared" si="82"/>
        <v>260</v>
      </c>
      <c r="AK205" s="38">
        <f t="shared" si="83"/>
        <v>0</v>
      </c>
      <c r="AL205" s="38">
        <f t="shared" si="97"/>
        <v>0</v>
      </c>
    </row>
    <row r="206" spans="6:38" outlineLevel="1" x14ac:dyDescent="0.2">
      <c r="F206" s="136">
        <v>30560</v>
      </c>
      <c r="G206" s="31">
        <f>G205+1</f>
        <v>99</v>
      </c>
      <c r="H206" s="214"/>
      <c r="I206" s="31"/>
      <c r="J206" s="181"/>
      <c r="K206" s="167"/>
      <c r="L206" s="167">
        <f t="shared" si="84"/>
        <v>0</v>
      </c>
      <c r="M206" s="168">
        <v>0</v>
      </c>
      <c r="N206" s="168">
        <f t="shared" si="74"/>
        <v>0</v>
      </c>
      <c r="O206" s="33" t="e">
        <f t="shared" si="75"/>
        <v>#DIV/0!</v>
      </c>
      <c r="P206" s="33">
        <f t="shared" si="76"/>
        <v>0</v>
      </c>
      <c r="Q206" s="37">
        <f t="shared" si="77"/>
        <v>0</v>
      </c>
      <c r="R206" s="37">
        <f t="shared" si="78"/>
        <v>0</v>
      </c>
      <c r="S206" s="32">
        <f t="shared" si="85"/>
        <v>0</v>
      </c>
      <c r="T206" s="34">
        <f t="shared" si="86"/>
        <v>0</v>
      </c>
      <c r="U206" s="34">
        <f t="shared" si="87"/>
        <v>0</v>
      </c>
      <c r="V206" s="34">
        <f t="shared" si="79"/>
        <v>0</v>
      </c>
      <c r="W206" s="34">
        <f t="shared" si="98"/>
        <v>0</v>
      </c>
      <c r="X206" s="35"/>
      <c r="Y206" s="36">
        <f t="shared" si="88"/>
        <v>0</v>
      </c>
      <c r="Z206" s="35">
        <f t="shared" si="89"/>
        <v>0</v>
      </c>
      <c r="AA206" s="37">
        <f t="shared" si="80"/>
        <v>1.3480628055378947</v>
      </c>
      <c r="AB206" s="37">
        <f t="shared" si="90"/>
        <v>1.4130306096167797</v>
      </c>
      <c r="AC206" s="34">
        <f t="shared" si="91"/>
        <v>1.9198139454540035</v>
      </c>
      <c r="AD206" s="34">
        <f t="shared" si="92"/>
        <v>1.9508463200529664</v>
      </c>
      <c r="AE206" s="34">
        <f t="shared" si="93"/>
        <v>1.9198139454540035</v>
      </c>
      <c r="AF206" s="34">
        <f t="shared" si="94"/>
        <v>1.9198139454540035</v>
      </c>
      <c r="AG206" s="34">
        <f t="shared" si="95"/>
        <v>9.0271477602341186</v>
      </c>
      <c r="AH206" s="34">
        <f t="shared" si="96"/>
        <v>1.4130306096167797</v>
      </c>
      <c r="AI206" s="35">
        <f t="shared" si="81"/>
        <v>0</v>
      </c>
      <c r="AJ206" s="174">
        <f t="shared" si="82"/>
        <v>260</v>
      </c>
      <c r="AK206" s="38">
        <f t="shared" si="83"/>
        <v>0</v>
      </c>
      <c r="AL206" s="38">
        <f t="shared" si="97"/>
        <v>0</v>
      </c>
    </row>
    <row r="207" spans="6:38" outlineLevel="1" x14ac:dyDescent="0.2">
      <c r="F207" s="136">
        <v>30590</v>
      </c>
      <c r="G207" s="31">
        <v>99</v>
      </c>
      <c r="H207" s="214"/>
      <c r="I207" s="31"/>
      <c r="J207" s="181"/>
      <c r="K207" s="167"/>
      <c r="L207" s="167">
        <f t="shared" si="84"/>
        <v>0</v>
      </c>
      <c r="M207" s="168">
        <v>0</v>
      </c>
      <c r="N207" s="168">
        <f t="shared" si="74"/>
        <v>0</v>
      </c>
      <c r="O207" s="33" t="e">
        <f t="shared" si="75"/>
        <v>#DIV/0!</v>
      </c>
      <c r="P207" s="33">
        <f t="shared" si="76"/>
        <v>0</v>
      </c>
      <c r="Q207" s="37">
        <f t="shared" si="77"/>
        <v>0</v>
      </c>
      <c r="R207" s="37">
        <f t="shared" si="78"/>
        <v>0</v>
      </c>
      <c r="S207" s="32">
        <f t="shared" si="85"/>
        <v>0</v>
      </c>
      <c r="T207" s="34">
        <f t="shared" si="86"/>
        <v>0</v>
      </c>
      <c r="U207" s="34">
        <f t="shared" si="87"/>
        <v>0</v>
      </c>
      <c r="V207" s="34">
        <f t="shared" si="79"/>
        <v>0</v>
      </c>
      <c r="W207" s="34">
        <f t="shared" si="98"/>
        <v>0</v>
      </c>
      <c r="X207" s="35"/>
      <c r="Y207" s="36">
        <f t="shared" si="88"/>
        <v>0</v>
      </c>
      <c r="Z207" s="35">
        <f t="shared" si="89"/>
        <v>0</v>
      </c>
      <c r="AA207" s="37">
        <f t="shared" si="80"/>
        <v>1.3480628055378947</v>
      </c>
      <c r="AB207" s="37">
        <f t="shared" si="90"/>
        <v>1.4130306096167797</v>
      </c>
      <c r="AC207" s="34">
        <f t="shared" si="91"/>
        <v>1.9198139454540035</v>
      </c>
      <c r="AD207" s="34">
        <f t="shared" si="92"/>
        <v>1.9508463200529664</v>
      </c>
      <c r="AE207" s="34">
        <f t="shared" si="93"/>
        <v>1.9198139454540035</v>
      </c>
      <c r="AF207" s="34">
        <f t="shared" si="94"/>
        <v>1.9198139454540035</v>
      </c>
      <c r="AG207" s="34">
        <f t="shared" si="95"/>
        <v>9.0271477602341186</v>
      </c>
      <c r="AH207" s="34">
        <f t="shared" si="96"/>
        <v>1.4130306096167797</v>
      </c>
      <c r="AI207" s="35">
        <f t="shared" si="81"/>
        <v>0</v>
      </c>
      <c r="AJ207" s="174">
        <f t="shared" si="82"/>
        <v>260</v>
      </c>
      <c r="AK207" s="38">
        <f t="shared" si="83"/>
        <v>0</v>
      </c>
      <c r="AL207" s="38">
        <f t="shared" si="97"/>
        <v>0</v>
      </c>
    </row>
    <row r="208" spans="6:38" outlineLevel="1" x14ac:dyDescent="0.2">
      <c r="F208" s="136">
        <v>30621</v>
      </c>
      <c r="G208" s="31">
        <f>G207+1</f>
        <v>100</v>
      </c>
      <c r="H208" s="214"/>
      <c r="I208" s="31"/>
      <c r="J208" s="181"/>
      <c r="K208" s="167"/>
      <c r="L208" s="167">
        <f t="shared" si="84"/>
        <v>0</v>
      </c>
      <c r="M208" s="168">
        <v>0</v>
      </c>
      <c r="N208" s="168">
        <f t="shared" si="74"/>
        <v>0</v>
      </c>
      <c r="O208" s="33" t="e">
        <f t="shared" si="75"/>
        <v>#DIV/0!</v>
      </c>
      <c r="P208" s="33">
        <f t="shared" si="76"/>
        <v>0</v>
      </c>
      <c r="Q208" s="37">
        <f t="shared" si="77"/>
        <v>0</v>
      </c>
      <c r="R208" s="37">
        <f t="shared" si="78"/>
        <v>0</v>
      </c>
      <c r="S208" s="32">
        <f t="shared" si="85"/>
        <v>0</v>
      </c>
      <c r="T208" s="34">
        <f t="shared" si="86"/>
        <v>0</v>
      </c>
      <c r="U208" s="34">
        <f t="shared" si="87"/>
        <v>0</v>
      </c>
      <c r="V208" s="34">
        <f t="shared" si="79"/>
        <v>0</v>
      </c>
      <c r="W208" s="34">
        <f t="shared" si="98"/>
        <v>0</v>
      </c>
      <c r="X208" s="35"/>
      <c r="Y208" s="36">
        <f t="shared" si="88"/>
        <v>0</v>
      </c>
      <c r="Z208" s="35">
        <f t="shared" si="89"/>
        <v>0</v>
      </c>
      <c r="AA208" s="37">
        <f t="shared" si="80"/>
        <v>1.3616796015534292</v>
      </c>
      <c r="AB208" s="37">
        <f t="shared" si="90"/>
        <v>1.4154965858595867</v>
      </c>
      <c r="AC208" s="34">
        <f t="shared" si="91"/>
        <v>1.9305000800529122</v>
      </c>
      <c r="AD208" s="34">
        <f t="shared" si="92"/>
        <v>1.9643265069896796</v>
      </c>
      <c r="AE208" s="34">
        <f t="shared" si="93"/>
        <v>1.9305000800529122</v>
      </c>
      <c r="AF208" s="34">
        <f t="shared" si="94"/>
        <v>1.9305000800529122</v>
      </c>
      <c r="AG208" s="34">
        <f t="shared" si="95"/>
        <v>8.8214840747344159</v>
      </c>
      <c r="AH208" s="34">
        <f t="shared" si="96"/>
        <v>1.4154965858595867</v>
      </c>
      <c r="AI208" s="35">
        <f t="shared" si="81"/>
        <v>0</v>
      </c>
      <c r="AJ208" s="174">
        <f t="shared" si="82"/>
        <v>260</v>
      </c>
      <c r="AK208" s="38">
        <f t="shared" si="83"/>
        <v>0</v>
      </c>
      <c r="AL208" s="38">
        <f t="shared" si="97"/>
        <v>0</v>
      </c>
    </row>
    <row r="209" spans="6:38" outlineLevel="1" x14ac:dyDescent="0.2">
      <c r="F209" s="136">
        <v>30651</v>
      </c>
      <c r="G209" s="31">
        <v>100</v>
      </c>
      <c r="H209" s="214"/>
      <c r="I209" s="31"/>
      <c r="J209" s="181"/>
      <c r="K209" s="167"/>
      <c r="L209" s="167">
        <f t="shared" si="84"/>
        <v>0</v>
      </c>
      <c r="M209" s="168">
        <v>0</v>
      </c>
      <c r="N209" s="168">
        <f t="shared" si="74"/>
        <v>0</v>
      </c>
      <c r="O209" s="33" t="e">
        <f t="shared" si="75"/>
        <v>#DIV/0!</v>
      </c>
      <c r="P209" s="33">
        <f t="shared" si="76"/>
        <v>0</v>
      </c>
      <c r="Q209" s="37">
        <f t="shared" si="77"/>
        <v>0</v>
      </c>
      <c r="R209" s="37">
        <f t="shared" si="78"/>
        <v>0</v>
      </c>
      <c r="S209" s="32">
        <f t="shared" si="85"/>
        <v>0</v>
      </c>
      <c r="T209" s="34">
        <f t="shared" si="86"/>
        <v>0</v>
      </c>
      <c r="U209" s="34">
        <f t="shared" si="87"/>
        <v>0</v>
      </c>
      <c r="V209" s="34">
        <f t="shared" si="79"/>
        <v>0</v>
      </c>
      <c r="W209" s="34">
        <f t="shared" si="98"/>
        <v>0</v>
      </c>
      <c r="X209" s="35"/>
      <c r="Y209" s="36">
        <f t="shared" si="88"/>
        <v>0</v>
      </c>
      <c r="Z209" s="35">
        <f t="shared" si="89"/>
        <v>0</v>
      </c>
      <c r="AA209" s="37">
        <f t="shared" si="80"/>
        <v>1.3616796015534292</v>
      </c>
      <c r="AB209" s="37">
        <f t="shared" si="90"/>
        <v>1.4154965858595867</v>
      </c>
      <c r="AC209" s="34">
        <f t="shared" si="91"/>
        <v>1.9305000800529122</v>
      </c>
      <c r="AD209" s="34">
        <f t="shared" si="92"/>
        <v>1.9643265069896796</v>
      </c>
      <c r="AE209" s="34">
        <f t="shared" si="93"/>
        <v>1.9305000800529122</v>
      </c>
      <c r="AF209" s="34">
        <f t="shared" si="94"/>
        <v>1.9305000800529122</v>
      </c>
      <c r="AG209" s="34">
        <f t="shared" si="95"/>
        <v>8.8214840747344159</v>
      </c>
      <c r="AH209" s="34">
        <f t="shared" si="96"/>
        <v>1.4154965858595867</v>
      </c>
      <c r="AI209" s="35">
        <f t="shared" si="81"/>
        <v>0</v>
      </c>
      <c r="AJ209" s="174">
        <f t="shared" si="82"/>
        <v>260</v>
      </c>
      <c r="AK209" s="38">
        <f t="shared" si="83"/>
        <v>0</v>
      </c>
      <c r="AL209" s="38">
        <f t="shared" si="97"/>
        <v>0</v>
      </c>
    </row>
    <row r="210" spans="6:38" outlineLevel="1" x14ac:dyDescent="0.2">
      <c r="F210" s="136">
        <v>30682</v>
      </c>
      <c r="G210" s="31">
        <f>G209+1</f>
        <v>101</v>
      </c>
      <c r="H210" s="214"/>
      <c r="I210" s="31"/>
      <c r="J210" s="181"/>
      <c r="K210" s="167"/>
      <c r="L210" s="167">
        <f t="shared" si="84"/>
        <v>0</v>
      </c>
      <c r="M210" s="168">
        <v>0</v>
      </c>
      <c r="N210" s="168">
        <f t="shared" si="74"/>
        <v>0</v>
      </c>
      <c r="O210" s="33" t="e">
        <f t="shared" si="75"/>
        <v>#DIV/0!</v>
      </c>
      <c r="P210" s="33">
        <f t="shared" si="76"/>
        <v>0</v>
      </c>
      <c r="Q210" s="37">
        <f t="shared" si="77"/>
        <v>0</v>
      </c>
      <c r="R210" s="37">
        <f t="shared" si="78"/>
        <v>0</v>
      </c>
      <c r="S210" s="32">
        <f t="shared" si="85"/>
        <v>0</v>
      </c>
      <c r="T210" s="34">
        <f t="shared" si="86"/>
        <v>0</v>
      </c>
      <c r="U210" s="34">
        <f t="shared" si="87"/>
        <v>0</v>
      </c>
      <c r="V210" s="34">
        <f t="shared" si="79"/>
        <v>0</v>
      </c>
      <c r="W210" s="34">
        <f t="shared" si="98"/>
        <v>0</v>
      </c>
      <c r="X210" s="35"/>
      <c r="Y210" s="36">
        <f t="shared" si="88"/>
        <v>0</v>
      </c>
      <c r="Z210" s="35">
        <f t="shared" si="89"/>
        <v>0</v>
      </c>
      <c r="AA210" s="37">
        <f t="shared" si="80"/>
        <v>1.3752963975689632</v>
      </c>
      <c r="AB210" s="37">
        <f t="shared" si="90"/>
        <v>1.4178926405035037</v>
      </c>
      <c r="AC210" s="34">
        <f t="shared" si="91"/>
        <v>1.9411775000951468</v>
      </c>
      <c r="AD210" s="34">
        <f t="shared" si="92"/>
        <v>1.9777857349302197</v>
      </c>
      <c r="AE210" s="34">
        <f t="shared" si="93"/>
        <v>1.9411775000951468</v>
      </c>
      <c r="AF210" s="34">
        <f t="shared" si="94"/>
        <v>1.9411775000951468</v>
      </c>
      <c r="AG210" s="34">
        <f t="shared" si="95"/>
        <v>8.6314968407136856</v>
      </c>
      <c r="AH210" s="34">
        <f t="shared" si="96"/>
        <v>1.4178926405035037</v>
      </c>
      <c r="AI210" s="35">
        <f t="shared" si="81"/>
        <v>0</v>
      </c>
      <c r="AJ210" s="174">
        <f t="shared" si="82"/>
        <v>260</v>
      </c>
      <c r="AK210" s="38">
        <f t="shared" si="83"/>
        <v>0</v>
      </c>
      <c r="AL210" s="38">
        <f t="shared" si="97"/>
        <v>0</v>
      </c>
    </row>
    <row r="211" spans="6:38" outlineLevel="1" x14ac:dyDescent="0.2">
      <c r="F211" s="136">
        <v>30713</v>
      </c>
      <c r="G211" s="31">
        <v>101</v>
      </c>
      <c r="H211" s="214"/>
      <c r="I211" s="31"/>
      <c r="J211" s="181"/>
      <c r="K211" s="167"/>
      <c r="L211" s="167">
        <f t="shared" si="84"/>
        <v>0</v>
      </c>
      <c r="M211" s="168">
        <v>0</v>
      </c>
      <c r="N211" s="168">
        <f t="shared" si="74"/>
        <v>0</v>
      </c>
      <c r="O211" s="33" t="e">
        <f t="shared" si="75"/>
        <v>#DIV/0!</v>
      </c>
      <c r="P211" s="33">
        <f t="shared" si="76"/>
        <v>0</v>
      </c>
      <c r="Q211" s="37">
        <f t="shared" si="77"/>
        <v>0</v>
      </c>
      <c r="R211" s="37">
        <f t="shared" si="78"/>
        <v>0</v>
      </c>
      <c r="S211" s="32">
        <f t="shared" si="85"/>
        <v>0</v>
      </c>
      <c r="T211" s="34">
        <f t="shared" si="86"/>
        <v>0</v>
      </c>
      <c r="U211" s="34">
        <f t="shared" si="87"/>
        <v>0</v>
      </c>
      <c r="V211" s="34">
        <f t="shared" si="79"/>
        <v>0</v>
      </c>
      <c r="W211" s="34">
        <f t="shared" si="98"/>
        <v>0</v>
      </c>
      <c r="X211" s="35"/>
      <c r="Y211" s="36">
        <f t="shared" si="88"/>
        <v>0</v>
      </c>
      <c r="Z211" s="35">
        <f t="shared" si="89"/>
        <v>0</v>
      </c>
      <c r="AA211" s="37">
        <f t="shared" si="80"/>
        <v>1.3752963975689632</v>
      </c>
      <c r="AB211" s="37">
        <f t="shared" si="90"/>
        <v>1.4178926405035037</v>
      </c>
      <c r="AC211" s="34">
        <f t="shared" si="91"/>
        <v>1.9411775000951468</v>
      </c>
      <c r="AD211" s="34">
        <f t="shared" si="92"/>
        <v>1.9777857349302197</v>
      </c>
      <c r="AE211" s="34">
        <f t="shared" si="93"/>
        <v>1.9411775000951468</v>
      </c>
      <c r="AF211" s="34">
        <f t="shared" si="94"/>
        <v>1.9411775000951468</v>
      </c>
      <c r="AG211" s="34">
        <f t="shared" si="95"/>
        <v>8.6314968407136856</v>
      </c>
      <c r="AH211" s="34">
        <f t="shared" si="96"/>
        <v>1.4178926405035037</v>
      </c>
      <c r="AI211" s="35">
        <f t="shared" si="81"/>
        <v>0</v>
      </c>
      <c r="AJ211" s="174">
        <f t="shared" si="82"/>
        <v>260</v>
      </c>
      <c r="AK211" s="38">
        <f t="shared" si="83"/>
        <v>0</v>
      </c>
      <c r="AL211" s="38">
        <f t="shared" si="97"/>
        <v>0</v>
      </c>
    </row>
    <row r="212" spans="6:38" outlineLevel="1" x14ac:dyDescent="0.2">
      <c r="F212" s="136">
        <v>30742</v>
      </c>
      <c r="G212" s="31">
        <f>G211+1</f>
        <v>102</v>
      </c>
      <c r="H212" s="214"/>
      <c r="I212" s="31"/>
      <c r="J212" s="181"/>
      <c r="K212" s="167"/>
      <c r="L212" s="167">
        <f t="shared" si="84"/>
        <v>0</v>
      </c>
      <c r="M212" s="168">
        <v>0</v>
      </c>
      <c r="N212" s="168">
        <f t="shared" si="74"/>
        <v>0</v>
      </c>
      <c r="O212" s="33" t="e">
        <f t="shared" si="75"/>
        <v>#DIV/0!</v>
      </c>
      <c r="P212" s="33">
        <f t="shared" si="76"/>
        <v>0</v>
      </c>
      <c r="Q212" s="37">
        <f t="shared" si="77"/>
        <v>0</v>
      </c>
      <c r="R212" s="37">
        <f t="shared" si="78"/>
        <v>0</v>
      </c>
      <c r="S212" s="32">
        <f t="shared" si="85"/>
        <v>0</v>
      </c>
      <c r="T212" s="34">
        <f t="shared" si="86"/>
        <v>0</v>
      </c>
      <c r="U212" s="34">
        <f t="shared" si="87"/>
        <v>0</v>
      </c>
      <c r="V212" s="34">
        <f t="shared" si="79"/>
        <v>0</v>
      </c>
      <c r="W212" s="34">
        <f t="shared" si="98"/>
        <v>0</v>
      </c>
      <c r="X212" s="35"/>
      <c r="Y212" s="36">
        <f t="shared" si="88"/>
        <v>0</v>
      </c>
      <c r="Z212" s="35">
        <f t="shared" si="89"/>
        <v>0</v>
      </c>
      <c r="AA212" s="37">
        <f t="shared" si="80"/>
        <v>1.3889131935844976</v>
      </c>
      <c r="AB212" s="37">
        <f t="shared" si="90"/>
        <v>1.4202207561426476</v>
      </c>
      <c r="AC212" s="34">
        <f t="shared" si="91"/>
        <v>1.9518462193529977</v>
      </c>
      <c r="AD212" s="34">
        <f t="shared" si="92"/>
        <v>1.9912245473302002</v>
      </c>
      <c r="AE212" s="34">
        <f t="shared" si="93"/>
        <v>1.9518462193529977</v>
      </c>
      <c r="AF212" s="34">
        <f t="shared" si="94"/>
        <v>1.9518462193529977</v>
      </c>
      <c r="AG212" s="34">
        <f t="shared" si="95"/>
        <v>8.4555373922694024</v>
      </c>
      <c r="AH212" s="34">
        <f t="shared" si="96"/>
        <v>1.4202207561426476</v>
      </c>
      <c r="AI212" s="35">
        <f t="shared" si="81"/>
        <v>0</v>
      </c>
      <c r="AJ212" s="174">
        <f t="shared" si="82"/>
        <v>260</v>
      </c>
      <c r="AK212" s="38">
        <f t="shared" si="83"/>
        <v>0</v>
      </c>
      <c r="AL212" s="38">
        <f t="shared" si="97"/>
        <v>0</v>
      </c>
    </row>
    <row r="213" spans="6:38" outlineLevel="1" x14ac:dyDescent="0.2">
      <c r="F213" s="136">
        <v>30773</v>
      </c>
      <c r="G213" s="31">
        <v>102</v>
      </c>
      <c r="H213" s="214"/>
      <c r="I213" s="31"/>
      <c r="J213" s="181"/>
      <c r="K213" s="167"/>
      <c r="L213" s="167">
        <f t="shared" si="84"/>
        <v>0</v>
      </c>
      <c r="M213" s="168">
        <v>0</v>
      </c>
      <c r="N213" s="168">
        <f t="shared" si="74"/>
        <v>0</v>
      </c>
      <c r="O213" s="33" t="e">
        <f t="shared" si="75"/>
        <v>#DIV/0!</v>
      </c>
      <c r="P213" s="33">
        <f t="shared" si="76"/>
        <v>0</v>
      </c>
      <c r="Q213" s="37">
        <f t="shared" si="77"/>
        <v>0</v>
      </c>
      <c r="R213" s="37">
        <f t="shared" si="78"/>
        <v>0</v>
      </c>
      <c r="S213" s="32">
        <f t="shared" si="85"/>
        <v>0</v>
      </c>
      <c r="T213" s="34">
        <f t="shared" si="86"/>
        <v>0</v>
      </c>
      <c r="U213" s="34">
        <f t="shared" si="87"/>
        <v>0</v>
      </c>
      <c r="V213" s="34">
        <f t="shared" si="79"/>
        <v>0</v>
      </c>
      <c r="W213" s="34">
        <f t="shared" si="98"/>
        <v>0</v>
      </c>
      <c r="X213" s="35"/>
      <c r="Y213" s="36">
        <f t="shared" si="88"/>
        <v>0</v>
      </c>
      <c r="Z213" s="35">
        <f t="shared" si="89"/>
        <v>0</v>
      </c>
      <c r="AA213" s="37">
        <f t="shared" si="80"/>
        <v>1.3889131935844976</v>
      </c>
      <c r="AB213" s="37">
        <f t="shared" si="90"/>
        <v>1.4202207561426476</v>
      </c>
      <c r="AC213" s="34">
        <f t="shared" si="91"/>
        <v>1.9518462193529977</v>
      </c>
      <c r="AD213" s="34">
        <f t="shared" si="92"/>
        <v>1.9912245473302002</v>
      </c>
      <c r="AE213" s="34">
        <f t="shared" si="93"/>
        <v>1.9518462193529977</v>
      </c>
      <c r="AF213" s="34">
        <f t="shared" si="94"/>
        <v>1.9518462193529977</v>
      </c>
      <c r="AG213" s="34">
        <f t="shared" si="95"/>
        <v>8.4555373922694024</v>
      </c>
      <c r="AH213" s="34">
        <f t="shared" si="96"/>
        <v>1.4202207561426476</v>
      </c>
      <c r="AI213" s="35">
        <f t="shared" si="81"/>
        <v>0</v>
      </c>
      <c r="AJ213" s="174">
        <f t="shared" si="82"/>
        <v>260</v>
      </c>
      <c r="AK213" s="38">
        <f t="shared" si="83"/>
        <v>0</v>
      </c>
      <c r="AL213" s="38">
        <f t="shared" si="97"/>
        <v>0</v>
      </c>
    </row>
    <row r="214" spans="6:38" outlineLevel="1" x14ac:dyDescent="0.2">
      <c r="F214" s="136">
        <v>30803</v>
      </c>
      <c r="G214" s="31">
        <f>G213+1</f>
        <v>103</v>
      </c>
      <c r="H214" s="214"/>
      <c r="I214" s="31"/>
      <c r="J214" s="181"/>
      <c r="K214" s="167"/>
      <c r="L214" s="167">
        <f t="shared" si="84"/>
        <v>0</v>
      </c>
      <c r="M214" s="168">
        <v>0</v>
      </c>
      <c r="N214" s="168">
        <f t="shared" si="74"/>
        <v>0</v>
      </c>
      <c r="O214" s="33" t="e">
        <f t="shared" si="75"/>
        <v>#DIV/0!</v>
      </c>
      <c r="P214" s="33">
        <f t="shared" si="76"/>
        <v>0</v>
      </c>
      <c r="Q214" s="37">
        <f t="shared" si="77"/>
        <v>0</v>
      </c>
      <c r="R214" s="37">
        <f t="shared" si="78"/>
        <v>0</v>
      </c>
      <c r="S214" s="32">
        <f t="shared" si="85"/>
        <v>0</v>
      </c>
      <c r="T214" s="34">
        <f t="shared" si="86"/>
        <v>0</v>
      </c>
      <c r="U214" s="34">
        <f t="shared" si="87"/>
        <v>0</v>
      </c>
      <c r="V214" s="34">
        <f t="shared" si="79"/>
        <v>0</v>
      </c>
      <c r="W214" s="34">
        <f t="shared" si="98"/>
        <v>0</v>
      </c>
      <c r="X214" s="35"/>
      <c r="Y214" s="36">
        <f t="shared" si="88"/>
        <v>0</v>
      </c>
      <c r="Z214" s="35">
        <f t="shared" si="89"/>
        <v>0</v>
      </c>
      <c r="AA214" s="37">
        <f t="shared" si="80"/>
        <v>1.4025299896000321</v>
      </c>
      <c r="AB214" s="37">
        <f t="shared" si="90"/>
        <v>1.4224828591556098</v>
      </c>
      <c r="AC214" s="34">
        <f t="shared" si="91"/>
        <v>1.9625062515815563</v>
      </c>
      <c r="AD214" s="34">
        <f t="shared" si="92"/>
        <v>2.0046434748972963</v>
      </c>
      <c r="AE214" s="34">
        <f t="shared" si="93"/>
        <v>1.9625062515815563</v>
      </c>
      <c r="AF214" s="34">
        <f t="shared" si="94"/>
        <v>1.9625062515815563</v>
      </c>
      <c r="AG214" s="34">
        <f t="shared" si="95"/>
        <v>8.2921801762790146</v>
      </c>
      <c r="AH214" s="34">
        <f t="shared" si="96"/>
        <v>1.4224828591556098</v>
      </c>
      <c r="AI214" s="35">
        <f t="shared" si="81"/>
        <v>0</v>
      </c>
      <c r="AJ214" s="174">
        <f t="shared" si="82"/>
        <v>260</v>
      </c>
      <c r="AK214" s="38">
        <f t="shared" si="83"/>
        <v>0</v>
      </c>
      <c r="AL214" s="38">
        <f t="shared" si="97"/>
        <v>0</v>
      </c>
    </row>
    <row r="215" spans="6:38" outlineLevel="1" x14ac:dyDescent="0.2">
      <c r="F215" s="136">
        <v>30834</v>
      </c>
      <c r="G215" s="31">
        <v>103</v>
      </c>
      <c r="H215" s="214"/>
      <c r="I215" s="31"/>
      <c r="J215" s="181"/>
      <c r="K215" s="167"/>
      <c r="L215" s="167">
        <f t="shared" si="84"/>
        <v>0</v>
      </c>
      <c r="M215" s="168">
        <v>0</v>
      </c>
      <c r="N215" s="168">
        <f t="shared" si="74"/>
        <v>0</v>
      </c>
      <c r="O215" s="33" t="e">
        <f t="shared" si="75"/>
        <v>#DIV/0!</v>
      </c>
      <c r="P215" s="33">
        <f t="shared" si="76"/>
        <v>0</v>
      </c>
      <c r="Q215" s="37">
        <f t="shared" si="77"/>
        <v>0</v>
      </c>
      <c r="R215" s="37">
        <f t="shared" si="78"/>
        <v>0</v>
      </c>
      <c r="S215" s="32">
        <f t="shared" si="85"/>
        <v>0</v>
      </c>
      <c r="T215" s="34">
        <f t="shared" si="86"/>
        <v>0</v>
      </c>
      <c r="U215" s="34">
        <f t="shared" si="87"/>
        <v>0</v>
      </c>
      <c r="V215" s="34">
        <f t="shared" si="79"/>
        <v>0</v>
      </c>
      <c r="W215" s="34">
        <f t="shared" si="98"/>
        <v>0</v>
      </c>
      <c r="X215" s="35"/>
      <c r="Y215" s="36">
        <f t="shared" si="88"/>
        <v>0</v>
      </c>
      <c r="Z215" s="35">
        <f t="shared" si="89"/>
        <v>0</v>
      </c>
      <c r="AA215" s="37">
        <f t="shared" si="80"/>
        <v>1.4025299896000321</v>
      </c>
      <c r="AB215" s="37">
        <f t="shared" si="90"/>
        <v>1.4224828591556098</v>
      </c>
      <c r="AC215" s="34">
        <f t="shared" si="91"/>
        <v>1.9625062515815563</v>
      </c>
      <c r="AD215" s="34">
        <f t="shared" si="92"/>
        <v>2.0046434748972963</v>
      </c>
      <c r="AE215" s="34">
        <f t="shared" si="93"/>
        <v>1.9625062515815563</v>
      </c>
      <c r="AF215" s="34">
        <f t="shared" si="94"/>
        <v>1.9625062515815563</v>
      </c>
      <c r="AG215" s="34">
        <f t="shared" si="95"/>
        <v>8.2921801762790146</v>
      </c>
      <c r="AH215" s="34">
        <f t="shared" si="96"/>
        <v>1.4224828591556098</v>
      </c>
      <c r="AI215" s="35">
        <f t="shared" si="81"/>
        <v>0</v>
      </c>
      <c r="AJ215" s="174">
        <f t="shared" si="82"/>
        <v>260</v>
      </c>
      <c r="AK215" s="38">
        <f t="shared" si="83"/>
        <v>0</v>
      </c>
      <c r="AL215" s="38">
        <f t="shared" si="97"/>
        <v>0</v>
      </c>
    </row>
    <row r="216" spans="6:38" outlineLevel="1" x14ac:dyDescent="0.2">
      <c r="F216" s="136">
        <v>30864</v>
      </c>
      <c r="G216" s="31">
        <f>G215+1</f>
        <v>104</v>
      </c>
      <c r="H216" s="214"/>
      <c r="I216" s="31"/>
      <c r="J216" s="181"/>
      <c r="K216" s="167"/>
      <c r="L216" s="167">
        <f t="shared" si="84"/>
        <v>0</v>
      </c>
      <c r="M216" s="168">
        <v>0</v>
      </c>
      <c r="N216" s="168">
        <f t="shared" si="74"/>
        <v>0</v>
      </c>
      <c r="O216" s="33" t="e">
        <f t="shared" si="75"/>
        <v>#DIV/0!</v>
      </c>
      <c r="P216" s="33">
        <f t="shared" si="76"/>
        <v>0</v>
      </c>
      <c r="Q216" s="37">
        <f t="shared" si="77"/>
        <v>0</v>
      </c>
      <c r="R216" s="37">
        <f t="shared" si="78"/>
        <v>0</v>
      </c>
      <c r="S216" s="32">
        <f t="shared" si="85"/>
        <v>0</v>
      </c>
      <c r="T216" s="34">
        <f t="shared" si="86"/>
        <v>0</v>
      </c>
      <c r="U216" s="34">
        <f t="shared" si="87"/>
        <v>0</v>
      </c>
      <c r="V216" s="34">
        <f t="shared" si="79"/>
        <v>0</v>
      </c>
      <c r="W216" s="34">
        <f t="shared" si="98"/>
        <v>0</v>
      </c>
      <c r="X216" s="35"/>
      <c r="Y216" s="36">
        <f t="shared" si="88"/>
        <v>0</v>
      </c>
      <c r="Z216" s="35">
        <f t="shared" si="89"/>
        <v>0</v>
      </c>
      <c r="AA216" s="37">
        <f t="shared" si="80"/>
        <v>1.4161467856155661</v>
      </c>
      <c r="AB216" s="37">
        <f t="shared" si="90"/>
        <v>1.4246808212994202</v>
      </c>
      <c r="AC216" s="34">
        <f t="shared" si="91"/>
        <v>1.9731576105187325</v>
      </c>
      <c r="AD216" s="34">
        <f t="shared" si="92"/>
        <v>2.018043036015559</v>
      </c>
      <c r="AE216" s="34">
        <f t="shared" si="93"/>
        <v>1.9731576105187325</v>
      </c>
      <c r="AF216" s="34">
        <f t="shared" si="94"/>
        <v>1.9731576105187325</v>
      </c>
      <c r="AG216" s="34">
        <f t="shared" si="95"/>
        <v>8.1401862492184502</v>
      </c>
      <c r="AH216" s="34">
        <f t="shared" si="96"/>
        <v>1.4246808212994202</v>
      </c>
      <c r="AI216" s="35">
        <f t="shared" si="81"/>
        <v>0</v>
      </c>
      <c r="AJ216" s="174">
        <f t="shared" si="82"/>
        <v>260</v>
      </c>
      <c r="AK216" s="38">
        <f t="shared" si="83"/>
        <v>0</v>
      </c>
      <c r="AL216" s="38">
        <f t="shared" si="97"/>
        <v>0</v>
      </c>
    </row>
    <row r="217" spans="6:38" outlineLevel="1" x14ac:dyDescent="0.2">
      <c r="F217" s="136">
        <v>30895</v>
      </c>
      <c r="G217" s="31">
        <v>104</v>
      </c>
      <c r="H217" s="214"/>
      <c r="I217" s="31"/>
      <c r="J217" s="181"/>
      <c r="K217" s="167"/>
      <c r="L217" s="167">
        <f t="shared" si="84"/>
        <v>0</v>
      </c>
      <c r="M217" s="168">
        <v>0</v>
      </c>
      <c r="N217" s="168">
        <f t="shared" si="74"/>
        <v>0</v>
      </c>
      <c r="O217" s="33" t="e">
        <f t="shared" si="75"/>
        <v>#DIV/0!</v>
      </c>
      <c r="P217" s="33">
        <f t="shared" si="76"/>
        <v>0</v>
      </c>
      <c r="Q217" s="37">
        <f t="shared" si="77"/>
        <v>0</v>
      </c>
      <c r="R217" s="37">
        <f t="shared" si="78"/>
        <v>0</v>
      </c>
      <c r="S217" s="32">
        <f t="shared" si="85"/>
        <v>0</v>
      </c>
      <c r="T217" s="34">
        <f t="shared" si="86"/>
        <v>0</v>
      </c>
      <c r="U217" s="34">
        <f t="shared" si="87"/>
        <v>0</v>
      </c>
      <c r="V217" s="34">
        <f t="shared" si="79"/>
        <v>0</v>
      </c>
      <c r="W217" s="34">
        <f t="shared" si="98"/>
        <v>0</v>
      </c>
      <c r="X217" s="35"/>
      <c r="Y217" s="36">
        <f t="shared" si="88"/>
        <v>0</v>
      </c>
      <c r="Z217" s="35">
        <f t="shared" si="89"/>
        <v>0</v>
      </c>
      <c r="AA217" s="37">
        <f t="shared" si="80"/>
        <v>1.4161467856155661</v>
      </c>
      <c r="AB217" s="37">
        <f t="shared" si="90"/>
        <v>1.4246808212994202</v>
      </c>
      <c r="AC217" s="34">
        <f t="shared" si="91"/>
        <v>1.9731576105187325</v>
      </c>
      <c r="AD217" s="34">
        <f t="shared" si="92"/>
        <v>2.018043036015559</v>
      </c>
      <c r="AE217" s="34">
        <f t="shared" si="93"/>
        <v>1.9731576105187325</v>
      </c>
      <c r="AF217" s="34">
        <f t="shared" si="94"/>
        <v>1.9731576105187325</v>
      </c>
      <c r="AG217" s="34">
        <f t="shared" si="95"/>
        <v>8.1401862492184502</v>
      </c>
      <c r="AH217" s="34">
        <f t="shared" si="96"/>
        <v>1.4246808212994202</v>
      </c>
      <c r="AI217" s="35">
        <f t="shared" si="81"/>
        <v>0</v>
      </c>
      <c r="AJ217" s="174">
        <f t="shared" si="82"/>
        <v>260</v>
      </c>
      <c r="AK217" s="38">
        <f t="shared" si="83"/>
        <v>0</v>
      </c>
      <c r="AL217" s="38">
        <f t="shared" si="97"/>
        <v>0</v>
      </c>
    </row>
    <row r="218" spans="6:38" outlineLevel="1" x14ac:dyDescent="0.2">
      <c r="F218" s="136">
        <v>30926</v>
      </c>
      <c r="G218" s="31">
        <f>G217+1</f>
        <v>105</v>
      </c>
      <c r="H218" s="214"/>
      <c r="I218" s="31"/>
      <c r="J218" s="181"/>
      <c r="K218" s="167"/>
      <c r="L218" s="167">
        <f t="shared" si="84"/>
        <v>0</v>
      </c>
      <c r="M218" s="168">
        <v>0</v>
      </c>
      <c r="N218" s="168">
        <f t="shared" si="74"/>
        <v>0</v>
      </c>
      <c r="O218" s="33" t="e">
        <f t="shared" si="75"/>
        <v>#DIV/0!</v>
      </c>
      <c r="P218" s="33">
        <f t="shared" si="76"/>
        <v>0</v>
      </c>
      <c r="Q218" s="37">
        <f t="shared" si="77"/>
        <v>0</v>
      </c>
      <c r="R218" s="37">
        <f t="shared" si="78"/>
        <v>0</v>
      </c>
      <c r="S218" s="32">
        <f t="shared" si="85"/>
        <v>0</v>
      </c>
      <c r="T218" s="34">
        <f t="shared" si="86"/>
        <v>0</v>
      </c>
      <c r="U218" s="34">
        <f t="shared" si="87"/>
        <v>0</v>
      </c>
      <c r="V218" s="34">
        <f t="shared" si="79"/>
        <v>0</v>
      </c>
      <c r="W218" s="34">
        <f t="shared" si="98"/>
        <v>0</v>
      </c>
      <c r="X218" s="35"/>
      <c r="Y218" s="36">
        <f t="shared" si="88"/>
        <v>0</v>
      </c>
      <c r="Z218" s="35">
        <f t="shared" si="89"/>
        <v>0</v>
      </c>
      <c r="AA218" s="37">
        <f t="shared" si="80"/>
        <v>1.4297635816311005</v>
      </c>
      <c r="AB218" s="37">
        <f t="shared" si="90"/>
        <v>1.4268164612583178</v>
      </c>
      <c r="AC218" s="34">
        <f t="shared" si="91"/>
        <v>1.9838003098852703</v>
      </c>
      <c r="AD218" s="34">
        <f t="shared" si="92"/>
        <v>2.0314237371516</v>
      </c>
      <c r="AE218" s="34">
        <f t="shared" si="93"/>
        <v>1.9838003098852703</v>
      </c>
      <c r="AF218" s="34">
        <f t="shared" si="94"/>
        <v>1.9838003098852703</v>
      </c>
      <c r="AG218" s="34">
        <f t="shared" si="95"/>
        <v>7.9984737134880683</v>
      </c>
      <c r="AH218" s="34">
        <f t="shared" si="96"/>
        <v>1.4268164612583178</v>
      </c>
      <c r="AI218" s="35">
        <f t="shared" si="81"/>
        <v>0</v>
      </c>
      <c r="AJ218" s="174">
        <f t="shared" si="82"/>
        <v>260</v>
      </c>
      <c r="AK218" s="38">
        <f t="shared" si="83"/>
        <v>0</v>
      </c>
      <c r="AL218" s="38">
        <f t="shared" si="97"/>
        <v>0</v>
      </c>
    </row>
    <row r="219" spans="6:38" outlineLevel="1" x14ac:dyDescent="0.2">
      <c r="F219" s="136">
        <v>30956</v>
      </c>
      <c r="G219" s="31">
        <v>105</v>
      </c>
      <c r="H219" s="214"/>
      <c r="I219" s="31"/>
      <c r="J219" s="181"/>
      <c r="K219" s="167"/>
      <c r="L219" s="167">
        <f t="shared" si="84"/>
        <v>0</v>
      </c>
      <c r="M219" s="168">
        <v>0</v>
      </c>
      <c r="N219" s="168">
        <f t="shared" si="74"/>
        <v>0</v>
      </c>
      <c r="O219" s="33" t="e">
        <f t="shared" si="75"/>
        <v>#DIV/0!</v>
      </c>
      <c r="P219" s="33">
        <f t="shared" si="76"/>
        <v>0</v>
      </c>
      <c r="Q219" s="37">
        <f t="shared" si="77"/>
        <v>0</v>
      </c>
      <c r="R219" s="37">
        <f t="shared" si="78"/>
        <v>0</v>
      </c>
      <c r="S219" s="32">
        <f t="shared" si="85"/>
        <v>0</v>
      </c>
      <c r="T219" s="34">
        <f t="shared" si="86"/>
        <v>0</v>
      </c>
      <c r="U219" s="34">
        <f t="shared" si="87"/>
        <v>0</v>
      </c>
      <c r="V219" s="34">
        <f t="shared" si="79"/>
        <v>0</v>
      </c>
      <c r="W219" s="34">
        <f t="shared" si="98"/>
        <v>0</v>
      </c>
      <c r="X219" s="35"/>
      <c r="Y219" s="36">
        <f t="shared" si="88"/>
        <v>0</v>
      </c>
      <c r="Z219" s="35">
        <f t="shared" si="89"/>
        <v>0</v>
      </c>
      <c r="AA219" s="37">
        <f t="shared" si="80"/>
        <v>1.4297635816311005</v>
      </c>
      <c r="AB219" s="37">
        <f t="shared" si="90"/>
        <v>1.4268164612583178</v>
      </c>
      <c r="AC219" s="34">
        <f t="shared" si="91"/>
        <v>1.9838003098852703</v>
      </c>
      <c r="AD219" s="34">
        <f t="shared" si="92"/>
        <v>2.0314237371516</v>
      </c>
      <c r="AE219" s="34">
        <f t="shared" si="93"/>
        <v>1.9838003098852703</v>
      </c>
      <c r="AF219" s="34">
        <f t="shared" si="94"/>
        <v>1.9838003098852703</v>
      </c>
      <c r="AG219" s="34">
        <f t="shared" si="95"/>
        <v>7.9984737134880683</v>
      </c>
      <c r="AH219" s="34">
        <f t="shared" si="96"/>
        <v>1.4268164612583178</v>
      </c>
      <c r="AI219" s="35">
        <f t="shared" si="81"/>
        <v>0</v>
      </c>
      <c r="AJ219" s="174">
        <f t="shared" si="82"/>
        <v>260</v>
      </c>
      <c r="AK219" s="38">
        <f t="shared" si="83"/>
        <v>0</v>
      </c>
      <c r="AL219" s="38">
        <f t="shared" si="97"/>
        <v>0</v>
      </c>
    </row>
    <row r="220" spans="6:38" outlineLevel="1" x14ac:dyDescent="0.2">
      <c r="F220" s="136">
        <v>30987</v>
      </c>
      <c r="G220" s="31">
        <f>G219+1</f>
        <v>106</v>
      </c>
      <c r="H220" s="214"/>
      <c r="I220" s="31"/>
      <c r="J220" s="181"/>
      <c r="K220" s="167"/>
      <c r="L220" s="167">
        <f t="shared" si="84"/>
        <v>0</v>
      </c>
      <c r="M220" s="168">
        <v>0</v>
      </c>
      <c r="N220" s="168">
        <f t="shared" si="74"/>
        <v>0</v>
      </c>
      <c r="O220" s="33" t="e">
        <f t="shared" si="75"/>
        <v>#DIV/0!</v>
      </c>
      <c r="P220" s="33">
        <f t="shared" si="76"/>
        <v>0</v>
      </c>
      <c r="Q220" s="37">
        <f t="shared" si="77"/>
        <v>0</v>
      </c>
      <c r="R220" s="37">
        <f t="shared" si="78"/>
        <v>0</v>
      </c>
      <c r="S220" s="32">
        <f t="shared" si="85"/>
        <v>0</v>
      </c>
      <c r="T220" s="34">
        <f t="shared" si="86"/>
        <v>0</v>
      </c>
      <c r="U220" s="34">
        <f t="shared" si="87"/>
        <v>0</v>
      </c>
      <c r="V220" s="34">
        <f t="shared" si="79"/>
        <v>0</v>
      </c>
      <c r="W220" s="34">
        <f t="shared" si="98"/>
        <v>0</v>
      </c>
      <c r="X220" s="35"/>
      <c r="Y220" s="36">
        <f t="shared" si="88"/>
        <v>0</v>
      </c>
      <c r="Z220" s="35">
        <f t="shared" si="89"/>
        <v>0</v>
      </c>
      <c r="AA220" s="37">
        <f t="shared" si="80"/>
        <v>1.4433803776466347</v>
      </c>
      <c r="AB220" s="37">
        <f t="shared" si="90"/>
        <v>1.4288915461486031</v>
      </c>
      <c r="AC220" s="34">
        <f t="shared" si="91"/>
        <v>1.994434363384761</v>
      </c>
      <c r="AD220" s="34">
        <f t="shared" si="92"/>
        <v>2.0447860732435772</v>
      </c>
      <c r="AE220" s="34">
        <f t="shared" si="93"/>
        <v>1.994434363384761</v>
      </c>
      <c r="AF220" s="34">
        <f t="shared" si="94"/>
        <v>1.994434363384761</v>
      </c>
      <c r="AG220" s="34">
        <f t="shared" si="95"/>
        <v>7.8660936013951863</v>
      </c>
      <c r="AH220" s="34">
        <f t="shared" si="96"/>
        <v>1.4288915461486031</v>
      </c>
      <c r="AI220" s="35">
        <f t="shared" si="81"/>
        <v>0</v>
      </c>
      <c r="AJ220" s="174">
        <f t="shared" si="82"/>
        <v>260</v>
      </c>
      <c r="AK220" s="38">
        <f t="shared" si="83"/>
        <v>0</v>
      </c>
      <c r="AL220" s="38">
        <f t="shared" si="97"/>
        <v>0</v>
      </c>
    </row>
    <row r="221" spans="6:38" outlineLevel="1" x14ac:dyDescent="0.2">
      <c r="F221" s="136">
        <v>31017</v>
      </c>
      <c r="G221" s="31">
        <v>106</v>
      </c>
      <c r="H221" s="214"/>
      <c r="I221" s="31"/>
      <c r="J221" s="181"/>
      <c r="K221" s="167"/>
      <c r="L221" s="167">
        <f t="shared" si="84"/>
        <v>0</v>
      </c>
      <c r="M221" s="168">
        <v>0</v>
      </c>
      <c r="N221" s="168">
        <f t="shared" si="74"/>
        <v>0</v>
      </c>
      <c r="O221" s="33" t="e">
        <f t="shared" si="75"/>
        <v>#DIV/0!</v>
      </c>
      <c r="P221" s="33">
        <f t="shared" si="76"/>
        <v>0</v>
      </c>
      <c r="Q221" s="37">
        <f t="shared" si="77"/>
        <v>0</v>
      </c>
      <c r="R221" s="37">
        <f t="shared" si="78"/>
        <v>0</v>
      </c>
      <c r="S221" s="32">
        <f t="shared" si="85"/>
        <v>0</v>
      </c>
      <c r="T221" s="34">
        <f t="shared" si="86"/>
        <v>0</v>
      </c>
      <c r="U221" s="34">
        <f t="shared" si="87"/>
        <v>0</v>
      </c>
      <c r="V221" s="34">
        <f t="shared" si="79"/>
        <v>0</v>
      </c>
      <c r="W221" s="34">
        <f t="shared" si="98"/>
        <v>0</v>
      </c>
      <c r="X221" s="35"/>
      <c r="Y221" s="36">
        <f t="shared" si="88"/>
        <v>0</v>
      </c>
      <c r="Z221" s="35">
        <f t="shared" si="89"/>
        <v>0</v>
      </c>
      <c r="AA221" s="37">
        <f t="shared" si="80"/>
        <v>1.4433803776466347</v>
      </c>
      <c r="AB221" s="37">
        <f t="shared" si="90"/>
        <v>1.4288915461486031</v>
      </c>
      <c r="AC221" s="34">
        <f t="shared" si="91"/>
        <v>1.994434363384761</v>
      </c>
      <c r="AD221" s="34">
        <f t="shared" si="92"/>
        <v>2.0447860732435772</v>
      </c>
      <c r="AE221" s="34">
        <f t="shared" si="93"/>
        <v>1.994434363384761</v>
      </c>
      <c r="AF221" s="34">
        <f t="shared" si="94"/>
        <v>1.994434363384761</v>
      </c>
      <c r="AG221" s="34">
        <f t="shared" si="95"/>
        <v>7.8660936013951863</v>
      </c>
      <c r="AH221" s="34">
        <f t="shared" si="96"/>
        <v>1.4288915461486031</v>
      </c>
      <c r="AI221" s="35">
        <f t="shared" si="81"/>
        <v>0</v>
      </c>
      <c r="AJ221" s="174">
        <f t="shared" si="82"/>
        <v>260</v>
      </c>
      <c r="AK221" s="38">
        <f t="shared" si="83"/>
        <v>0</v>
      </c>
      <c r="AL221" s="38">
        <f t="shared" si="97"/>
        <v>0</v>
      </c>
    </row>
    <row r="222" spans="6:38" outlineLevel="1" x14ac:dyDescent="0.2">
      <c r="F222" s="136">
        <v>31048</v>
      </c>
      <c r="G222" s="31">
        <f>G221+1</f>
        <v>107</v>
      </c>
      <c r="H222" s="214"/>
      <c r="I222" s="31"/>
      <c r="J222" s="181"/>
      <c r="K222" s="167"/>
      <c r="L222" s="167">
        <f t="shared" si="84"/>
        <v>0</v>
      </c>
      <c r="M222" s="168">
        <v>0</v>
      </c>
      <c r="N222" s="168">
        <f t="shared" si="74"/>
        <v>0</v>
      </c>
      <c r="O222" s="33" t="e">
        <f t="shared" si="75"/>
        <v>#DIV/0!</v>
      </c>
      <c r="P222" s="33">
        <f t="shared" si="76"/>
        <v>0</v>
      </c>
      <c r="Q222" s="37">
        <f t="shared" si="77"/>
        <v>0</v>
      </c>
      <c r="R222" s="37">
        <f t="shared" si="78"/>
        <v>0</v>
      </c>
      <c r="S222" s="32">
        <f t="shared" si="85"/>
        <v>0</v>
      </c>
      <c r="T222" s="34">
        <f t="shared" si="86"/>
        <v>0</v>
      </c>
      <c r="U222" s="34">
        <f t="shared" si="87"/>
        <v>0</v>
      </c>
      <c r="V222" s="34">
        <f t="shared" si="79"/>
        <v>0</v>
      </c>
      <c r="W222" s="34">
        <f t="shared" si="98"/>
        <v>0</v>
      </c>
      <c r="X222" s="35"/>
      <c r="Y222" s="36">
        <f t="shared" si="88"/>
        <v>0</v>
      </c>
      <c r="Z222" s="35">
        <f t="shared" si="89"/>
        <v>0</v>
      </c>
      <c r="AA222" s="37">
        <f t="shared" si="80"/>
        <v>1.456997173662169</v>
      </c>
      <c r="AB222" s="37">
        <f t="shared" si="90"/>
        <v>1.4309077929808232</v>
      </c>
      <c r="AC222" s="34">
        <f t="shared" si="91"/>
        <v>2.0050597847036591</v>
      </c>
      <c r="AD222" s="34">
        <f t="shared" si="92"/>
        <v>2.0581305280738911</v>
      </c>
      <c r="AE222" s="34">
        <f t="shared" si="93"/>
        <v>2.0050597847036591</v>
      </c>
      <c r="AF222" s="34">
        <f t="shared" si="94"/>
        <v>2.0050597847036591</v>
      </c>
      <c r="AG222" s="34">
        <f t="shared" si="95"/>
        <v>7.7422100705546297</v>
      </c>
      <c r="AH222" s="34">
        <f t="shared" si="96"/>
        <v>1.4309077929808232</v>
      </c>
      <c r="AI222" s="35">
        <f t="shared" si="81"/>
        <v>0</v>
      </c>
      <c r="AJ222" s="174">
        <f t="shared" si="82"/>
        <v>260</v>
      </c>
      <c r="AK222" s="38">
        <f t="shared" si="83"/>
        <v>0</v>
      </c>
      <c r="AL222" s="38">
        <f t="shared" si="97"/>
        <v>0</v>
      </c>
    </row>
    <row r="223" spans="6:38" outlineLevel="1" x14ac:dyDescent="0.2">
      <c r="F223" s="136">
        <v>31079</v>
      </c>
      <c r="G223" s="31">
        <v>107</v>
      </c>
      <c r="H223" s="214"/>
      <c r="I223" s="31"/>
      <c r="J223" s="181"/>
      <c r="K223" s="167"/>
      <c r="L223" s="167">
        <f t="shared" si="84"/>
        <v>0</v>
      </c>
      <c r="M223" s="168">
        <v>0</v>
      </c>
      <c r="N223" s="168">
        <f t="shared" si="74"/>
        <v>0</v>
      </c>
      <c r="O223" s="33" t="e">
        <f t="shared" si="75"/>
        <v>#DIV/0!</v>
      </c>
      <c r="P223" s="33">
        <f t="shared" si="76"/>
        <v>0</v>
      </c>
      <c r="Q223" s="37">
        <f t="shared" si="77"/>
        <v>0</v>
      </c>
      <c r="R223" s="37">
        <f t="shared" si="78"/>
        <v>0</v>
      </c>
      <c r="S223" s="32">
        <f t="shared" si="85"/>
        <v>0</v>
      </c>
      <c r="T223" s="34">
        <f t="shared" si="86"/>
        <v>0</v>
      </c>
      <c r="U223" s="34">
        <f t="shared" si="87"/>
        <v>0</v>
      </c>
      <c r="V223" s="34">
        <f t="shared" si="79"/>
        <v>0</v>
      </c>
      <c r="W223" s="34">
        <f t="shared" si="98"/>
        <v>0</v>
      </c>
      <c r="X223" s="35"/>
      <c r="Y223" s="36">
        <f t="shared" si="88"/>
        <v>0</v>
      </c>
      <c r="Z223" s="35">
        <f t="shared" si="89"/>
        <v>0</v>
      </c>
      <c r="AA223" s="37">
        <f t="shared" si="80"/>
        <v>1.456997173662169</v>
      </c>
      <c r="AB223" s="37">
        <f t="shared" si="90"/>
        <v>1.4309077929808232</v>
      </c>
      <c r="AC223" s="34">
        <f t="shared" si="91"/>
        <v>2.0050597847036591</v>
      </c>
      <c r="AD223" s="34">
        <f t="shared" si="92"/>
        <v>2.0581305280738911</v>
      </c>
      <c r="AE223" s="34">
        <f t="shared" si="93"/>
        <v>2.0050597847036591</v>
      </c>
      <c r="AF223" s="34">
        <f t="shared" si="94"/>
        <v>2.0050597847036591</v>
      </c>
      <c r="AG223" s="34">
        <f t="shared" si="95"/>
        <v>7.7422100705546297</v>
      </c>
      <c r="AH223" s="34">
        <f t="shared" si="96"/>
        <v>1.4309077929808232</v>
      </c>
      <c r="AI223" s="35">
        <f t="shared" si="81"/>
        <v>0</v>
      </c>
      <c r="AJ223" s="174">
        <f t="shared" si="82"/>
        <v>260</v>
      </c>
      <c r="AK223" s="38">
        <f t="shared" si="83"/>
        <v>0</v>
      </c>
      <c r="AL223" s="38">
        <f t="shared" si="97"/>
        <v>0</v>
      </c>
    </row>
    <row r="224" spans="6:38" outlineLevel="1" x14ac:dyDescent="0.2">
      <c r="F224" s="136">
        <v>31107</v>
      </c>
      <c r="G224" s="31">
        <f>G223+1</f>
        <v>108</v>
      </c>
      <c r="H224" s="214"/>
      <c r="I224" s="31"/>
      <c r="J224" s="181"/>
      <c r="K224" s="167"/>
      <c r="L224" s="167">
        <f t="shared" si="84"/>
        <v>0</v>
      </c>
      <c r="M224" s="168">
        <v>0</v>
      </c>
      <c r="N224" s="168">
        <f t="shared" si="74"/>
        <v>0</v>
      </c>
      <c r="O224" s="33" t="e">
        <f t="shared" si="75"/>
        <v>#DIV/0!</v>
      </c>
      <c r="P224" s="33">
        <f t="shared" si="76"/>
        <v>0</v>
      </c>
      <c r="Q224" s="37">
        <f t="shared" si="77"/>
        <v>0</v>
      </c>
      <c r="R224" s="37">
        <f t="shared" si="78"/>
        <v>0</v>
      </c>
      <c r="S224" s="32">
        <f t="shared" si="85"/>
        <v>0</v>
      </c>
      <c r="T224" s="34">
        <f t="shared" si="86"/>
        <v>0</v>
      </c>
      <c r="U224" s="34">
        <f t="shared" si="87"/>
        <v>0</v>
      </c>
      <c r="V224" s="34">
        <f t="shared" si="79"/>
        <v>0</v>
      </c>
      <c r="W224" s="34">
        <f t="shared" si="98"/>
        <v>0</v>
      </c>
      <c r="X224" s="35"/>
      <c r="Y224" s="36">
        <f t="shared" si="88"/>
        <v>0</v>
      </c>
      <c r="Z224" s="35">
        <f t="shared" si="89"/>
        <v>0</v>
      </c>
      <c r="AA224" s="37">
        <f t="shared" si="80"/>
        <v>1.4706139696777034</v>
      </c>
      <c r="AB224" s="37">
        <f t="shared" si="90"/>
        <v>1.4328668700804976</v>
      </c>
      <c r="AC224" s="34">
        <f t="shared" si="91"/>
        <v>2.0156765875112987</v>
      </c>
      <c r="AD224" s="34">
        <f t="shared" si="92"/>
        <v>2.0714575746264043</v>
      </c>
      <c r="AE224" s="34">
        <f t="shared" si="93"/>
        <v>2.0156765875112987</v>
      </c>
      <c r="AF224" s="34">
        <f t="shared" si="94"/>
        <v>2.0156765875112987</v>
      </c>
      <c r="AG224" s="34">
        <f t="shared" si="95"/>
        <v>7.626084037477316</v>
      </c>
      <c r="AH224" s="34">
        <f t="shared" si="96"/>
        <v>1.4328668700804976</v>
      </c>
      <c r="AI224" s="35">
        <f t="shared" si="81"/>
        <v>0</v>
      </c>
      <c r="AJ224" s="174">
        <f t="shared" si="82"/>
        <v>260</v>
      </c>
      <c r="AK224" s="38">
        <f t="shared" si="83"/>
        <v>0</v>
      </c>
      <c r="AL224" s="38">
        <f t="shared" si="97"/>
        <v>0</v>
      </c>
    </row>
    <row r="225" spans="6:38" outlineLevel="1" x14ac:dyDescent="0.2">
      <c r="F225" s="136">
        <v>31138</v>
      </c>
      <c r="G225" s="31">
        <v>108</v>
      </c>
      <c r="H225" s="214"/>
      <c r="I225" s="31"/>
      <c r="J225" s="181"/>
      <c r="K225" s="167"/>
      <c r="L225" s="167">
        <f t="shared" si="84"/>
        <v>0</v>
      </c>
      <c r="M225" s="168">
        <v>0</v>
      </c>
      <c r="N225" s="168">
        <f t="shared" si="74"/>
        <v>0</v>
      </c>
      <c r="O225" s="33" t="e">
        <f t="shared" si="75"/>
        <v>#DIV/0!</v>
      </c>
      <c r="P225" s="33">
        <f t="shared" si="76"/>
        <v>0</v>
      </c>
      <c r="Q225" s="37">
        <f t="shared" si="77"/>
        <v>0</v>
      </c>
      <c r="R225" s="37">
        <f t="shared" si="78"/>
        <v>0</v>
      </c>
      <c r="S225" s="32">
        <f t="shared" si="85"/>
        <v>0</v>
      </c>
      <c r="T225" s="34">
        <f t="shared" si="86"/>
        <v>0</v>
      </c>
      <c r="U225" s="34">
        <f t="shared" si="87"/>
        <v>0</v>
      </c>
      <c r="V225" s="34">
        <f t="shared" si="79"/>
        <v>0</v>
      </c>
      <c r="W225" s="34">
        <f t="shared" si="98"/>
        <v>0</v>
      </c>
      <c r="X225" s="35"/>
      <c r="Y225" s="36">
        <f t="shared" si="88"/>
        <v>0</v>
      </c>
      <c r="Z225" s="35">
        <f t="shared" si="89"/>
        <v>0</v>
      </c>
      <c r="AA225" s="37">
        <f t="shared" si="80"/>
        <v>1.4706139696777034</v>
      </c>
      <c r="AB225" s="37">
        <f t="shared" si="90"/>
        <v>1.4328668700804976</v>
      </c>
      <c r="AC225" s="34">
        <f t="shared" si="91"/>
        <v>2.0156765875112987</v>
      </c>
      <c r="AD225" s="34">
        <f t="shared" si="92"/>
        <v>2.0714575746264043</v>
      </c>
      <c r="AE225" s="34">
        <f t="shared" si="93"/>
        <v>2.0156765875112987</v>
      </c>
      <c r="AF225" s="34">
        <f t="shared" si="94"/>
        <v>2.0156765875112987</v>
      </c>
      <c r="AG225" s="34">
        <f t="shared" si="95"/>
        <v>7.626084037477316</v>
      </c>
      <c r="AH225" s="34">
        <f t="shared" si="96"/>
        <v>1.4328668700804976</v>
      </c>
      <c r="AI225" s="35">
        <f t="shared" si="81"/>
        <v>0</v>
      </c>
      <c r="AJ225" s="174">
        <f t="shared" si="82"/>
        <v>260</v>
      </c>
      <c r="AK225" s="38">
        <f t="shared" si="83"/>
        <v>0</v>
      </c>
      <c r="AL225" s="38">
        <f t="shared" si="97"/>
        <v>0</v>
      </c>
    </row>
    <row r="226" spans="6:38" outlineLevel="1" x14ac:dyDescent="0.2">
      <c r="F226" s="136">
        <v>31168</v>
      </c>
      <c r="G226" s="31">
        <f>G225+1</f>
        <v>109</v>
      </c>
      <c r="H226" s="214"/>
      <c r="I226" s="31"/>
      <c r="J226" s="181"/>
      <c r="K226" s="167"/>
      <c r="L226" s="167">
        <f t="shared" si="84"/>
        <v>0</v>
      </c>
      <c r="M226" s="168">
        <v>0</v>
      </c>
      <c r="N226" s="168">
        <f t="shared" si="74"/>
        <v>0</v>
      </c>
      <c r="O226" s="33" t="e">
        <f t="shared" si="75"/>
        <v>#DIV/0!</v>
      </c>
      <c r="P226" s="33">
        <f t="shared" si="76"/>
        <v>0</v>
      </c>
      <c r="Q226" s="37">
        <f t="shared" si="77"/>
        <v>0</v>
      </c>
      <c r="R226" s="37">
        <f t="shared" si="78"/>
        <v>0</v>
      </c>
      <c r="S226" s="32">
        <f t="shared" si="85"/>
        <v>0</v>
      </c>
      <c r="T226" s="34">
        <f t="shared" si="86"/>
        <v>0</v>
      </c>
      <c r="U226" s="34">
        <f t="shared" si="87"/>
        <v>0</v>
      </c>
      <c r="V226" s="34">
        <f t="shared" si="79"/>
        <v>0</v>
      </c>
      <c r="W226" s="34">
        <f t="shared" si="98"/>
        <v>0</v>
      </c>
      <c r="X226" s="35"/>
      <c r="Y226" s="36">
        <f t="shared" si="88"/>
        <v>0</v>
      </c>
      <c r="Z226" s="35">
        <f t="shared" si="89"/>
        <v>0</v>
      </c>
      <c r="AA226" s="37">
        <f t="shared" si="80"/>
        <v>1.4842307656932376</v>
      </c>
      <c r="AB226" s="37">
        <f t="shared" si="90"/>
        <v>1.434770398468558</v>
      </c>
      <c r="AC226" s="34">
        <f t="shared" si="91"/>
        <v>2.0262847854599055</v>
      </c>
      <c r="AD226" s="34">
        <f t="shared" si="92"/>
        <v>2.0847676754289606</v>
      </c>
      <c r="AE226" s="34">
        <f t="shared" si="93"/>
        <v>2.0262847854599055</v>
      </c>
      <c r="AF226" s="34">
        <f t="shared" si="94"/>
        <v>2.0262847854599055</v>
      </c>
      <c r="AG226" s="34">
        <f t="shared" si="95"/>
        <v>7.5170595725619407</v>
      </c>
      <c r="AH226" s="34">
        <f t="shared" si="96"/>
        <v>1.434770398468558</v>
      </c>
      <c r="AI226" s="35">
        <f t="shared" si="81"/>
        <v>0</v>
      </c>
      <c r="AJ226" s="174">
        <f t="shared" si="82"/>
        <v>260</v>
      </c>
      <c r="AK226" s="38">
        <f t="shared" si="83"/>
        <v>0</v>
      </c>
      <c r="AL226" s="38">
        <f t="shared" si="97"/>
        <v>0</v>
      </c>
    </row>
    <row r="227" spans="6:38" outlineLevel="1" x14ac:dyDescent="0.2">
      <c r="F227" s="136">
        <v>31199</v>
      </c>
      <c r="G227" s="31">
        <v>109</v>
      </c>
      <c r="H227" s="214"/>
      <c r="I227" s="31"/>
      <c r="J227" s="181"/>
      <c r="K227" s="167"/>
      <c r="L227" s="167">
        <f t="shared" si="84"/>
        <v>0</v>
      </c>
      <c r="M227" s="168">
        <v>0</v>
      </c>
      <c r="N227" s="168">
        <f t="shared" si="74"/>
        <v>0</v>
      </c>
      <c r="O227" s="33" t="e">
        <f t="shared" si="75"/>
        <v>#DIV/0!</v>
      </c>
      <c r="P227" s="33">
        <f t="shared" si="76"/>
        <v>0</v>
      </c>
      <c r="Q227" s="37">
        <f t="shared" si="77"/>
        <v>0</v>
      </c>
      <c r="R227" s="37">
        <f t="shared" si="78"/>
        <v>0</v>
      </c>
      <c r="S227" s="32">
        <f t="shared" si="85"/>
        <v>0</v>
      </c>
      <c r="T227" s="34">
        <f t="shared" si="86"/>
        <v>0</v>
      </c>
      <c r="U227" s="34">
        <f t="shared" si="87"/>
        <v>0</v>
      </c>
      <c r="V227" s="34">
        <f t="shared" si="79"/>
        <v>0</v>
      </c>
      <c r="W227" s="34">
        <f t="shared" si="98"/>
        <v>0</v>
      </c>
      <c r="X227" s="35"/>
      <c r="Y227" s="36">
        <f t="shared" si="88"/>
        <v>0</v>
      </c>
      <c r="Z227" s="35">
        <f t="shared" si="89"/>
        <v>0</v>
      </c>
      <c r="AA227" s="37">
        <f t="shared" si="80"/>
        <v>1.4842307656932376</v>
      </c>
      <c r="AB227" s="37">
        <f t="shared" si="90"/>
        <v>1.434770398468558</v>
      </c>
      <c r="AC227" s="34">
        <f t="shared" si="91"/>
        <v>2.0262847854599055</v>
      </c>
      <c r="AD227" s="34">
        <f t="shared" si="92"/>
        <v>2.0847676754289606</v>
      </c>
      <c r="AE227" s="34">
        <f t="shared" si="93"/>
        <v>2.0262847854599055</v>
      </c>
      <c r="AF227" s="34">
        <f t="shared" si="94"/>
        <v>2.0262847854599055</v>
      </c>
      <c r="AG227" s="34">
        <f t="shared" si="95"/>
        <v>7.5170595725619407</v>
      </c>
      <c r="AH227" s="34">
        <f t="shared" si="96"/>
        <v>1.434770398468558</v>
      </c>
      <c r="AI227" s="35">
        <f t="shared" si="81"/>
        <v>0</v>
      </c>
      <c r="AJ227" s="174">
        <f t="shared" si="82"/>
        <v>260</v>
      </c>
      <c r="AK227" s="38">
        <f t="shared" si="83"/>
        <v>0</v>
      </c>
      <c r="AL227" s="38">
        <f t="shared" si="97"/>
        <v>0</v>
      </c>
    </row>
    <row r="228" spans="6:38" outlineLevel="1" x14ac:dyDescent="0.2">
      <c r="F228" s="136">
        <v>31229</v>
      </c>
      <c r="G228" s="31">
        <f>G227+1</f>
        <v>110</v>
      </c>
      <c r="H228" s="214"/>
      <c r="I228" s="31"/>
      <c r="J228" s="181"/>
      <c r="K228" s="167"/>
      <c r="L228" s="167">
        <f t="shared" si="84"/>
        <v>0</v>
      </c>
      <c r="M228" s="168">
        <v>0</v>
      </c>
      <c r="N228" s="168">
        <f t="shared" si="74"/>
        <v>0</v>
      </c>
      <c r="O228" s="33" t="e">
        <f t="shared" si="75"/>
        <v>#DIV/0!</v>
      </c>
      <c r="P228" s="33">
        <f t="shared" si="76"/>
        <v>0</v>
      </c>
      <c r="Q228" s="37">
        <f t="shared" si="77"/>
        <v>0</v>
      </c>
      <c r="R228" s="37">
        <f t="shared" si="78"/>
        <v>0</v>
      </c>
      <c r="S228" s="32">
        <f t="shared" si="85"/>
        <v>0</v>
      </c>
      <c r="T228" s="34">
        <f t="shared" si="86"/>
        <v>0</v>
      </c>
      <c r="U228" s="34">
        <f t="shared" si="87"/>
        <v>0</v>
      </c>
      <c r="V228" s="34">
        <f t="shared" si="79"/>
        <v>0</v>
      </c>
      <c r="W228" s="34">
        <f t="shared" si="98"/>
        <v>0</v>
      </c>
      <c r="X228" s="35"/>
      <c r="Y228" s="36">
        <f t="shared" si="88"/>
        <v>0</v>
      </c>
      <c r="Z228" s="35">
        <f t="shared" si="89"/>
        <v>0</v>
      </c>
      <c r="AA228" s="37">
        <f t="shared" si="80"/>
        <v>1.4978475617087719</v>
      </c>
      <c r="AB228" s="37">
        <f t="shared" si="90"/>
        <v>1.4366199532026493</v>
      </c>
      <c r="AC228" s="34">
        <f t="shared" si="91"/>
        <v>2.0368843921846147</v>
      </c>
      <c r="AD228" s="34">
        <f t="shared" si="92"/>
        <v>2.0980612828819565</v>
      </c>
      <c r="AE228" s="34">
        <f t="shared" si="93"/>
        <v>2.0368843921846147</v>
      </c>
      <c r="AF228" s="34">
        <f t="shared" si="94"/>
        <v>2.0368843921846147</v>
      </c>
      <c r="AG228" s="34">
        <f t="shared" si="95"/>
        <v>7.4145525277926367</v>
      </c>
      <c r="AH228" s="34">
        <f t="shared" si="96"/>
        <v>1.4366199532026493</v>
      </c>
      <c r="AI228" s="35">
        <f t="shared" si="81"/>
        <v>0</v>
      </c>
      <c r="AJ228" s="174">
        <f t="shared" si="82"/>
        <v>260</v>
      </c>
      <c r="AK228" s="38">
        <f t="shared" si="83"/>
        <v>0</v>
      </c>
      <c r="AL228" s="38">
        <f t="shared" si="97"/>
        <v>0</v>
      </c>
    </row>
    <row r="229" spans="6:38" outlineLevel="1" x14ac:dyDescent="0.2">
      <c r="F229" s="136">
        <v>31260</v>
      </c>
      <c r="G229" s="31">
        <v>110</v>
      </c>
      <c r="H229" s="214"/>
      <c r="I229" s="31"/>
      <c r="J229" s="181"/>
      <c r="K229" s="167"/>
      <c r="L229" s="167">
        <f t="shared" si="84"/>
        <v>0</v>
      </c>
      <c r="M229" s="168">
        <v>0</v>
      </c>
      <c r="N229" s="168">
        <f t="shared" si="74"/>
        <v>0</v>
      </c>
      <c r="O229" s="33" t="e">
        <f t="shared" si="75"/>
        <v>#DIV/0!</v>
      </c>
      <c r="P229" s="33">
        <f t="shared" si="76"/>
        <v>0</v>
      </c>
      <c r="Q229" s="37">
        <f t="shared" si="77"/>
        <v>0</v>
      </c>
      <c r="R229" s="37">
        <f t="shared" si="78"/>
        <v>0</v>
      </c>
      <c r="S229" s="32">
        <f t="shared" si="85"/>
        <v>0</v>
      </c>
      <c r="T229" s="34">
        <f t="shared" si="86"/>
        <v>0</v>
      </c>
      <c r="U229" s="34">
        <f t="shared" si="87"/>
        <v>0</v>
      </c>
      <c r="V229" s="34">
        <f t="shared" si="79"/>
        <v>0</v>
      </c>
      <c r="W229" s="34">
        <f t="shared" si="98"/>
        <v>0</v>
      </c>
      <c r="X229" s="35"/>
      <c r="Y229" s="36">
        <f t="shared" si="88"/>
        <v>0</v>
      </c>
      <c r="Z229" s="35">
        <f t="shared" si="89"/>
        <v>0</v>
      </c>
      <c r="AA229" s="37">
        <f t="shared" si="80"/>
        <v>1.4978475617087719</v>
      </c>
      <c r="AB229" s="37">
        <f t="shared" si="90"/>
        <v>1.4366199532026493</v>
      </c>
      <c r="AC229" s="34">
        <f t="shared" si="91"/>
        <v>2.0368843921846147</v>
      </c>
      <c r="AD229" s="34">
        <f t="shared" si="92"/>
        <v>2.0980612828819565</v>
      </c>
      <c r="AE229" s="34">
        <f t="shared" si="93"/>
        <v>2.0368843921846147</v>
      </c>
      <c r="AF229" s="34">
        <f t="shared" si="94"/>
        <v>2.0368843921846147</v>
      </c>
      <c r="AG229" s="34">
        <f t="shared" si="95"/>
        <v>7.4145525277926367</v>
      </c>
      <c r="AH229" s="34">
        <f t="shared" si="96"/>
        <v>1.4366199532026493</v>
      </c>
      <c r="AI229" s="35">
        <f t="shared" si="81"/>
        <v>0</v>
      </c>
      <c r="AJ229" s="174">
        <f t="shared" si="82"/>
        <v>260</v>
      </c>
      <c r="AK229" s="38">
        <f t="shared" si="83"/>
        <v>0</v>
      </c>
      <c r="AL229" s="38">
        <f t="shared" si="97"/>
        <v>0</v>
      </c>
    </row>
    <row r="230" spans="6:38" outlineLevel="1" x14ac:dyDescent="0.2">
      <c r="F230" s="136">
        <v>31291</v>
      </c>
      <c r="G230" s="31">
        <f>G229+1</f>
        <v>111</v>
      </c>
      <c r="H230" s="214"/>
      <c r="I230" s="31"/>
      <c r="J230" s="181"/>
      <c r="K230" s="167"/>
      <c r="L230" s="167">
        <f t="shared" si="84"/>
        <v>0</v>
      </c>
      <c r="M230" s="168">
        <v>0</v>
      </c>
      <c r="N230" s="168">
        <f t="shared" si="74"/>
        <v>0</v>
      </c>
      <c r="O230" s="33" t="e">
        <f t="shared" si="75"/>
        <v>#DIV/0!</v>
      </c>
      <c r="P230" s="33">
        <f t="shared" si="76"/>
        <v>0</v>
      </c>
      <c r="Q230" s="37">
        <f t="shared" si="77"/>
        <v>0</v>
      </c>
      <c r="R230" s="37">
        <f t="shared" si="78"/>
        <v>0</v>
      </c>
      <c r="S230" s="32">
        <f t="shared" si="85"/>
        <v>0</v>
      </c>
      <c r="T230" s="34">
        <f t="shared" si="86"/>
        <v>0</v>
      </c>
      <c r="U230" s="34">
        <f t="shared" si="87"/>
        <v>0</v>
      </c>
      <c r="V230" s="34">
        <f t="shared" si="79"/>
        <v>0</v>
      </c>
      <c r="W230" s="34">
        <f t="shared" si="98"/>
        <v>0</v>
      </c>
      <c r="X230" s="35"/>
      <c r="Y230" s="36">
        <f t="shared" si="88"/>
        <v>0</v>
      </c>
      <c r="Z230" s="35">
        <f t="shared" si="89"/>
        <v>0</v>
      </c>
      <c r="AA230" s="37">
        <f t="shared" si="80"/>
        <v>1.5114643577243061</v>
      </c>
      <c r="AB230" s="37">
        <f t="shared" si="90"/>
        <v>1.4384170646803955</v>
      </c>
      <c r="AC230" s="34">
        <f t="shared" si="91"/>
        <v>2.0474754213034845</v>
      </c>
      <c r="AD230" s="34">
        <f t="shared" si="92"/>
        <v>2.1113388395736448</v>
      </c>
      <c r="AE230" s="34">
        <f t="shared" si="93"/>
        <v>2.0474754213034845</v>
      </c>
      <c r="AF230" s="34">
        <f t="shared" si="94"/>
        <v>2.0474754213034845</v>
      </c>
      <c r="AG230" s="34">
        <f t="shared" si="95"/>
        <v>7.318040981050272</v>
      </c>
      <c r="AH230" s="34">
        <f t="shared" si="96"/>
        <v>1.4384170646803955</v>
      </c>
      <c r="AI230" s="35">
        <f t="shared" si="81"/>
        <v>0</v>
      </c>
      <c r="AJ230" s="174">
        <f t="shared" si="82"/>
        <v>260</v>
      </c>
      <c r="AK230" s="38">
        <f t="shared" si="83"/>
        <v>0</v>
      </c>
      <c r="AL230" s="38">
        <f t="shared" si="97"/>
        <v>0</v>
      </c>
    </row>
    <row r="231" spans="6:38" outlineLevel="1" x14ac:dyDescent="0.2">
      <c r="F231" s="136">
        <v>31321</v>
      </c>
      <c r="G231" s="31">
        <v>111</v>
      </c>
      <c r="H231" s="214"/>
      <c r="I231" s="31"/>
      <c r="J231" s="181"/>
      <c r="K231" s="167"/>
      <c r="L231" s="167">
        <f t="shared" si="84"/>
        <v>0</v>
      </c>
      <c r="M231" s="168">
        <v>0</v>
      </c>
      <c r="N231" s="168">
        <f t="shared" si="74"/>
        <v>0</v>
      </c>
      <c r="O231" s="33" t="e">
        <f t="shared" si="75"/>
        <v>#DIV/0!</v>
      </c>
      <c r="P231" s="33">
        <f t="shared" si="76"/>
        <v>0</v>
      </c>
      <c r="Q231" s="37">
        <f t="shared" si="77"/>
        <v>0</v>
      </c>
      <c r="R231" s="37">
        <f t="shared" si="78"/>
        <v>0</v>
      </c>
      <c r="S231" s="32">
        <f t="shared" si="85"/>
        <v>0</v>
      </c>
      <c r="T231" s="34">
        <f t="shared" si="86"/>
        <v>0</v>
      </c>
      <c r="U231" s="34">
        <f t="shared" si="87"/>
        <v>0</v>
      </c>
      <c r="V231" s="34">
        <f t="shared" si="79"/>
        <v>0</v>
      </c>
      <c r="W231" s="34">
        <f t="shared" si="98"/>
        <v>0</v>
      </c>
      <c r="X231" s="35"/>
      <c r="Y231" s="36">
        <f t="shared" si="88"/>
        <v>0</v>
      </c>
      <c r="Z231" s="35">
        <f t="shared" si="89"/>
        <v>0</v>
      </c>
      <c r="AA231" s="37">
        <f t="shared" si="80"/>
        <v>1.5114643577243061</v>
      </c>
      <c r="AB231" s="37">
        <f t="shared" si="90"/>
        <v>1.4384170646803955</v>
      </c>
      <c r="AC231" s="34">
        <f t="shared" si="91"/>
        <v>2.0474754213034845</v>
      </c>
      <c r="AD231" s="34">
        <f t="shared" si="92"/>
        <v>2.1113388395736448</v>
      </c>
      <c r="AE231" s="34">
        <f t="shared" si="93"/>
        <v>2.0474754213034845</v>
      </c>
      <c r="AF231" s="34">
        <f t="shared" si="94"/>
        <v>2.0474754213034845</v>
      </c>
      <c r="AG231" s="34">
        <f t="shared" si="95"/>
        <v>7.318040981050272</v>
      </c>
      <c r="AH231" s="34">
        <f t="shared" si="96"/>
        <v>1.4384170646803955</v>
      </c>
      <c r="AI231" s="35">
        <f t="shared" si="81"/>
        <v>0</v>
      </c>
      <c r="AJ231" s="174">
        <f t="shared" si="82"/>
        <v>260</v>
      </c>
      <c r="AK231" s="38">
        <f t="shared" si="83"/>
        <v>0</v>
      </c>
      <c r="AL231" s="38">
        <f t="shared" si="97"/>
        <v>0</v>
      </c>
    </row>
    <row r="232" spans="6:38" outlineLevel="1" x14ac:dyDescent="0.2">
      <c r="F232" s="136">
        <v>31352</v>
      </c>
      <c r="G232" s="31">
        <f>G231+1</f>
        <v>112</v>
      </c>
      <c r="H232" s="214"/>
      <c r="I232" s="31"/>
      <c r="J232" s="181"/>
      <c r="K232" s="167"/>
      <c r="L232" s="167">
        <f t="shared" si="84"/>
        <v>0</v>
      </c>
      <c r="M232" s="168">
        <v>0</v>
      </c>
      <c r="N232" s="168">
        <f t="shared" si="74"/>
        <v>0</v>
      </c>
      <c r="O232" s="33" t="e">
        <f t="shared" si="75"/>
        <v>#DIV/0!</v>
      </c>
      <c r="P232" s="33">
        <f t="shared" si="76"/>
        <v>0</v>
      </c>
      <c r="Q232" s="37">
        <f t="shared" si="77"/>
        <v>0</v>
      </c>
      <c r="R232" s="37">
        <f t="shared" si="78"/>
        <v>0</v>
      </c>
      <c r="S232" s="32">
        <f t="shared" si="85"/>
        <v>0</v>
      </c>
      <c r="T232" s="34">
        <f t="shared" si="86"/>
        <v>0</v>
      </c>
      <c r="U232" s="34">
        <f t="shared" si="87"/>
        <v>0</v>
      </c>
      <c r="V232" s="34">
        <f t="shared" si="79"/>
        <v>0</v>
      </c>
      <c r="W232" s="34">
        <f t="shared" si="98"/>
        <v>0</v>
      </c>
      <c r="X232" s="35"/>
      <c r="Y232" s="36">
        <f t="shared" si="88"/>
        <v>0</v>
      </c>
      <c r="Z232" s="35">
        <f t="shared" si="89"/>
        <v>0</v>
      </c>
      <c r="AA232" s="37">
        <f t="shared" si="80"/>
        <v>1.5250811537398405</v>
      </c>
      <c r="AB232" s="37">
        <f t="shared" si="90"/>
        <v>1.4401632199057146</v>
      </c>
      <c r="AC232" s="34">
        <f t="shared" si="91"/>
        <v>2.0580578864175121</v>
      </c>
      <c r="AD232" s="34">
        <f t="shared" si="92"/>
        <v>2.124600778582816</v>
      </c>
      <c r="AE232" s="34">
        <f t="shared" si="93"/>
        <v>2.0580578864175121</v>
      </c>
      <c r="AF232" s="34">
        <f t="shared" si="94"/>
        <v>2.0580578864175121</v>
      </c>
      <c r="AG232" s="34">
        <f t="shared" si="95"/>
        <v>7.2270571672683275</v>
      </c>
      <c r="AH232" s="34">
        <f t="shared" si="96"/>
        <v>1.4401632199057146</v>
      </c>
      <c r="AI232" s="35">
        <f t="shared" si="81"/>
        <v>0</v>
      </c>
      <c r="AJ232" s="174">
        <f t="shared" si="82"/>
        <v>260</v>
      </c>
      <c r="AK232" s="38">
        <f t="shared" si="83"/>
        <v>0</v>
      </c>
      <c r="AL232" s="38">
        <f t="shared" si="97"/>
        <v>0</v>
      </c>
    </row>
    <row r="233" spans="6:38" outlineLevel="1" x14ac:dyDescent="0.2">
      <c r="F233" s="136">
        <v>31382</v>
      </c>
      <c r="G233" s="31">
        <v>112</v>
      </c>
      <c r="H233" s="214"/>
      <c r="I233" s="31"/>
      <c r="J233" s="181"/>
      <c r="K233" s="167"/>
      <c r="L233" s="167">
        <f t="shared" si="84"/>
        <v>0</v>
      </c>
      <c r="M233" s="168">
        <v>0</v>
      </c>
      <c r="N233" s="168">
        <f t="shared" si="74"/>
        <v>0</v>
      </c>
      <c r="O233" s="33" t="e">
        <f t="shared" si="75"/>
        <v>#DIV/0!</v>
      </c>
      <c r="P233" s="33">
        <f t="shared" si="76"/>
        <v>0</v>
      </c>
      <c r="Q233" s="37">
        <f t="shared" si="77"/>
        <v>0</v>
      </c>
      <c r="R233" s="37">
        <f t="shared" si="78"/>
        <v>0</v>
      </c>
      <c r="S233" s="32">
        <f t="shared" si="85"/>
        <v>0</v>
      </c>
      <c r="T233" s="34">
        <f t="shared" si="86"/>
        <v>0</v>
      </c>
      <c r="U233" s="34">
        <f t="shared" si="87"/>
        <v>0</v>
      </c>
      <c r="V233" s="34">
        <f t="shared" si="79"/>
        <v>0</v>
      </c>
      <c r="W233" s="34">
        <f t="shared" si="98"/>
        <v>0</v>
      </c>
      <c r="X233" s="35"/>
      <c r="Y233" s="36">
        <f t="shared" si="88"/>
        <v>0</v>
      </c>
      <c r="Z233" s="35">
        <f t="shared" si="89"/>
        <v>0</v>
      </c>
      <c r="AA233" s="37">
        <f t="shared" si="80"/>
        <v>1.5250811537398405</v>
      </c>
      <c r="AB233" s="37">
        <f t="shared" si="90"/>
        <v>1.4401632199057146</v>
      </c>
      <c r="AC233" s="34">
        <f t="shared" si="91"/>
        <v>2.0580578864175121</v>
      </c>
      <c r="AD233" s="34">
        <f t="shared" si="92"/>
        <v>2.124600778582816</v>
      </c>
      <c r="AE233" s="34">
        <f t="shared" si="93"/>
        <v>2.0580578864175121</v>
      </c>
      <c r="AF233" s="34">
        <f t="shared" si="94"/>
        <v>2.0580578864175121</v>
      </c>
      <c r="AG233" s="34">
        <f t="shared" si="95"/>
        <v>7.2270571672683275</v>
      </c>
      <c r="AH233" s="34">
        <f t="shared" si="96"/>
        <v>1.4401632199057146</v>
      </c>
      <c r="AI233" s="35">
        <f t="shared" si="81"/>
        <v>0</v>
      </c>
      <c r="AJ233" s="174">
        <f t="shared" si="82"/>
        <v>260</v>
      </c>
      <c r="AK233" s="38">
        <f t="shared" si="83"/>
        <v>0</v>
      </c>
      <c r="AL233" s="38">
        <f t="shared" si="97"/>
        <v>0</v>
      </c>
    </row>
    <row r="234" spans="6:38" outlineLevel="1" x14ac:dyDescent="0.2">
      <c r="F234" s="136">
        <v>31413</v>
      </c>
      <c r="G234" s="31">
        <f>G233+1</f>
        <v>113</v>
      </c>
      <c r="H234" s="214"/>
      <c r="I234" s="31"/>
      <c r="J234" s="181"/>
      <c r="K234" s="167"/>
      <c r="L234" s="167">
        <f t="shared" si="84"/>
        <v>0</v>
      </c>
      <c r="M234" s="168">
        <v>0</v>
      </c>
      <c r="N234" s="168">
        <f t="shared" si="74"/>
        <v>0</v>
      </c>
      <c r="O234" s="33" t="e">
        <f t="shared" si="75"/>
        <v>#DIV/0!</v>
      </c>
      <c r="P234" s="33">
        <f t="shared" si="76"/>
        <v>0</v>
      </c>
      <c r="Q234" s="37">
        <f t="shared" si="77"/>
        <v>0</v>
      </c>
      <c r="R234" s="37">
        <f t="shared" si="78"/>
        <v>0</v>
      </c>
      <c r="S234" s="32">
        <f t="shared" si="85"/>
        <v>0</v>
      </c>
      <c r="T234" s="34">
        <f t="shared" si="86"/>
        <v>0</v>
      </c>
      <c r="U234" s="34">
        <f t="shared" si="87"/>
        <v>0</v>
      </c>
      <c r="V234" s="34">
        <f t="shared" si="79"/>
        <v>0</v>
      </c>
      <c r="W234" s="34">
        <f t="shared" si="98"/>
        <v>0</v>
      </c>
      <c r="X234" s="35"/>
      <c r="Y234" s="36">
        <f t="shared" si="88"/>
        <v>0</v>
      </c>
      <c r="Z234" s="35">
        <f t="shared" si="89"/>
        <v>0</v>
      </c>
      <c r="AA234" s="37">
        <f t="shared" si="80"/>
        <v>1.5386979497553748</v>
      </c>
      <c r="AB234" s="37">
        <f t="shared" si="90"/>
        <v>1.4418598637192264</v>
      </c>
      <c r="AC234" s="34">
        <f t="shared" si="91"/>
        <v>2.0686318011106475</v>
      </c>
      <c r="AD234" s="34">
        <f t="shared" si="92"/>
        <v>2.1378475237694912</v>
      </c>
      <c r="AE234" s="34">
        <f t="shared" si="93"/>
        <v>2.0686318011106475</v>
      </c>
      <c r="AF234" s="34">
        <f t="shared" si="94"/>
        <v>2.0686318011106475</v>
      </c>
      <c r="AG234" s="34">
        <f t="shared" si="95"/>
        <v>7.1411806333496157</v>
      </c>
      <c r="AH234" s="34">
        <f t="shared" si="96"/>
        <v>1.4418598637192264</v>
      </c>
      <c r="AI234" s="35">
        <f t="shared" si="81"/>
        <v>0</v>
      </c>
      <c r="AJ234" s="174">
        <f t="shared" si="82"/>
        <v>260</v>
      </c>
      <c r="AK234" s="38">
        <f t="shared" si="83"/>
        <v>0</v>
      </c>
      <c r="AL234" s="38">
        <f t="shared" si="97"/>
        <v>0</v>
      </c>
    </row>
    <row r="235" spans="6:38" outlineLevel="1" x14ac:dyDescent="0.2">
      <c r="F235" s="136">
        <v>31444</v>
      </c>
      <c r="G235" s="31">
        <v>113</v>
      </c>
      <c r="H235" s="214"/>
      <c r="I235" s="31"/>
      <c r="J235" s="181"/>
      <c r="K235" s="167"/>
      <c r="L235" s="167">
        <f t="shared" si="84"/>
        <v>0</v>
      </c>
      <c r="M235" s="168">
        <v>0</v>
      </c>
      <c r="N235" s="168">
        <f t="shared" si="74"/>
        <v>0</v>
      </c>
      <c r="O235" s="33" t="e">
        <f t="shared" si="75"/>
        <v>#DIV/0!</v>
      </c>
      <c r="P235" s="33">
        <f t="shared" si="76"/>
        <v>0</v>
      </c>
      <c r="Q235" s="37">
        <f t="shared" si="77"/>
        <v>0</v>
      </c>
      <c r="R235" s="37">
        <f t="shared" si="78"/>
        <v>0</v>
      </c>
      <c r="S235" s="32">
        <f t="shared" si="85"/>
        <v>0</v>
      </c>
      <c r="T235" s="34">
        <f t="shared" si="86"/>
        <v>0</v>
      </c>
      <c r="U235" s="34">
        <f t="shared" si="87"/>
        <v>0</v>
      </c>
      <c r="V235" s="34">
        <f t="shared" si="79"/>
        <v>0</v>
      </c>
      <c r="W235" s="34">
        <f t="shared" si="98"/>
        <v>0</v>
      </c>
      <c r="X235" s="35"/>
      <c r="Y235" s="36">
        <f t="shared" si="88"/>
        <v>0</v>
      </c>
      <c r="Z235" s="35">
        <f t="shared" si="89"/>
        <v>0</v>
      </c>
      <c r="AA235" s="37">
        <f t="shared" si="80"/>
        <v>1.5386979497553748</v>
      </c>
      <c r="AB235" s="37">
        <f t="shared" si="90"/>
        <v>1.4418598637192264</v>
      </c>
      <c r="AC235" s="34">
        <f t="shared" si="91"/>
        <v>2.0686318011106475</v>
      </c>
      <c r="AD235" s="34">
        <f t="shared" si="92"/>
        <v>2.1378475237694912</v>
      </c>
      <c r="AE235" s="34">
        <f t="shared" si="93"/>
        <v>2.0686318011106475</v>
      </c>
      <c r="AF235" s="34">
        <f t="shared" si="94"/>
        <v>2.0686318011106475</v>
      </c>
      <c r="AG235" s="34">
        <f t="shared" si="95"/>
        <v>7.1411806333496157</v>
      </c>
      <c r="AH235" s="34">
        <f t="shared" si="96"/>
        <v>1.4418598637192264</v>
      </c>
      <c r="AI235" s="35">
        <f t="shared" si="81"/>
        <v>0</v>
      </c>
      <c r="AJ235" s="174">
        <f t="shared" si="82"/>
        <v>260</v>
      </c>
      <c r="AK235" s="38">
        <f t="shared" si="83"/>
        <v>0</v>
      </c>
      <c r="AL235" s="38">
        <f t="shared" si="97"/>
        <v>0</v>
      </c>
    </row>
    <row r="236" spans="6:38" outlineLevel="1" x14ac:dyDescent="0.2">
      <c r="F236" s="136">
        <v>31472</v>
      </c>
      <c r="G236" s="31">
        <f>G235+1</f>
        <v>114</v>
      </c>
      <c r="H236" s="214"/>
      <c r="I236" s="31"/>
      <c r="J236" s="181"/>
      <c r="K236" s="167"/>
      <c r="L236" s="167">
        <f t="shared" si="84"/>
        <v>0</v>
      </c>
      <c r="M236" s="168">
        <v>0</v>
      </c>
      <c r="N236" s="168">
        <f t="shared" si="74"/>
        <v>0</v>
      </c>
      <c r="O236" s="33" t="e">
        <f t="shared" si="75"/>
        <v>#DIV/0!</v>
      </c>
      <c r="P236" s="33">
        <f t="shared" si="76"/>
        <v>0</v>
      </c>
      <c r="Q236" s="37">
        <f t="shared" si="77"/>
        <v>0</v>
      </c>
      <c r="R236" s="37">
        <f t="shared" si="78"/>
        <v>0</v>
      </c>
      <c r="S236" s="32">
        <f t="shared" si="85"/>
        <v>0</v>
      </c>
      <c r="T236" s="34">
        <f t="shared" si="86"/>
        <v>0</v>
      </c>
      <c r="U236" s="34">
        <f t="shared" si="87"/>
        <v>0</v>
      </c>
      <c r="V236" s="34">
        <f t="shared" si="79"/>
        <v>0</v>
      </c>
      <c r="W236" s="34">
        <f t="shared" si="98"/>
        <v>0</v>
      </c>
      <c r="X236" s="35"/>
      <c r="Y236" s="36">
        <f t="shared" si="88"/>
        <v>0</v>
      </c>
      <c r="Z236" s="35">
        <f t="shared" si="89"/>
        <v>0</v>
      </c>
      <c r="AA236" s="37">
        <f t="shared" si="80"/>
        <v>1.552314745770909</v>
      </c>
      <c r="AB236" s="37">
        <f t="shared" si="90"/>
        <v>1.4435083999937732</v>
      </c>
      <c r="AC236" s="34">
        <f t="shared" si="91"/>
        <v>2.0791971789498094</v>
      </c>
      <c r="AD236" s="34">
        <f t="shared" si="92"/>
        <v>2.1510794900541788</v>
      </c>
      <c r="AE236" s="34">
        <f t="shared" si="93"/>
        <v>2.0791971789498094</v>
      </c>
      <c r="AF236" s="34">
        <f t="shared" si="94"/>
        <v>2.0791971789498094</v>
      </c>
      <c r="AG236" s="34">
        <f t="shared" si="95"/>
        <v>7.0600324056486823</v>
      </c>
      <c r="AH236" s="34">
        <f t="shared" si="96"/>
        <v>1.4435083999937732</v>
      </c>
      <c r="AI236" s="35">
        <f t="shared" si="81"/>
        <v>0</v>
      </c>
      <c r="AJ236" s="174">
        <f t="shared" si="82"/>
        <v>260</v>
      </c>
      <c r="AK236" s="38">
        <f t="shared" si="83"/>
        <v>0</v>
      </c>
      <c r="AL236" s="38">
        <f t="shared" si="97"/>
        <v>0</v>
      </c>
    </row>
    <row r="237" spans="6:38" outlineLevel="1" x14ac:dyDescent="0.2">
      <c r="F237" s="136">
        <v>31503</v>
      </c>
      <c r="G237" s="31">
        <v>114</v>
      </c>
      <c r="H237" s="214"/>
      <c r="I237" s="31"/>
      <c r="J237" s="181"/>
      <c r="K237" s="167"/>
      <c r="L237" s="167">
        <f t="shared" si="84"/>
        <v>0</v>
      </c>
      <c r="M237" s="168">
        <v>0</v>
      </c>
      <c r="N237" s="168">
        <f t="shared" si="74"/>
        <v>0</v>
      </c>
      <c r="O237" s="33" t="e">
        <f t="shared" si="75"/>
        <v>#DIV/0!</v>
      </c>
      <c r="P237" s="33">
        <f t="shared" si="76"/>
        <v>0</v>
      </c>
      <c r="Q237" s="37">
        <f t="shared" si="77"/>
        <v>0</v>
      </c>
      <c r="R237" s="37">
        <f t="shared" si="78"/>
        <v>0</v>
      </c>
      <c r="S237" s="32">
        <f t="shared" si="85"/>
        <v>0</v>
      </c>
      <c r="T237" s="34">
        <f t="shared" si="86"/>
        <v>0</v>
      </c>
      <c r="U237" s="34">
        <f t="shared" si="87"/>
        <v>0</v>
      </c>
      <c r="V237" s="34">
        <f t="shared" si="79"/>
        <v>0</v>
      </c>
      <c r="W237" s="34">
        <f t="shared" si="98"/>
        <v>0</v>
      </c>
      <c r="X237" s="35"/>
      <c r="Y237" s="36">
        <f t="shared" si="88"/>
        <v>0</v>
      </c>
      <c r="Z237" s="35">
        <f t="shared" si="89"/>
        <v>0</v>
      </c>
      <c r="AA237" s="37">
        <f t="shared" si="80"/>
        <v>1.552314745770909</v>
      </c>
      <c r="AB237" s="37">
        <f t="shared" si="90"/>
        <v>1.4435083999937732</v>
      </c>
      <c r="AC237" s="34">
        <f t="shared" si="91"/>
        <v>2.0791971789498094</v>
      </c>
      <c r="AD237" s="34">
        <f t="shared" si="92"/>
        <v>2.1510794900541788</v>
      </c>
      <c r="AE237" s="34">
        <f t="shared" si="93"/>
        <v>2.0791971789498094</v>
      </c>
      <c r="AF237" s="34">
        <f t="shared" si="94"/>
        <v>2.0791971789498094</v>
      </c>
      <c r="AG237" s="34">
        <f t="shared" si="95"/>
        <v>7.0600324056486823</v>
      </c>
      <c r="AH237" s="34">
        <f t="shared" si="96"/>
        <v>1.4435083999937732</v>
      </c>
      <c r="AI237" s="35">
        <f t="shared" si="81"/>
        <v>0</v>
      </c>
      <c r="AJ237" s="174">
        <f t="shared" si="82"/>
        <v>260</v>
      </c>
      <c r="AK237" s="38">
        <f t="shared" si="83"/>
        <v>0</v>
      </c>
      <c r="AL237" s="38">
        <f t="shared" si="97"/>
        <v>0</v>
      </c>
    </row>
    <row r="238" spans="6:38" outlineLevel="1" x14ac:dyDescent="0.2">
      <c r="F238" s="136">
        <v>31533</v>
      </c>
      <c r="G238" s="31">
        <f>G237+1</f>
        <v>115</v>
      </c>
      <c r="H238" s="214"/>
      <c r="I238" s="31"/>
      <c r="J238" s="181"/>
      <c r="K238" s="167"/>
      <c r="L238" s="167">
        <f t="shared" si="84"/>
        <v>0</v>
      </c>
      <c r="M238" s="168">
        <v>0</v>
      </c>
      <c r="N238" s="168">
        <f t="shared" si="74"/>
        <v>0</v>
      </c>
      <c r="O238" s="33" t="e">
        <f t="shared" si="75"/>
        <v>#DIV/0!</v>
      </c>
      <c r="P238" s="33">
        <f t="shared" si="76"/>
        <v>0</v>
      </c>
      <c r="Q238" s="37">
        <f t="shared" si="77"/>
        <v>0</v>
      </c>
      <c r="R238" s="37">
        <f t="shared" si="78"/>
        <v>0</v>
      </c>
      <c r="S238" s="32">
        <f t="shared" si="85"/>
        <v>0</v>
      </c>
      <c r="T238" s="34">
        <f t="shared" si="86"/>
        <v>0</v>
      </c>
      <c r="U238" s="34">
        <f t="shared" si="87"/>
        <v>0</v>
      </c>
      <c r="V238" s="34">
        <f t="shared" si="79"/>
        <v>0</v>
      </c>
      <c r="W238" s="34">
        <f t="shared" si="98"/>
        <v>0</v>
      </c>
      <c r="X238" s="35"/>
      <c r="Y238" s="36">
        <f t="shared" si="88"/>
        <v>0</v>
      </c>
      <c r="Z238" s="35">
        <f t="shared" si="89"/>
        <v>0</v>
      </c>
      <c r="AA238" s="37">
        <f t="shared" si="80"/>
        <v>1.5659315417864434</v>
      </c>
      <c r="AB238" s="37">
        <f t="shared" si="90"/>
        <v>1.4451101927960415</v>
      </c>
      <c r="AC238" s="34">
        <f t="shared" si="91"/>
        <v>2.0897540334848999</v>
      </c>
      <c r="AD238" s="34">
        <f t="shared" si="92"/>
        <v>2.1642970836862685</v>
      </c>
      <c r="AE238" s="34">
        <f t="shared" si="93"/>
        <v>2.0897540334848999</v>
      </c>
      <c r="AF238" s="34">
        <f t="shared" si="94"/>
        <v>2.0897540334848999</v>
      </c>
      <c r="AG238" s="34">
        <f t="shared" si="95"/>
        <v>6.983269999477109</v>
      </c>
      <c r="AH238" s="34">
        <f t="shared" si="96"/>
        <v>1.4451101927960415</v>
      </c>
      <c r="AI238" s="35">
        <f t="shared" si="81"/>
        <v>0</v>
      </c>
      <c r="AJ238" s="174">
        <f t="shared" si="82"/>
        <v>260</v>
      </c>
      <c r="AK238" s="38">
        <f t="shared" si="83"/>
        <v>0</v>
      </c>
      <c r="AL238" s="38">
        <f t="shared" si="97"/>
        <v>0</v>
      </c>
    </row>
    <row r="239" spans="6:38" outlineLevel="1" x14ac:dyDescent="0.2">
      <c r="F239" s="136">
        <v>31564</v>
      </c>
      <c r="G239" s="31">
        <v>115</v>
      </c>
      <c r="H239" s="214"/>
      <c r="I239" s="31"/>
      <c r="J239" s="181"/>
      <c r="K239" s="167"/>
      <c r="L239" s="167">
        <f t="shared" si="84"/>
        <v>0</v>
      </c>
      <c r="M239" s="168">
        <v>0</v>
      </c>
      <c r="N239" s="168">
        <f t="shared" si="74"/>
        <v>0</v>
      </c>
      <c r="O239" s="33" t="e">
        <f t="shared" si="75"/>
        <v>#DIV/0!</v>
      </c>
      <c r="P239" s="33">
        <f t="shared" si="76"/>
        <v>0</v>
      </c>
      <c r="Q239" s="37">
        <f t="shared" si="77"/>
        <v>0</v>
      </c>
      <c r="R239" s="37">
        <f t="shared" si="78"/>
        <v>0</v>
      </c>
      <c r="S239" s="32">
        <f t="shared" si="85"/>
        <v>0</v>
      </c>
      <c r="T239" s="34">
        <f t="shared" si="86"/>
        <v>0</v>
      </c>
      <c r="U239" s="34">
        <f t="shared" si="87"/>
        <v>0</v>
      </c>
      <c r="V239" s="34">
        <f t="shared" si="79"/>
        <v>0</v>
      </c>
      <c r="W239" s="34">
        <f t="shared" si="98"/>
        <v>0</v>
      </c>
      <c r="X239" s="35"/>
      <c r="Y239" s="36">
        <f t="shared" si="88"/>
        <v>0</v>
      </c>
      <c r="Z239" s="35">
        <f t="shared" si="89"/>
        <v>0</v>
      </c>
      <c r="AA239" s="37">
        <f t="shared" si="80"/>
        <v>1.5659315417864434</v>
      </c>
      <c r="AB239" s="37">
        <f t="shared" si="90"/>
        <v>1.4451101927960415</v>
      </c>
      <c r="AC239" s="34">
        <f t="shared" si="91"/>
        <v>2.0897540334848999</v>
      </c>
      <c r="AD239" s="34">
        <f t="shared" si="92"/>
        <v>2.1642970836862685</v>
      </c>
      <c r="AE239" s="34">
        <f t="shared" si="93"/>
        <v>2.0897540334848999</v>
      </c>
      <c r="AF239" s="34">
        <f t="shared" si="94"/>
        <v>2.0897540334848999</v>
      </c>
      <c r="AG239" s="34">
        <f t="shared" si="95"/>
        <v>6.983269999477109</v>
      </c>
      <c r="AH239" s="34">
        <f t="shared" si="96"/>
        <v>1.4451101927960415</v>
      </c>
      <c r="AI239" s="35">
        <f t="shared" si="81"/>
        <v>0</v>
      </c>
      <c r="AJ239" s="174">
        <f t="shared" si="82"/>
        <v>260</v>
      </c>
      <c r="AK239" s="38">
        <f t="shared" si="83"/>
        <v>0</v>
      </c>
      <c r="AL239" s="38">
        <f t="shared" si="97"/>
        <v>0</v>
      </c>
    </row>
    <row r="240" spans="6:38" outlineLevel="1" x14ac:dyDescent="0.2">
      <c r="F240" s="136">
        <v>31594</v>
      </c>
      <c r="G240" s="31">
        <f>G239+1</f>
        <v>116</v>
      </c>
      <c r="H240" s="214"/>
      <c r="I240" s="31"/>
      <c r="J240" s="181"/>
      <c r="K240" s="167"/>
      <c r="L240" s="167">
        <f t="shared" si="84"/>
        <v>0</v>
      </c>
      <c r="M240" s="168">
        <v>0</v>
      </c>
      <c r="N240" s="168">
        <f t="shared" si="74"/>
        <v>0</v>
      </c>
      <c r="O240" s="33" t="e">
        <f t="shared" si="75"/>
        <v>#DIV/0!</v>
      </c>
      <c r="P240" s="33">
        <f t="shared" si="76"/>
        <v>0</v>
      </c>
      <c r="Q240" s="37">
        <f t="shared" si="77"/>
        <v>0</v>
      </c>
      <c r="R240" s="37">
        <f t="shared" si="78"/>
        <v>0</v>
      </c>
      <c r="S240" s="32">
        <f t="shared" si="85"/>
        <v>0</v>
      </c>
      <c r="T240" s="34">
        <f t="shared" si="86"/>
        <v>0</v>
      </c>
      <c r="U240" s="34">
        <f t="shared" si="87"/>
        <v>0</v>
      </c>
      <c r="V240" s="34">
        <f t="shared" si="79"/>
        <v>0</v>
      </c>
      <c r="W240" s="34">
        <f t="shared" si="98"/>
        <v>0</v>
      </c>
      <c r="X240" s="35"/>
      <c r="Y240" s="36">
        <f t="shared" si="88"/>
        <v>0</v>
      </c>
      <c r="Z240" s="35">
        <f t="shared" si="89"/>
        <v>0</v>
      </c>
      <c r="AA240" s="37">
        <f t="shared" si="80"/>
        <v>1.5795483378019775</v>
      </c>
      <c r="AB240" s="37">
        <f t="shared" si="90"/>
        <v>1.4466665675152477</v>
      </c>
      <c r="AC240" s="34">
        <f t="shared" si="91"/>
        <v>2.100302378248819</v>
      </c>
      <c r="AD240" s="34">
        <f t="shared" si="92"/>
        <v>2.177500702502055</v>
      </c>
      <c r="AE240" s="34">
        <f t="shared" si="93"/>
        <v>2.100302378248819</v>
      </c>
      <c r="AF240" s="34">
        <f t="shared" si="94"/>
        <v>2.100302378248819</v>
      </c>
      <c r="AG240" s="34">
        <f t="shared" si="95"/>
        <v>6.9105831321448763</v>
      </c>
      <c r="AH240" s="34">
        <f t="shared" si="96"/>
        <v>1.4466665675152477</v>
      </c>
      <c r="AI240" s="35">
        <f t="shared" si="81"/>
        <v>0</v>
      </c>
      <c r="AJ240" s="174">
        <f t="shared" si="82"/>
        <v>260</v>
      </c>
      <c r="AK240" s="38">
        <f t="shared" si="83"/>
        <v>0</v>
      </c>
      <c r="AL240" s="38">
        <f t="shared" si="97"/>
        <v>0</v>
      </c>
    </row>
    <row r="241" spans="6:38" outlineLevel="1" x14ac:dyDescent="0.2">
      <c r="F241" s="136">
        <v>31625</v>
      </c>
      <c r="G241" s="31">
        <v>116</v>
      </c>
      <c r="H241" s="214"/>
      <c r="I241" s="31"/>
      <c r="J241" s="181"/>
      <c r="K241" s="167"/>
      <c r="L241" s="167">
        <f t="shared" si="84"/>
        <v>0</v>
      </c>
      <c r="M241" s="168">
        <v>0</v>
      </c>
      <c r="N241" s="168">
        <f t="shared" si="74"/>
        <v>0</v>
      </c>
      <c r="O241" s="33" t="e">
        <f t="shared" si="75"/>
        <v>#DIV/0!</v>
      </c>
      <c r="P241" s="33">
        <f t="shared" si="76"/>
        <v>0</v>
      </c>
      <c r="Q241" s="37">
        <f t="shared" si="77"/>
        <v>0</v>
      </c>
      <c r="R241" s="37">
        <f t="shared" si="78"/>
        <v>0</v>
      </c>
      <c r="S241" s="32">
        <f t="shared" si="85"/>
        <v>0</v>
      </c>
      <c r="T241" s="34">
        <f t="shared" si="86"/>
        <v>0</v>
      </c>
      <c r="U241" s="34">
        <f t="shared" si="87"/>
        <v>0</v>
      </c>
      <c r="V241" s="34">
        <f t="shared" si="79"/>
        <v>0</v>
      </c>
      <c r="W241" s="34">
        <f t="shared" si="98"/>
        <v>0</v>
      </c>
      <c r="X241" s="35"/>
      <c r="Y241" s="36">
        <f t="shared" si="88"/>
        <v>0</v>
      </c>
      <c r="Z241" s="35">
        <f t="shared" si="89"/>
        <v>0</v>
      </c>
      <c r="AA241" s="37">
        <f t="shared" si="80"/>
        <v>1.5795483378019775</v>
      </c>
      <c r="AB241" s="37">
        <f t="shared" si="90"/>
        <v>1.4466665675152477</v>
      </c>
      <c r="AC241" s="34">
        <f t="shared" si="91"/>
        <v>2.100302378248819</v>
      </c>
      <c r="AD241" s="34">
        <f t="shared" si="92"/>
        <v>2.177500702502055</v>
      </c>
      <c r="AE241" s="34">
        <f t="shared" si="93"/>
        <v>2.100302378248819</v>
      </c>
      <c r="AF241" s="34">
        <f t="shared" si="94"/>
        <v>2.100302378248819</v>
      </c>
      <c r="AG241" s="34">
        <f t="shared" si="95"/>
        <v>6.9105831321448763</v>
      </c>
      <c r="AH241" s="34">
        <f t="shared" si="96"/>
        <v>1.4466665675152477</v>
      </c>
      <c r="AI241" s="35">
        <f t="shared" si="81"/>
        <v>0</v>
      </c>
      <c r="AJ241" s="174">
        <f t="shared" si="82"/>
        <v>260</v>
      </c>
      <c r="AK241" s="38">
        <f t="shared" si="83"/>
        <v>0</v>
      </c>
      <c r="AL241" s="38">
        <f t="shared" si="97"/>
        <v>0</v>
      </c>
    </row>
    <row r="242" spans="6:38" outlineLevel="1" x14ac:dyDescent="0.2">
      <c r="F242" s="136">
        <v>31656</v>
      </c>
      <c r="G242" s="31">
        <f>G241+1</f>
        <v>117</v>
      </c>
      <c r="H242" s="214"/>
      <c r="I242" s="31"/>
      <c r="J242" s="181"/>
      <c r="K242" s="167"/>
      <c r="L242" s="167">
        <f t="shared" si="84"/>
        <v>0</v>
      </c>
      <c r="M242" s="168">
        <v>0</v>
      </c>
      <c r="N242" s="168">
        <f t="shared" si="74"/>
        <v>0</v>
      </c>
      <c r="O242" s="33" t="e">
        <f t="shared" si="75"/>
        <v>#DIV/0!</v>
      </c>
      <c r="P242" s="33">
        <f t="shared" si="76"/>
        <v>0</v>
      </c>
      <c r="Q242" s="37">
        <f t="shared" si="77"/>
        <v>0</v>
      </c>
      <c r="R242" s="37">
        <f t="shared" si="78"/>
        <v>0</v>
      </c>
      <c r="S242" s="32">
        <f t="shared" si="85"/>
        <v>0</v>
      </c>
      <c r="T242" s="34">
        <f t="shared" si="86"/>
        <v>0</v>
      </c>
      <c r="U242" s="34">
        <f t="shared" si="87"/>
        <v>0</v>
      </c>
      <c r="V242" s="34">
        <f t="shared" si="79"/>
        <v>0</v>
      </c>
      <c r="W242" s="34">
        <f t="shared" si="98"/>
        <v>0</v>
      </c>
      <c r="X242" s="35"/>
      <c r="Y242" s="36">
        <f t="shared" si="88"/>
        <v>0</v>
      </c>
      <c r="Z242" s="35">
        <f t="shared" si="89"/>
        <v>0</v>
      </c>
      <c r="AA242" s="37">
        <f t="shared" si="80"/>
        <v>1.5931651338175119</v>
      </c>
      <c r="AB242" s="37">
        <f t="shared" si="90"/>
        <v>1.4481788119598189</v>
      </c>
      <c r="AC242" s="34">
        <f t="shared" si="91"/>
        <v>2.1108422267574816</v>
      </c>
      <c r="AD242" s="34">
        <f t="shared" si="92"/>
        <v>2.1906907361728893</v>
      </c>
      <c r="AE242" s="34">
        <f t="shared" si="93"/>
        <v>2.1108422267574816</v>
      </c>
      <c r="AF242" s="34">
        <f t="shared" si="94"/>
        <v>2.1108422267574816</v>
      </c>
      <c r="AG242" s="34">
        <f t="shared" si="95"/>
        <v>6.8416900264839562</v>
      </c>
      <c r="AH242" s="34">
        <f t="shared" si="96"/>
        <v>1.4481788119598189</v>
      </c>
      <c r="AI242" s="35">
        <f t="shared" si="81"/>
        <v>0</v>
      </c>
      <c r="AJ242" s="174">
        <f t="shared" si="82"/>
        <v>260</v>
      </c>
      <c r="AK242" s="38">
        <f t="shared" si="83"/>
        <v>0</v>
      </c>
      <c r="AL242" s="38">
        <f t="shared" si="97"/>
        <v>0</v>
      </c>
    </row>
    <row r="243" spans="6:38" outlineLevel="1" x14ac:dyDescent="0.2">
      <c r="F243" s="136">
        <v>31686</v>
      </c>
      <c r="G243" s="31">
        <v>117</v>
      </c>
      <c r="H243" s="214"/>
      <c r="I243" s="31"/>
      <c r="J243" s="181"/>
      <c r="K243" s="167"/>
      <c r="L243" s="167">
        <f t="shared" si="84"/>
        <v>0</v>
      </c>
      <c r="M243" s="168">
        <v>0</v>
      </c>
      <c r="N243" s="168">
        <f t="shared" si="74"/>
        <v>0</v>
      </c>
      <c r="O243" s="33" t="e">
        <f t="shared" si="75"/>
        <v>#DIV/0!</v>
      </c>
      <c r="P243" s="33">
        <f t="shared" si="76"/>
        <v>0</v>
      </c>
      <c r="Q243" s="37">
        <f t="shared" si="77"/>
        <v>0</v>
      </c>
      <c r="R243" s="37">
        <f t="shared" si="78"/>
        <v>0</v>
      </c>
      <c r="S243" s="32">
        <f t="shared" si="85"/>
        <v>0</v>
      </c>
      <c r="T243" s="34">
        <f t="shared" si="86"/>
        <v>0</v>
      </c>
      <c r="U243" s="34">
        <f t="shared" si="87"/>
        <v>0</v>
      </c>
      <c r="V243" s="34">
        <f t="shared" si="79"/>
        <v>0</v>
      </c>
      <c r="W243" s="34">
        <f t="shared" si="98"/>
        <v>0</v>
      </c>
      <c r="X243" s="35"/>
      <c r="Y243" s="36">
        <f t="shared" si="88"/>
        <v>0</v>
      </c>
      <c r="Z243" s="35">
        <f t="shared" si="89"/>
        <v>0</v>
      </c>
      <c r="AA243" s="37">
        <f t="shared" si="80"/>
        <v>1.5931651338175119</v>
      </c>
      <c r="AB243" s="37">
        <f t="shared" si="90"/>
        <v>1.4481788119598189</v>
      </c>
      <c r="AC243" s="34">
        <f t="shared" si="91"/>
        <v>2.1108422267574816</v>
      </c>
      <c r="AD243" s="34">
        <f t="shared" si="92"/>
        <v>2.1906907361728893</v>
      </c>
      <c r="AE243" s="34">
        <f t="shared" si="93"/>
        <v>2.1108422267574816</v>
      </c>
      <c r="AF243" s="34">
        <f t="shared" si="94"/>
        <v>2.1108422267574816</v>
      </c>
      <c r="AG243" s="34">
        <f t="shared" si="95"/>
        <v>6.8416900264839562</v>
      </c>
      <c r="AH243" s="34">
        <f t="shared" si="96"/>
        <v>1.4481788119598189</v>
      </c>
      <c r="AI243" s="35">
        <f t="shared" si="81"/>
        <v>0</v>
      </c>
      <c r="AJ243" s="174">
        <f t="shared" si="82"/>
        <v>260</v>
      </c>
      <c r="AK243" s="38">
        <f t="shared" si="83"/>
        <v>0</v>
      </c>
      <c r="AL243" s="38">
        <f t="shared" si="97"/>
        <v>0</v>
      </c>
    </row>
    <row r="244" spans="6:38" outlineLevel="1" x14ac:dyDescent="0.2">
      <c r="F244" s="136">
        <v>31717</v>
      </c>
      <c r="G244" s="31">
        <f>G243+1</f>
        <v>118</v>
      </c>
      <c r="H244" s="214"/>
      <c r="I244" s="31"/>
      <c r="J244" s="181"/>
      <c r="K244" s="167"/>
      <c r="L244" s="167">
        <f t="shared" si="84"/>
        <v>0</v>
      </c>
      <c r="M244" s="168">
        <v>0</v>
      </c>
      <c r="N244" s="168">
        <f t="shared" si="74"/>
        <v>0</v>
      </c>
      <c r="O244" s="33" t="e">
        <f t="shared" si="75"/>
        <v>#DIV/0!</v>
      </c>
      <c r="P244" s="33">
        <f t="shared" si="76"/>
        <v>0</v>
      </c>
      <c r="Q244" s="37">
        <f t="shared" si="77"/>
        <v>0</v>
      </c>
      <c r="R244" s="37">
        <f t="shared" si="78"/>
        <v>0</v>
      </c>
      <c r="S244" s="32">
        <f t="shared" si="85"/>
        <v>0</v>
      </c>
      <c r="T244" s="34">
        <f t="shared" si="86"/>
        <v>0</v>
      </c>
      <c r="U244" s="34">
        <f t="shared" si="87"/>
        <v>0</v>
      </c>
      <c r="V244" s="34">
        <f t="shared" si="79"/>
        <v>0</v>
      </c>
      <c r="W244" s="34">
        <f t="shared" si="98"/>
        <v>0</v>
      </c>
      <c r="X244" s="35"/>
      <c r="Y244" s="36">
        <f t="shared" si="88"/>
        <v>0</v>
      </c>
      <c r="Z244" s="35">
        <f t="shared" si="89"/>
        <v>0</v>
      </c>
      <c r="AA244" s="37">
        <f t="shared" si="80"/>
        <v>1.6067819298330464</v>
      </c>
      <c r="AB244" s="37">
        <f t="shared" si="90"/>
        <v>1.4496481774229784</v>
      </c>
      <c r="AC244" s="34">
        <f t="shared" si="91"/>
        <v>2.1213735925098294</v>
      </c>
      <c r="AD244" s="34">
        <f t="shared" si="92"/>
        <v>2.2038675664439187</v>
      </c>
      <c r="AE244" s="34">
        <f t="shared" si="93"/>
        <v>2.1213735925098294</v>
      </c>
      <c r="AF244" s="34">
        <f t="shared" si="94"/>
        <v>2.1213735925098294</v>
      </c>
      <c r="AG244" s="34">
        <f t="shared" si="95"/>
        <v>6.7763342120967049</v>
      </c>
      <c r="AH244" s="34">
        <f t="shared" si="96"/>
        <v>1.4496481774229784</v>
      </c>
      <c r="AI244" s="35">
        <f t="shared" si="81"/>
        <v>0</v>
      </c>
      <c r="AJ244" s="174">
        <f t="shared" si="82"/>
        <v>260</v>
      </c>
      <c r="AK244" s="38">
        <f t="shared" si="83"/>
        <v>0</v>
      </c>
      <c r="AL244" s="38">
        <f t="shared" si="97"/>
        <v>0</v>
      </c>
    </row>
    <row r="245" spans="6:38" outlineLevel="1" x14ac:dyDescent="0.2">
      <c r="F245" s="136">
        <v>31747</v>
      </c>
      <c r="G245" s="31">
        <v>118</v>
      </c>
      <c r="H245" s="214"/>
      <c r="I245" s="31"/>
      <c r="J245" s="181"/>
      <c r="K245" s="167"/>
      <c r="L245" s="167">
        <f t="shared" si="84"/>
        <v>0</v>
      </c>
      <c r="M245" s="168">
        <v>0</v>
      </c>
      <c r="N245" s="168">
        <f t="shared" si="74"/>
        <v>0</v>
      </c>
      <c r="O245" s="33" t="e">
        <f t="shared" si="75"/>
        <v>#DIV/0!</v>
      </c>
      <c r="P245" s="33">
        <f t="shared" si="76"/>
        <v>0</v>
      </c>
      <c r="Q245" s="37">
        <f t="shared" si="77"/>
        <v>0</v>
      </c>
      <c r="R245" s="37">
        <f t="shared" si="78"/>
        <v>0</v>
      </c>
      <c r="S245" s="32">
        <f t="shared" si="85"/>
        <v>0</v>
      </c>
      <c r="T245" s="34">
        <f t="shared" si="86"/>
        <v>0</v>
      </c>
      <c r="U245" s="34">
        <f t="shared" si="87"/>
        <v>0</v>
      </c>
      <c r="V245" s="34">
        <f t="shared" si="79"/>
        <v>0</v>
      </c>
      <c r="W245" s="34">
        <f t="shared" si="98"/>
        <v>0</v>
      </c>
      <c r="X245" s="35"/>
      <c r="Y245" s="36">
        <f t="shared" si="88"/>
        <v>0</v>
      </c>
      <c r="Z245" s="35">
        <f t="shared" si="89"/>
        <v>0</v>
      </c>
      <c r="AA245" s="37">
        <f t="shared" si="80"/>
        <v>1.6067819298330464</v>
      </c>
      <c r="AB245" s="37">
        <f t="shared" si="90"/>
        <v>1.4496481774229784</v>
      </c>
      <c r="AC245" s="34">
        <f t="shared" si="91"/>
        <v>2.1213735925098294</v>
      </c>
      <c r="AD245" s="34">
        <f t="shared" si="92"/>
        <v>2.2038675664439187</v>
      </c>
      <c r="AE245" s="34">
        <f t="shared" si="93"/>
        <v>2.1213735925098294</v>
      </c>
      <c r="AF245" s="34">
        <f t="shared" si="94"/>
        <v>2.1213735925098294</v>
      </c>
      <c r="AG245" s="34">
        <f t="shared" si="95"/>
        <v>6.7763342120967049</v>
      </c>
      <c r="AH245" s="34">
        <f t="shared" si="96"/>
        <v>1.4496481774229784</v>
      </c>
      <c r="AI245" s="35">
        <f t="shared" si="81"/>
        <v>0</v>
      </c>
      <c r="AJ245" s="174">
        <f t="shared" si="82"/>
        <v>260</v>
      </c>
      <c r="AK245" s="38">
        <f t="shared" si="83"/>
        <v>0</v>
      </c>
      <c r="AL245" s="38">
        <f t="shared" si="97"/>
        <v>0</v>
      </c>
    </row>
    <row r="246" spans="6:38" outlineLevel="1" x14ac:dyDescent="0.2">
      <c r="F246" s="136">
        <v>31778</v>
      </c>
      <c r="G246" s="31">
        <f>G245+1</f>
        <v>119</v>
      </c>
      <c r="H246" s="214"/>
      <c r="I246" s="31"/>
      <c r="J246" s="181"/>
      <c r="K246" s="167"/>
      <c r="L246" s="167">
        <f t="shared" si="84"/>
        <v>0</v>
      </c>
      <c r="M246" s="168">
        <v>0</v>
      </c>
      <c r="N246" s="168">
        <f t="shared" si="74"/>
        <v>0</v>
      </c>
      <c r="O246" s="33" t="e">
        <f t="shared" si="75"/>
        <v>#DIV/0!</v>
      </c>
      <c r="P246" s="33">
        <f t="shared" si="76"/>
        <v>0</v>
      </c>
      <c r="Q246" s="37">
        <f t="shared" si="77"/>
        <v>0</v>
      </c>
      <c r="R246" s="37">
        <f t="shared" si="78"/>
        <v>0</v>
      </c>
      <c r="S246" s="32">
        <f t="shared" si="85"/>
        <v>0</v>
      </c>
      <c r="T246" s="34">
        <f t="shared" si="86"/>
        <v>0</v>
      </c>
      <c r="U246" s="34">
        <f t="shared" si="87"/>
        <v>0</v>
      </c>
      <c r="V246" s="34">
        <f t="shared" si="79"/>
        <v>0</v>
      </c>
      <c r="W246" s="34">
        <f t="shared" si="98"/>
        <v>0</v>
      </c>
      <c r="X246" s="35"/>
      <c r="Y246" s="36">
        <f t="shared" si="88"/>
        <v>0</v>
      </c>
      <c r="Z246" s="35">
        <f t="shared" si="89"/>
        <v>0</v>
      </c>
      <c r="AA246" s="37">
        <f t="shared" si="80"/>
        <v>1.6203987258485801</v>
      </c>
      <c r="AB246" s="37">
        <f t="shared" si="90"/>
        <v>1.4510758797181174</v>
      </c>
      <c r="AC246" s="34">
        <f t="shared" si="91"/>
        <v>2.1318964889878469</v>
      </c>
      <c r="AD246" s="34">
        <f t="shared" si="92"/>
        <v>2.2170315673638425</v>
      </c>
      <c r="AE246" s="34">
        <f t="shared" si="93"/>
        <v>2.1318964889878469</v>
      </c>
      <c r="AF246" s="34">
        <f t="shared" si="94"/>
        <v>2.1318964889878469</v>
      </c>
      <c r="AG246" s="34">
        <f t="shared" si="95"/>
        <v>6.7142817478586503</v>
      </c>
      <c r="AH246" s="34">
        <f t="shared" si="96"/>
        <v>1.4510758797181174</v>
      </c>
      <c r="AI246" s="35">
        <f t="shared" si="81"/>
        <v>0</v>
      </c>
      <c r="AJ246" s="174">
        <f t="shared" si="82"/>
        <v>260</v>
      </c>
      <c r="AK246" s="38">
        <f t="shared" si="83"/>
        <v>0</v>
      </c>
      <c r="AL246" s="38">
        <f t="shared" si="97"/>
        <v>0</v>
      </c>
    </row>
    <row r="247" spans="6:38" outlineLevel="1" x14ac:dyDescent="0.2">
      <c r="F247" s="136">
        <v>31809</v>
      </c>
      <c r="G247" s="31">
        <v>119</v>
      </c>
      <c r="H247" s="214"/>
      <c r="I247" s="31"/>
      <c r="J247" s="181"/>
      <c r="K247" s="167"/>
      <c r="L247" s="167">
        <f t="shared" si="84"/>
        <v>0</v>
      </c>
      <c r="M247" s="168">
        <v>0</v>
      </c>
      <c r="N247" s="168">
        <f t="shared" si="74"/>
        <v>0</v>
      </c>
      <c r="O247" s="33" t="e">
        <f t="shared" si="75"/>
        <v>#DIV/0!</v>
      </c>
      <c r="P247" s="33">
        <f t="shared" si="76"/>
        <v>0</v>
      </c>
      <c r="Q247" s="37">
        <f t="shared" si="77"/>
        <v>0</v>
      </c>
      <c r="R247" s="37">
        <f t="shared" si="78"/>
        <v>0</v>
      </c>
      <c r="S247" s="32">
        <f t="shared" si="85"/>
        <v>0</v>
      </c>
      <c r="T247" s="34">
        <f t="shared" si="86"/>
        <v>0</v>
      </c>
      <c r="U247" s="34">
        <f t="shared" si="87"/>
        <v>0</v>
      </c>
      <c r="V247" s="34">
        <f t="shared" si="79"/>
        <v>0</v>
      </c>
      <c r="W247" s="34">
        <f t="shared" si="98"/>
        <v>0</v>
      </c>
      <c r="X247" s="35"/>
      <c r="Y247" s="36">
        <f t="shared" si="88"/>
        <v>0</v>
      </c>
      <c r="Z247" s="35">
        <f t="shared" si="89"/>
        <v>0</v>
      </c>
      <c r="AA247" s="37">
        <f t="shared" si="80"/>
        <v>1.6203987258485801</v>
      </c>
      <c r="AB247" s="37">
        <f t="shared" si="90"/>
        <v>1.4510758797181174</v>
      </c>
      <c r="AC247" s="34">
        <f t="shared" si="91"/>
        <v>2.1318964889878469</v>
      </c>
      <c r="AD247" s="34">
        <f t="shared" si="92"/>
        <v>2.2170315673638425</v>
      </c>
      <c r="AE247" s="34">
        <f t="shared" si="93"/>
        <v>2.1318964889878469</v>
      </c>
      <c r="AF247" s="34">
        <f t="shared" si="94"/>
        <v>2.1318964889878469</v>
      </c>
      <c r="AG247" s="34">
        <f t="shared" si="95"/>
        <v>6.7142817478586503</v>
      </c>
      <c r="AH247" s="34">
        <f t="shared" si="96"/>
        <v>1.4510758797181174</v>
      </c>
      <c r="AI247" s="35">
        <f t="shared" si="81"/>
        <v>0</v>
      </c>
      <c r="AJ247" s="174">
        <f t="shared" si="82"/>
        <v>260</v>
      </c>
      <c r="AK247" s="38">
        <f t="shared" si="83"/>
        <v>0</v>
      </c>
      <c r="AL247" s="38">
        <f t="shared" si="97"/>
        <v>0</v>
      </c>
    </row>
    <row r="248" spans="6:38" outlineLevel="1" x14ac:dyDescent="0.2">
      <c r="F248" s="136">
        <v>31837</v>
      </c>
      <c r="G248" s="31">
        <f>G247+1</f>
        <v>120</v>
      </c>
      <c r="H248" s="214"/>
      <c r="I248" s="31"/>
      <c r="J248" s="181"/>
      <c r="K248" s="167"/>
      <c r="L248" s="167">
        <f t="shared" si="84"/>
        <v>0</v>
      </c>
      <c r="M248" s="168">
        <v>0</v>
      </c>
      <c r="N248" s="168">
        <f t="shared" si="74"/>
        <v>0</v>
      </c>
      <c r="O248" s="33" t="e">
        <f t="shared" si="75"/>
        <v>#DIV/0!</v>
      </c>
      <c r="P248" s="33">
        <f t="shared" si="76"/>
        <v>0</v>
      </c>
      <c r="Q248" s="37">
        <f t="shared" si="77"/>
        <v>0</v>
      </c>
      <c r="R248" s="37">
        <f t="shared" si="78"/>
        <v>0</v>
      </c>
      <c r="S248" s="32">
        <f t="shared" si="85"/>
        <v>0</v>
      </c>
      <c r="T248" s="34">
        <f t="shared" si="86"/>
        <v>0</v>
      </c>
      <c r="U248" s="34">
        <f t="shared" si="87"/>
        <v>0</v>
      </c>
      <c r="V248" s="34">
        <f t="shared" si="79"/>
        <v>0</v>
      </c>
      <c r="W248" s="34">
        <f t="shared" si="98"/>
        <v>0</v>
      </c>
      <c r="X248" s="35"/>
      <c r="Y248" s="36">
        <f t="shared" si="88"/>
        <v>0</v>
      </c>
      <c r="Z248" s="35">
        <f t="shared" si="89"/>
        <v>0</v>
      </c>
      <c r="AA248" s="37">
        <f t="shared" si="80"/>
        <v>1.6340155218641148</v>
      </c>
      <c r="AB248" s="37">
        <f t="shared" si="90"/>
        <v>1.4524631001848096</v>
      </c>
      <c r="AC248" s="34">
        <f t="shared" si="91"/>
        <v>2.1424109296565796</v>
      </c>
      <c r="AD248" s="34">
        <f t="shared" si="92"/>
        <v>2.2301831055061054</v>
      </c>
      <c r="AE248" s="34">
        <f t="shared" si="93"/>
        <v>2.1424109296565796</v>
      </c>
      <c r="AF248" s="34">
        <f t="shared" si="94"/>
        <v>2.1424109296565796</v>
      </c>
      <c r="AG248" s="34">
        <f t="shared" si="95"/>
        <v>6.6553188023441932</v>
      </c>
      <c r="AH248" s="34">
        <f t="shared" si="96"/>
        <v>1.4524631001848096</v>
      </c>
      <c r="AI248" s="35">
        <f t="shared" si="81"/>
        <v>0</v>
      </c>
      <c r="AJ248" s="174">
        <f t="shared" si="82"/>
        <v>260</v>
      </c>
      <c r="AK248" s="38">
        <f t="shared" si="83"/>
        <v>0</v>
      </c>
      <c r="AL248" s="38">
        <f t="shared" si="97"/>
        <v>0</v>
      </c>
    </row>
    <row r="249" spans="6:38" outlineLevel="1" x14ac:dyDescent="0.2">
      <c r="F249" s="136">
        <v>31868</v>
      </c>
      <c r="G249" s="31">
        <v>120</v>
      </c>
      <c r="H249" s="214"/>
      <c r="I249" s="31"/>
      <c r="J249" s="181"/>
      <c r="K249" s="167"/>
      <c r="L249" s="167">
        <f t="shared" si="84"/>
        <v>0</v>
      </c>
      <c r="M249" s="168">
        <v>0</v>
      </c>
      <c r="N249" s="168">
        <f t="shared" si="74"/>
        <v>0</v>
      </c>
      <c r="O249" s="33" t="e">
        <f t="shared" si="75"/>
        <v>#DIV/0!</v>
      </c>
      <c r="P249" s="33">
        <f t="shared" si="76"/>
        <v>0</v>
      </c>
      <c r="Q249" s="37">
        <f t="shared" si="77"/>
        <v>0</v>
      </c>
      <c r="R249" s="37">
        <f t="shared" si="78"/>
        <v>0</v>
      </c>
      <c r="S249" s="32">
        <f t="shared" si="85"/>
        <v>0</v>
      </c>
      <c r="T249" s="34">
        <f t="shared" si="86"/>
        <v>0</v>
      </c>
      <c r="U249" s="34">
        <f t="shared" si="87"/>
        <v>0</v>
      </c>
      <c r="V249" s="34">
        <f t="shared" si="79"/>
        <v>0</v>
      </c>
      <c r="W249" s="34">
        <f t="shared" si="98"/>
        <v>0</v>
      </c>
      <c r="X249" s="35"/>
      <c r="Y249" s="36">
        <f t="shared" si="88"/>
        <v>0</v>
      </c>
      <c r="Z249" s="35">
        <f t="shared" si="89"/>
        <v>0</v>
      </c>
      <c r="AA249" s="37">
        <f t="shared" si="80"/>
        <v>1.6340155218641148</v>
      </c>
      <c r="AB249" s="37">
        <f t="shared" si="90"/>
        <v>1.4524631001848096</v>
      </c>
      <c r="AC249" s="34">
        <f t="shared" si="91"/>
        <v>2.1424109296565796</v>
      </c>
      <c r="AD249" s="34">
        <f t="shared" si="92"/>
        <v>2.2301831055061054</v>
      </c>
      <c r="AE249" s="34">
        <f t="shared" si="93"/>
        <v>2.1424109296565796</v>
      </c>
      <c r="AF249" s="34">
        <f t="shared" si="94"/>
        <v>2.1424109296565796</v>
      </c>
      <c r="AG249" s="34">
        <f t="shared" si="95"/>
        <v>6.6553188023441932</v>
      </c>
      <c r="AH249" s="34">
        <f t="shared" si="96"/>
        <v>1.4524631001848096</v>
      </c>
      <c r="AI249" s="35">
        <f t="shared" si="81"/>
        <v>0</v>
      </c>
      <c r="AJ249" s="174">
        <f t="shared" si="82"/>
        <v>260</v>
      </c>
      <c r="AK249" s="38">
        <f t="shared" si="83"/>
        <v>0</v>
      </c>
      <c r="AL249" s="38">
        <f t="shared" si="97"/>
        <v>0</v>
      </c>
    </row>
    <row r="250" spans="6:38" outlineLevel="1" x14ac:dyDescent="0.2">
      <c r="F250" s="136">
        <v>31898</v>
      </c>
      <c r="G250" s="31">
        <f>G249+1</f>
        <v>121</v>
      </c>
      <c r="H250" s="214"/>
      <c r="I250" s="31"/>
      <c r="J250" s="181"/>
      <c r="K250" s="167"/>
      <c r="L250" s="167">
        <f t="shared" si="84"/>
        <v>0</v>
      </c>
      <c r="M250" s="168">
        <v>0</v>
      </c>
      <c r="N250" s="168">
        <f t="shared" si="74"/>
        <v>0</v>
      </c>
      <c r="O250" s="33" t="e">
        <f t="shared" si="75"/>
        <v>#DIV/0!</v>
      </c>
      <c r="P250" s="33">
        <f t="shared" si="76"/>
        <v>0</v>
      </c>
      <c r="Q250" s="37">
        <f t="shared" si="77"/>
        <v>0</v>
      </c>
      <c r="R250" s="37">
        <f t="shared" si="78"/>
        <v>0</v>
      </c>
      <c r="S250" s="32">
        <f t="shared" si="85"/>
        <v>0</v>
      </c>
      <c r="T250" s="34">
        <f t="shared" si="86"/>
        <v>0</v>
      </c>
      <c r="U250" s="34">
        <f t="shared" si="87"/>
        <v>0</v>
      </c>
      <c r="V250" s="34">
        <f t="shared" si="79"/>
        <v>0</v>
      </c>
      <c r="W250" s="34">
        <f t="shared" si="98"/>
        <v>0</v>
      </c>
      <c r="X250" s="35"/>
      <c r="Y250" s="36">
        <f t="shared" si="88"/>
        <v>0</v>
      </c>
      <c r="Z250" s="35">
        <f t="shared" si="89"/>
        <v>0</v>
      </c>
      <c r="AA250" s="37">
        <f t="shared" si="80"/>
        <v>1.6476323178796493</v>
      </c>
      <c r="AB250" s="37">
        <f t="shared" si="90"/>
        <v>1.4538109866662996</v>
      </c>
      <c r="AC250" s="34">
        <f t="shared" si="91"/>
        <v>2.152916927964144</v>
      </c>
      <c r="AD250" s="34">
        <f t="shared" si="92"/>
        <v>2.2433225401819015</v>
      </c>
      <c r="AE250" s="34">
        <f t="shared" si="93"/>
        <v>2.152916927964144</v>
      </c>
      <c r="AF250" s="34">
        <f t="shared" si="94"/>
        <v>2.152916927964144</v>
      </c>
      <c r="AG250" s="34">
        <f t="shared" si="95"/>
        <v>6.5992495394963919</v>
      </c>
      <c r="AH250" s="34">
        <f t="shared" si="96"/>
        <v>1.4538109866662996</v>
      </c>
      <c r="AI250" s="35">
        <f t="shared" si="81"/>
        <v>0</v>
      </c>
      <c r="AJ250" s="174">
        <f t="shared" si="82"/>
        <v>260</v>
      </c>
      <c r="AK250" s="38">
        <f t="shared" si="83"/>
        <v>0</v>
      </c>
      <c r="AL250" s="38">
        <f t="shared" si="97"/>
        <v>0</v>
      </c>
    </row>
    <row r="251" spans="6:38" outlineLevel="1" x14ac:dyDescent="0.2">
      <c r="F251" s="136">
        <v>31929</v>
      </c>
      <c r="G251" s="31">
        <v>121</v>
      </c>
      <c r="H251" s="214"/>
      <c r="I251" s="31"/>
      <c r="J251" s="181"/>
      <c r="K251" s="167"/>
      <c r="L251" s="167">
        <f t="shared" si="84"/>
        <v>0</v>
      </c>
      <c r="M251" s="168">
        <v>0</v>
      </c>
      <c r="N251" s="168">
        <f t="shared" si="74"/>
        <v>0</v>
      </c>
      <c r="O251" s="33" t="e">
        <f t="shared" si="75"/>
        <v>#DIV/0!</v>
      </c>
      <c r="P251" s="33">
        <f t="shared" si="76"/>
        <v>0</v>
      </c>
      <c r="Q251" s="37">
        <f t="shared" si="77"/>
        <v>0</v>
      </c>
      <c r="R251" s="37">
        <f t="shared" si="78"/>
        <v>0</v>
      </c>
      <c r="S251" s="32">
        <f t="shared" si="85"/>
        <v>0</v>
      </c>
      <c r="T251" s="34">
        <f t="shared" si="86"/>
        <v>0</v>
      </c>
      <c r="U251" s="34">
        <f t="shared" si="87"/>
        <v>0</v>
      </c>
      <c r="V251" s="34">
        <f t="shared" si="79"/>
        <v>0</v>
      </c>
      <c r="W251" s="34">
        <f t="shared" si="98"/>
        <v>0</v>
      </c>
      <c r="X251" s="35"/>
      <c r="Y251" s="36">
        <f t="shared" si="88"/>
        <v>0</v>
      </c>
      <c r="Z251" s="35">
        <f t="shared" si="89"/>
        <v>0</v>
      </c>
      <c r="AA251" s="37">
        <f t="shared" si="80"/>
        <v>1.6476323178796493</v>
      </c>
      <c r="AB251" s="37">
        <f t="shared" si="90"/>
        <v>1.4538109866662996</v>
      </c>
      <c r="AC251" s="34">
        <f t="shared" si="91"/>
        <v>2.152916927964144</v>
      </c>
      <c r="AD251" s="34">
        <f t="shared" si="92"/>
        <v>2.2433225401819015</v>
      </c>
      <c r="AE251" s="34">
        <f t="shared" si="93"/>
        <v>2.152916927964144</v>
      </c>
      <c r="AF251" s="34">
        <f t="shared" si="94"/>
        <v>2.152916927964144</v>
      </c>
      <c r="AG251" s="34">
        <f t="shared" si="95"/>
        <v>6.5992495394963919</v>
      </c>
      <c r="AH251" s="34">
        <f t="shared" si="96"/>
        <v>1.4538109866662996</v>
      </c>
      <c r="AI251" s="35">
        <f t="shared" si="81"/>
        <v>0</v>
      </c>
      <c r="AJ251" s="174">
        <f t="shared" si="82"/>
        <v>260</v>
      </c>
      <c r="AK251" s="38">
        <f t="shared" si="83"/>
        <v>0</v>
      </c>
      <c r="AL251" s="38">
        <f t="shared" si="97"/>
        <v>0</v>
      </c>
    </row>
    <row r="252" spans="6:38" outlineLevel="1" x14ac:dyDescent="0.2">
      <c r="F252" s="136">
        <v>31959</v>
      </c>
      <c r="G252" s="31">
        <f>G251+1</f>
        <v>122</v>
      </c>
      <c r="H252" s="214"/>
      <c r="I252" s="31"/>
      <c r="J252" s="181"/>
      <c r="K252" s="167"/>
      <c r="L252" s="167">
        <f t="shared" si="84"/>
        <v>0</v>
      </c>
      <c r="M252" s="168">
        <v>0</v>
      </c>
      <c r="N252" s="168">
        <f t="shared" si="74"/>
        <v>0</v>
      </c>
      <c r="O252" s="33" t="e">
        <f t="shared" si="75"/>
        <v>#DIV/0!</v>
      </c>
      <c r="P252" s="33">
        <f t="shared" si="76"/>
        <v>0</v>
      </c>
      <c r="Q252" s="37">
        <f t="shared" si="77"/>
        <v>0</v>
      </c>
      <c r="R252" s="37">
        <f t="shared" si="78"/>
        <v>0</v>
      </c>
      <c r="S252" s="32">
        <f t="shared" si="85"/>
        <v>0</v>
      </c>
      <c r="T252" s="34">
        <f t="shared" si="86"/>
        <v>0</v>
      </c>
      <c r="U252" s="34">
        <f t="shared" si="87"/>
        <v>0</v>
      </c>
      <c r="V252" s="34">
        <f t="shared" si="79"/>
        <v>0</v>
      </c>
      <c r="W252" s="34">
        <f t="shared" si="98"/>
        <v>0</v>
      </c>
      <c r="X252" s="35"/>
      <c r="Y252" s="36">
        <f t="shared" si="88"/>
        <v>0</v>
      </c>
      <c r="Z252" s="35">
        <f t="shared" si="89"/>
        <v>0</v>
      </c>
      <c r="AA252" s="37">
        <f t="shared" si="80"/>
        <v>1.6612491138951833</v>
      </c>
      <c r="AB252" s="37">
        <f t="shared" si="90"/>
        <v>1.455120654459275</v>
      </c>
      <c r="AC252" s="34">
        <f t="shared" si="91"/>
        <v>2.1634144973417437</v>
      </c>
      <c r="AD252" s="34">
        <f t="shared" si="92"/>
        <v>2.2564502236453738</v>
      </c>
      <c r="AE252" s="34">
        <f t="shared" si="93"/>
        <v>2.1634144973417437</v>
      </c>
      <c r="AF252" s="34">
        <f t="shared" si="94"/>
        <v>2.1634144973417437</v>
      </c>
      <c r="AG252" s="34">
        <f t="shared" si="95"/>
        <v>6.5458942655402623</v>
      </c>
      <c r="AH252" s="34">
        <f t="shared" si="96"/>
        <v>1.455120654459275</v>
      </c>
      <c r="AI252" s="35">
        <f t="shared" si="81"/>
        <v>0</v>
      </c>
      <c r="AJ252" s="174">
        <f t="shared" si="82"/>
        <v>260</v>
      </c>
      <c r="AK252" s="38">
        <f t="shared" si="83"/>
        <v>0</v>
      </c>
      <c r="AL252" s="38">
        <f t="shared" si="97"/>
        <v>0</v>
      </c>
    </row>
    <row r="253" spans="6:38" outlineLevel="1" x14ac:dyDescent="0.2">
      <c r="F253" s="136">
        <v>31990</v>
      </c>
      <c r="G253" s="31">
        <v>122</v>
      </c>
      <c r="H253" s="214"/>
      <c r="I253" s="31"/>
      <c r="J253" s="181"/>
      <c r="K253" s="167"/>
      <c r="L253" s="167">
        <f t="shared" si="84"/>
        <v>0</v>
      </c>
      <c r="M253" s="168">
        <v>0</v>
      </c>
      <c r="N253" s="168">
        <f t="shared" si="74"/>
        <v>0</v>
      </c>
      <c r="O253" s="33" t="e">
        <f t="shared" si="75"/>
        <v>#DIV/0!</v>
      </c>
      <c r="P253" s="33">
        <f t="shared" si="76"/>
        <v>0</v>
      </c>
      <c r="Q253" s="37">
        <f t="shared" si="77"/>
        <v>0</v>
      </c>
      <c r="R253" s="37">
        <f t="shared" si="78"/>
        <v>0</v>
      </c>
      <c r="S253" s="32">
        <f t="shared" si="85"/>
        <v>0</v>
      </c>
      <c r="T253" s="34">
        <f t="shared" si="86"/>
        <v>0</v>
      </c>
      <c r="U253" s="34">
        <f t="shared" si="87"/>
        <v>0</v>
      </c>
      <c r="V253" s="34">
        <f t="shared" si="79"/>
        <v>0</v>
      </c>
      <c r="W253" s="34">
        <f t="shared" si="98"/>
        <v>0</v>
      </c>
      <c r="X253" s="35"/>
      <c r="Y253" s="36">
        <f t="shared" si="88"/>
        <v>0</v>
      </c>
      <c r="Z253" s="35">
        <f t="shared" si="89"/>
        <v>0</v>
      </c>
      <c r="AA253" s="37">
        <f t="shared" si="80"/>
        <v>1.6612491138951833</v>
      </c>
      <c r="AB253" s="37">
        <f t="shared" si="90"/>
        <v>1.455120654459275</v>
      </c>
      <c r="AC253" s="34">
        <f t="shared" si="91"/>
        <v>2.1634144973417437</v>
      </c>
      <c r="AD253" s="34">
        <f t="shared" si="92"/>
        <v>2.2564502236453738</v>
      </c>
      <c r="AE253" s="34">
        <f t="shared" si="93"/>
        <v>2.1634144973417437</v>
      </c>
      <c r="AF253" s="34">
        <f t="shared" si="94"/>
        <v>2.1634144973417437</v>
      </c>
      <c r="AG253" s="34">
        <f t="shared" si="95"/>
        <v>6.5458942655402623</v>
      </c>
      <c r="AH253" s="34">
        <f t="shared" si="96"/>
        <v>1.455120654459275</v>
      </c>
      <c r="AI253" s="35">
        <f t="shared" si="81"/>
        <v>0</v>
      </c>
      <c r="AJ253" s="174">
        <f t="shared" si="82"/>
        <v>260</v>
      </c>
      <c r="AK253" s="38">
        <f t="shared" si="83"/>
        <v>0</v>
      </c>
      <c r="AL253" s="38">
        <f t="shared" si="97"/>
        <v>0</v>
      </c>
    </row>
    <row r="254" spans="6:38" outlineLevel="1" x14ac:dyDescent="0.2">
      <c r="F254" s="136">
        <v>32021</v>
      </c>
      <c r="G254" s="31">
        <f>G253+1</f>
        <v>123</v>
      </c>
      <c r="H254" s="214"/>
      <c r="I254" s="31"/>
      <c r="J254" s="181"/>
      <c r="K254" s="167"/>
      <c r="L254" s="167">
        <f t="shared" si="84"/>
        <v>0</v>
      </c>
      <c r="M254" s="168">
        <v>0</v>
      </c>
      <c r="N254" s="168">
        <f t="shared" si="74"/>
        <v>0</v>
      </c>
      <c r="O254" s="33" t="e">
        <f t="shared" si="75"/>
        <v>#DIV/0!</v>
      </c>
      <c r="P254" s="33">
        <f t="shared" si="76"/>
        <v>0</v>
      </c>
      <c r="Q254" s="37">
        <f t="shared" si="77"/>
        <v>0</v>
      </c>
      <c r="R254" s="37">
        <f t="shared" si="78"/>
        <v>0</v>
      </c>
      <c r="S254" s="32">
        <f t="shared" si="85"/>
        <v>0</v>
      </c>
      <c r="T254" s="34">
        <f t="shared" si="86"/>
        <v>0</v>
      </c>
      <c r="U254" s="34">
        <f t="shared" si="87"/>
        <v>0</v>
      </c>
      <c r="V254" s="34">
        <f t="shared" si="79"/>
        <v>0</v>
      </c>
      <c r="W254" s="34">
        <f t="shared" si="98"/>
        <v>0</v>
      </c>
      <c r="X254" s="35"/>
      <c r="Y254" s="36">
        <f t="shared" si="88"/>
        <v>0</v>
      </c>
      <c r="Z254" s="35">
        <f t="shared" si="89"/>
        <v>0</v>
      </c>
      <c r="AA254" s="37">
        <f t="shared" si="80"/>
        <v>1.6748659099107175</v>
      </c>
      <c r="AB254" s="37">
        <f t="shared" si="90"/>
        <v>1.4563931872367095</v>
      </c>
      <c r="AC254" s="34">
        <f t="shared" si="91"/>
        <v>2.1739036512036884</v>
      </c>
      <c r="AD254" s="34">
        <f t="shared" si="92"/>
        <v>2.2695665012913531</v>
      </c>
      <c r="AE254" s="34">
        <f t="shared" si="93"/>
        <v>2.1739036512036884</v>
      </c>
      <c r="AF254" s="34">
        <f t="shared" si="94"/>
        <v>2.1739036512036884</v>
      </c>
      <c r="AG254" s="34">
        <f t="shared" si="95"/>
        <v>6.4950878002415271</v>
      </c>
      <c r="AH254" s="34">
        <f t="shared" si="96"/>
        <v>1.4563931872367095</v>
      </c>
      <c r="AI254" s="35">
        <f t="shared" si="81"/>
        <v>0</v>
      </c>
      <c r="AJ254" s="174">
        <f t="shared" si="82"/>
        <v>260</v>
      </c>
      <c r="AK254" s="38">
        <f t="shared" si="83"/>
        <v>0</v>
      </c>
      <c r="AL254" s="38">
        <f t="shared" si="97"/>
        <v>0</v>
      </c>
    </row>
    <row r="255" spans="6:38" x14ac:dyDescent="0.2">
      <c r="F255" s="136">
        <v>32051</v>
      </c>
      <c r="G255" s="31">
        <v>123</v>
      </c>
      <c r="H255" s="214">
        <v>1</v>
      </c>
      <c r="I255" s="31">
        <v>0</v>
      </c>
      <c r="J255" s="211">
        <v>403</v>
      </c>
      <c r="K255" s="167">
        <v>0</v>
      </c>
      <c r="L255" s="167">
        <f t="shared" si="84"/>
        <v>403</v>
      </c>
      <c r="M255" s="167"/>
      <c r="N255" s="168">
        <f t="shared" si="74"/>
        <v>0</v>
      </c>
      <c r="O255" s="33">
        <f t="shared" si="75"/>
        <v>0</v>
      </c>
      <c r="P255" s="33">
        <f t="shared" si="76"/>
        <v>0</v>
      </c>
      <c r="Q255" s="37">
        <f t="shared" si="77"/>
        <v>0</v>
      </c>
      <c r="R255" s="37">
        <f t="shared" si="78"/>
        <v>0</v>
      </c>
      <c r="S255" s="32">
        <f t="shared" si="85"/>
        <v>403</v>
      </c>
      <c r="T255" s="34">
        <f t="shared" si="86"/>
        <v>669.98749999999995</v>
      </c>
      <c r="U255" s="34">
        <f t="shared" si="87"/>
        <v>0</v>
      </c>
      <c r="V255" s="34">
        <f t="shared" si="79"/>
        <v>669.98749999999995</v>
      </c>
      <c r="W255" s="34">
        <f t="shared" si="98"/>
        <v>0</v>
      </c>
      <c r="X255" s="35">
        <v>260</v>
      </c>
      <c r="Y255" s="36">
        <f t="shared" si="88"/>
        <v>-260</v>
      </c>
      <c r="Z255" s="35">
        <f t="shared" si="89"/>
        <v>161094.25149999998</v>
      </c>
      <c r="AA255" s="37">
        <f t="shared" si="80"/>
        <v>1.6748659099107175</v>
      </c>
      <c r="AB255" s="37">
        <f t="shared" si="90"/>
        <v>1.4563931872367095</v>
      </c>
      <c r="AC255" s="34">
        <f t="shared" si="91"/>
        <v>2.1739036512036884</v>
      </c>
      <c r="AD255" s="34">
        <f t="shared" si="92"/>
        <v>2.2695665012913531</v>
      </c>
      <c r="AE255" s="34">
        <f t="shared" si="93"/>
        <v>2.1739036512036884</v>
      </c>
      <c r="AF255" s="34">
        <f t="shared" si="94"/>
        <v>2.1739036512036884</v>
      </c>
      <c r="AG255" s="34">
        <f t="shared" si="95"/>
        <v>6.4950878002415271</v>
      </c>
      <c r="AH255" s="34">
        <f t="shared" si="96"/>
        <v>1.4563931872367095</v>
      </c>
      <c r="AI255" s="35">
        <f t="shared" si="81"/>
        <v>0.33396674856176595</v>
      </c>
      <c r="AJ255" s="174">
        <f t="shared" si="82"/>
        <v>259.66603325143825</v>
      </c>
      <c r="AK255" s="38">
        <f t="shared" si="83"/>
        <v>463.92453908271398</v>
      </c>
      <c r="AL255" s="38">
        <f t="shared" si="97"/>
        <v>463.92453908271398</v>
      </c>
    </row>
    <row r="256" spans="6:38" x14ac:dyDescent="0.2">
      <c r="F256" s="136">
        <v>32082</v>
      </c>
      <c r="G256" s="31">
        <f>G255+1</f>
        <v>124</v>
      </c>
      <c r="H256" s="214">
        <v>1</v>
      </c>
      <c r="I256" s="31">
        <v>0</v>
      </c>
      <c r="J256" s="211">
        <v>390</v>
      </c>
      <c r="K256" s="167">
        <v>0</v>
      </c>
      <c r="L256" s="167">
        <f t="shared" si="84"/>
        <v>390</v>
      </c>
      <c r="M256" s="167"/>
      <c r="N256" s="168">
        <f t="shared" si="74"/>
        <v>0</v>
      </c>
      <c r="O256" s="33">
        <f t="shared" si="75"/>
        <v>0</v>
      </c>
      <c r="P256" s="33">
        <f t="shared" si="76"/>
        <v>0</v>
      </c>
      <c r="Q256" s="37">
        <f t="shared" si="77"/>
        <v>0</v>
      </c>
      <c r="R256" s="37">
        <f t="shared" si="78"/>
        <v>0</v>
      </c>
      <c r="S256" s="32">
        <f t="shared" si="85"/>
        <v>793</v>
      </c>
      <c r="T256" s="34">
        <f t="shared" si="86"/>
        <v>1318.3625</v>
      </c>
      <c r="U256" s="34">
        <f t="shared" si="87"/>
        <v>0</v>
      </c>
      <c r="V256" s="34">
        <f t="shared" si="79"/>
        <v>1318.3625</v>
      </c>
      <c r="W256" s="34">
        <f t="shared" si="98"/>
        <v>0</v>
      </c>
      <c r="X256" s="35"/>
      <c r="Y256" s="36">
        <f t="shared" si="88"/>
        <v>0</v>
      </c>
      <c r="Z256" s="35">
        <f t="shared" si="89"/>
        <v>1318.3625</v>
      </c>
      <c r="AA256" s="37">
        <f t="shared" si="80"/>
        <v>1.6884827059262519</v>
      </c>
      <c r="AB256" s="37">
        <f t="shared" si="90"/>
        <v>1.4576296379445388</v>
      </c>
      <c r="AC256" s="34">
        <f t="shared" si="91"/>
        <v>2.184384402947404</v>
      </c>
      <c r="AD256" s="34">
        <f t="shared" si="92"/>
        <v>2.2826717118459552</v>
      </c>
      <c r="AE256" s="34">
        <f t="shared" si="93"/>
        <v>2.184384402947404</v>
      </c>
      <c r="AF256" s="34">
        <f t="shared" si="94"/>
        <v>2.184384402947404</v>
      </c>
      <c r="AG256" s="34">
        <f t="shared" si="95"/>
        <v>6.4466780414508751</v>
      </c>
      <c r="AH256" s="34">
        <f t="shared" si="96"/>
        <v>1.4576296379445388</v>
      </c>
      <c r="AI256" s="35">
        <f t="shared" si="81"/>
        <v>0.65677428051452746</v>
      </c>
      <c r="AJ256" s="174">
        <f t="shared" si="82"/>
        <v>259.34322571948547</v>
      </c>
      <c r="AK256" s="38">
        <f t="shared" si="83"/>
        <v>913.12199782433606</v>
      </c>
      <c r="AL256" s="38">
        <f t="shared" si="97"/>
        <v>449.19745874162209</v>
      </c>
    </row>
    <row r="257" spans="6:38" x14ac:dyDescent="0.2">
      <c r="F257" s="136">
        <v>32112</v>
      </c>
      <c r="G257" s="31">
        <v>124</v>
      </c>
      <c r="H257" s="214">
        <v>1</v>
      </c>
      <c r="I257" s="31">
        <v>0</v>
      </c>
      <c r="J257" s="211">
        <v>403</v>
      </c>
      <c r="K257" s="167">
        <v>0</v>
      </c>
      <c r="L257" s="167">
        <f t="shared" si="84"/>
        <v>403</v>
      </c>
      <c r="M257" s="167"/>
      <c r="N257" s="168">
        <f t="shared" si="74"/>
        <v>0</v>
      </c>
      <c r="O257" s="33">
        <f t="shared" si="75"/>
        <v>0</v>
      </c>
      <c r="P257" s="33">
        <f t="shared" si="76"/>
        <v>0</v>
      </c>
      <c r="Q257" s="37">
        <f t="shared" si="77"/>
        <v>0</v>
      </c>
      <c r="R257" s="37">
        <f t="shared" si="78"/>
        <v>0</v>
      </c>
      <c r="S257" s="32">
        <f t="shared" si="85"/>
        <v>1196</v>
      </c>
      <c r="T257" s="34">
        <f t="shared" si="86"/>
        <v>1988.35</v>
      </c>
      <c r="U257" s="34">
        <f t="shared" si="87"/>
        <v>0</v>
      </c>
      <c r="V257" s="34">
        <f t="shared" si="79"/>
        <v>1988.35</v>
      </c>
      <c r="W257" s="34">
        <f t="shared" si="98"/>
        <v>0</v>
      </c>
      <c r="X257" s="35"/>
      <c r="Y257" s="36">
        <f t="shared" si="88"/>
        <v>0</v>
      </c>
      <c r="Z257" s="35">
        <f t="shared" si="89"/>
        <v>1988.35</v>
      </c>
      <c r="AA257" s="37">
        <f t="shared" si="80"/>
        <v>1.6884827059262519</v>
      </c>
      <c r="AB257" s="37">
        <f t="shared" si="90"/>
        <v>1.4576296379445388</v>
      </c>
      <c r="AC257" s="34">
        <f t="shared" si="91"/>
        <v>2.184384402947404</v>
      </c>
      <c r="AD257" s="34">
        <f t="shared" si="92"/>
        <v>2.2826717118459552</v>
      </c>
      <c r="AE257" s="34">
        <f t="shared" si="93"/>
        <v>2.184384402947404</v>
      </c>
      <c r="AF257" s="34">
        <f t="shared" si="94"/>
        <v>2.184384402947404</v>
      </c>
      <c r="AG257" s="34">
        <f t="shared" si="95"/>
        <v>6.4466780414508751</v>
      </c>
      <c r="AH257" s="34">
        <f t="shared" si="96"/>
        <v>1.4576296379445388</v>
      </c>
      <c r="AI257" s="35">
        <f t="shared" si="81"/>
        <v>0.99054481651371362</v>
      </c>
      <c r="AJ257" s="174">
        <f t="shared" si="82"/>
        <v>259.0094551834863</v>
      </c>
      <c r="AK257" s="38">
        <f t="shared" si="83"/>
        <v>1377.1676032760479</v>
      </c>
      <c r="AL257" s="38">
        <f t="shared" si="97"/>
        <v>464.04560545171182</v>
      </c>
    </row>
    <row r="258" spans="6:38" x14ac:dyDescent="0.2">
      <c r="F258" s="136">
        <v>32143</v>
      </c>
      <c r="G258" s="31">
        <f>G257+1</f>
        <v>125</v>
      </c>
      <c r="H258" s="214">
        <v>1</v>
      </c>
      <c r="I258" s="31">
        <v>0</v>
      </c>
      <c r="J258" s="211">
        <v>403</v>
      </c>
      <c r="K258" s="167">
        <v>0</v>
      </c>
      <c r="L258" s="167">
        <f t="shared" si="84"/>
        <v>403</v>
      </c>
      <c r="M258" s="167"/>
      <c r="N258" s="168">
        <f t="shared" si="74"/>
        <v>0</v>
      </c>
      <c r="O258" s="33">
        <f t="shared" si="75"/>
        <v>0</v>
      </c>
      <c r="P258" s="33">
        <f t="shared" si="76"/>
        <v>0</v>
      </c>
      <c r="Q258" s="37">
        <f t="shared" si="77"/>
        <v>0</v>
      </c>
      <c r="R258" s="37">
        <f t="shared" si="78"/>
        <v>0</v>
      </c>
      <c r="S258" s="32">
        <f t="shared" si="85"/>
        <v>1599</v>
      </c>
      <c r="T258" s="34">
        <f t="shared" si="86"/>
        <v>2658.3374999999996</v>
      </c>
      <c r="U258" s="34">
        <f t="shared" si="87"/>
        <v>0</v>
      </c>
      <c r="V258" s="34">
        <f t="shared" si="79"/>
        <v>2658.3374999999996</v>
      </c>
      <c r="W258" s="34">
        <f t="shared" si="98"/>
        <v>0</v>
      </c>
      <c r="X258" s="35"/>
      <c r="Y258" s="36">
        <f t="shared" si="88"/>
        <v>0</v>
      </c>
      <c r="Z258" s="35">
        <f t="shared" si="89"/>
        <v>2658.3374999999996</v>
      </c>
      <c r="AA258" s="37">
        <f t="shared" si="80"/>
        <v>1.7020995019417862</v>
      </c>
      <c r="AB258" s="37">
        <f t="shared" si="90"/>
        <v>1.4588310296729103</v>
      </c>
      <c r="AC258" s="34">
        <f t="shared" si="91"/>
        <v>2.1948567659534493</v>
      </c>
      <c r="AD258" s="34">
        <f t="shared" si="92"/>
        <v>2.2957661875503685</v>
      </c>
      <c r="AE258" s="34">
        <f t="shared" si="93"/>
        <v>2.1948567659534493</v>
      </c>
      <c r="AF258" s="34">
        <f t="shared" si="94"/>
        <v>2.1948567659534493</v>
      </c>
      <c r="AG258" s="34">
        <f t="shared" si="95"/>
        <v>6.4005246966929166</v>
      </c>
      <c r="AH258" s="34">
        <f t="shared" si="96"/>
        <v>1.4588310296729103</v>
      </c>
      <c r="AI258" s="35">
        <f t="shared" si="81"/>
        <v>1.3235597820472833</v>
      </c>
      <c r="AJ258" s="174">
        <f t="shared" si="82"/>
        <v>258.67644021795275</v>
      </c>
      <c r="AK258" s="38">
        <f t="shared" si="83"/>
        <v>1841.6794080964003</v>
      </c>
      <c r="AL258" s="38">
        <f t="shared" si="97"/>
        <v>464.51180482035238</v>
      </c>
    </row>
    <row r="259" spans="6:38" x14ac:dyDescent="0.2">
      <c r="F259" s="136">
        <v>32174</v>
      </c>
      <c r="G259" s="31">
        <v>125</v>
      </c>
      <c r="H259" s="214">
        <v>1</v>
      </c>
      <c r="I259" s="31">
        <v>0</v>
      </c>
      <c r="J259" s="211">
        <v>377</v>
      </c>
      <c r="K259" s="167">
        <v>0</v>
      </c>
      <c r="L259" s="167">
        <f t="shared" si="84"/>
        <v>377</v>
      </c>
      <c r="M259" s="167"/>
      <c r="N259" s="168">
        <f t="shared" si="74"/>
        <v>0</v>
      </c>
      <c r="O259" s="33">
        <f t="shared" si="75"/>
        <v>0</v>
      </c>
      <c r="P259" s="33">
        <f t="shared" si="76"/>
        <v>0</v>
      </c>
      <c r="Q259" s="37">
        <f t="shared" si="77"/>
        <v>0</v>
      </c>
      <c r="R259" s="37">
        <f t="shared" si="78"/>
        <v>0</v>
      </c>
      <c r="S259" s="32">
        <f t="shared" si="85"/>
        <v>1976</v>
      </c>
      <c r="T259" s="34">
        <f t="shared" si="86"/>
        <v>3285.0999999999995</v>
      </c>
      <c r="U259" s="34">
        <f t="shared" si="87"/>
        <v>0</v>
      </c>
      <c r="V259" s="34">
        <f t="shared" si="79"/>
        <v>3285.0999999999995</v>
      </c>
      <c r="W259" s="34">
        <f t="shared" si="98"/>
        <v>0</v>
      </c>
      <c r="X259" s="35"/>
      <c r="Y259" s="36">
        <f t="shared" si="88"/>
        <v>0</v>
      </c>
      <c r="Z259" s="35">
        <f t="shared" si="89"/>
        <v>3285.0999999999995</v>
      </c>
      <c r="AA259" s="37">
        <f t="shared" si="80"/>
        <v>1.7020995019417862</v>
      </c>
      <c r="AB259" s="37">
        <f t="shared" si="90"/>
        <v>1.4588310296729103</v>
      </c>
      <c r="AC259" s="34">
        <f t="shared" si="91"/>
        <v>2.1948567659534493</v>
      </c>
      <c r="AD259" s="34">
        <f t="shared" si="92"/>
        <v>2.2957661875503685</v>
      </c>
      <c r="AE259" s="34">
        <f t="shared" si="93"/>
        <v>2.1948567659534493</v>
      </c>
      <c r="AF259" s="34">
        <f t="shared" si="94"/>
        <v>2.1948567659534493</v>
      </c>
      <c r="AG259" s="34">
        <f t="shared" si="95"/>
        <v>6.4005246966929166</v>
      </c>
      <c r="AH259" s="34">
        <f t="shared" si="96"/>
        <v>1.4588310296729103</v>
      </c>
      <c r="AI259" s="35">
        <f t="shared" si="81"/>
        <v>1.6356185924486752</v>
      </c>
      <c r="AJ259" s="174">
        <f t="shared" si="82"/>
        <v>258.36438140755132</v>
      </c>
      <c r="AK259" s="38">
        <f t="shared" si="83"/>
        <v>2275.8965043142507</v>
      </c>
      <c r="AL259" s="38">
        <f t="shared" si="97"/>
        <v>434.21709621785044</v>
      </c>
    </row>
    <row r="260" spans="6:38" x14ac:dyDescent="0.2">
      <c r="F260" s="136">
        <v>32203</v>
      </c>
      <c r="G260" s="31">
        <f>G259+1</f>
        <v>126</v>
      </c>
      <c r="H260" s="214">
        <v>1</v>
      </c>
      <c r="I260" s="31">
        <v>0</v>
      </c>
      <c r="J260" s="211">
        <v>403</v>
      </c>
      <c r="K260" s="167">
        <v>0</v>
      </c>
      <c r="L260" s="167">
        <f t="shared" si="84"/>
        <v>403</v>
      </c>
      <c r="M260" s="167"/>
      <c r="N260" s="168">
        <f t="shared" si="74"/>
        <v>0</v>
      </c>
      <c r="O260" s="33">
        <f t="shared" si="75"/>
        <v>0</v>
      </c>
      <c r="P260" s="33">
        <f t="shared" si="76"/>
        <v>0</v>
      </c>
      <c r="Q260" s="37">
        <f t="shared" si="77"/>
        <v>0</v>
      </c>
      <c r="R260" s="37">
        <f t="shared" si="78"/>
        <v>0</v>
      </c>
      <c r="S260" s="32">
        <f t="shared" si="85"/>
        <v>2379</v>
      </c>
      <c r="T260" s="34">
        <f t="shared" si="86"/>
        <v>3955.0874999999996</v>
      </c>
      <c r="U260" s="34">
        <f t="shared" si="87"/>
        <v>0</v>
      </c>
      <c r="V260" s="34">
        <f t="shared" si="79"/>
        <v>3955.0874999999996</v>
      </c>
      <c r="W260" s="34">
        <f t="shared" si="98"/>
        <v>0</v>
      </c>
      <c r="X260" s="35"/>
      <c r="Y260" s="36">
        <f t="shared" si="88"/>
        <v>0</v>
      </c>
      <c r="Z260" s="35">
        <f t="shared" si="89"/>
        <v>3955.0874999999996</v>
      </c>
      <c r="AA260" s="37">
        <f t="shared" si="80"/>
        <v>1.7157162979573206</v>
      </c>
      <c r="AB260" s="37">
        <f t="shared" si="90"/>
        <v>1.4599983565027306</v>
      </c>
      <c r="AC260" s="34">
        <f t="shared" si="91"/>
        <v>2.2053207535855308</v>
      </c>
      <c r="AD260" s="34">
        <f t="shared" si="92"/>
        <v>2.3088502543381133</v>
      </c>
      <c r="AE260" s="34">
        <f t="shared" si="93"/>
        <v>2.2053207535855308</v>
      </c>
      <c r="AF260" s="34">
        <f t="shared" si="94"/>
        <v>2.2053207535855308</v>
      </c>
      <c r="AG260" s="34">
        <f t="shared" si="95"/>
        <v>6.3564981595529479</v>
      </c>
      <c r="AH260" s="34">
        <f t="shared" si="96"/>
        <v>1.4599983565027306</v>
      </c>
      <c r="AI260" s="35">
        <f t="shared" si="81"/>
        <v>1.9681076612030883</v>
      </c>
      <c r="AJ260" s="174">
        <f t="shared" si="82"/>
        <v>258.03189233879692</v>
      </c>
      <c r="AK260" s="38">
        <f t="shared" si="83"/>
        <v>2740.7327960720504</v>
      </c>
      <c r="AL260" s="38">
        <f t="shared" si="97"/>
        <v>464.8362917577997</v>
      </c>
    </row>
    <row r="261" spans="6:38" x14ac:dyDescent="0.2">
      <c r="F261" s="136">
        <v>32234</v>
      </c>
      <c r="G261" s="31">
        <v>126</v>
      </c>
      <c r="H261" s="214">
        <v>1</v>
      </c>
      <c r="I261" s="31">
        <v>0</v>
      </c>
      <c r="J261" s="211">
        <v>390</v>
      </c>
      <c r="K261" s="167">
        <v>0</v>
      </c>
      <c r="L261" s="167">
        <f t="shared" si="84"/>
        <v>390</v>
      </c>
      <c r="M261" s="167"/>
      <c r="N261" s="168">
        <f t="shared" si="74"/>
        <v>0</v>
      </c>
      <c r="O261" s="33">
        <f t="shared" si="75"/>
        <v>0</v>
      </c>
      <c r="P261" s="33">
        <f t="shared" si="76"/>
        <v>0</v>
      </c>
      <c r="Q261" s="37">
        <f t="shared" si="77"/>
        <v>0</v>
      </c>
      <c r="R261" s="37">
        <f t="shared" si="78"/>
        <v>0</v>
      </c>
      <c r="S261" s="32">
        <f t="shared" si="85"/>
        <v>2769</v>
      </c>
      <c r="T261" s="34">
        <f t="shared" si="86"/>
        <v>4603.4624999999996</v>
      </c>
      <c r="U261" s="34">
        <f t="shared" si="87"/>
        <v>0</v>
      </c>
      <c r="V261" s="34">
        <f t="shared" si="79"/>
        <v>4603.4624999999996</v>
      </c>
      <c r="W261" s="34">
        <f t="shared" si="98"/>
        <v>0</v>
      </c>
      <c r="X261" s="35"/>
      <c r="Y261" s="36">
        <f t="shared" si="88"/>
        <v>0</v>
      </c>
      <c r="Z261" s="35">
        <f t="shared" si="89"/>
        <v>4603.4624999999996</v>
      </c>
      <c r="AA261" s="37">
        <f t="shared" si="80"/>
        <v>1.7157162979573206</v>
      </c>
      <c r="AB261" s="37">
        <f t="shared" si="90"/>
        <v>1.4599983565027306</v>
      </c>
      <c r="AC261" s="34">
        <f t="shared" si="91"/>
        <v>2.2053207535855308</v>
      </c>
      <c r="AD261" s="34">
        <f t="shared" si="92"/>
        <v>2.3088502543381133</v>
      </c>
      <c r="AE261" s="34">
        <f t="shared" si="93"/>
        <v>2.2053207535855308</v>
      </c>
      <c r="AF261" s="34">
        <f t="shared" si="94"/>
        <v>2.2053207535855308</v>
      </c>
      <c r="AG261" s="34">
        <f t="shared" si="95"/>
        <v>6.3564981595529479</v>
      </c>
      <c r="AH261" s="34">
        <f t="shared" si="96"/>
        <v>1.4599983565027306</v>
      </c>
      <c r="AI261" s="35">
        <f t="shared" si="81"/>
        <v>2.2907482614003163</v>
      </c>
      <c r="AJ261" s="174">
        <f t="shared" si="82"/>
        <v>257.70925173859968</v>
      </c>
      <c r="AK261" s="38">
        <f t="shared" si="83"/>
        <v>3190.0332544445173</v>
      </c>
      <c r="AL261" s="38">
        <f t="shared" si="97"/>
        <v>449.30045837246689</v>
      </c>
    </row>
    <row r="262" spans="6:38" x14ac:dyDescent="0.2">
      <c r="F262" s="136">
        <v>32264</v>
      </c>
      <c r="G262" s="31">
        <f>G261+1</f>
        <v>127</v>
      </c>
      <c r="H262" s="214">
        <v>1</v>
      </c>
      <c r="I262" s="31">
        <v>0</v>
      </c>
      <c r="J262" s="211">
        <v>403</v>
      </c>
      <c r="K262" s="167">
        <v>0</v>
      </c>
      <c r="L262" s="167">
        <f t="shared" si="84"/>
        <v>403</v>
      </c>
      <c r="M262" s="167"/>
      <c r="N262" s="168">
        <f t="shared" si="74"/>
        <v>0</v>
      </c>
      <c r="O262" s="33">
        <f t="shared" si="75"/>
        <v>0</v>
      </c>
      <c r="P262" s="33">
        <f t="shared" si="76"/>
        <v>0</v>
      </c>
      <c r="Q262" s="37">
        <f t="shared" si="77"/>
        <v>0</v>
      </c>
      <c r="R262" s="37">
        <f t="shared" si="78"/>
        <v>0</v>
      </c>
      <c r="S262" s="32">
        <f t="shared" si="85"/>
        <v>3172</v>
      </c>
      <c r="T262" s="34">
        <f t="shared" si="86"/>
        <v>5273.45</v>
      </c>
      <c r="U262" s="34">
        <f t="shared" si="87"/>
        <v>0</v>
      </c>
      <c r="V262" s="34">
        <f t="shared" si="79"/>
        <v>5273.45</v>
      </c>
      <c r="W262" s="34">
        <f t="shared" si="98"/>
        <v>0</v>
      </c>
      <c r="X262" s="35"/>
      <c r="Y262" s="36">
        <f t="shared" si="88"/>
        <v>0</v>
      </c>
      <c r="Z262" s="35">
        <f t="shared" si="89"/>
        <v>5273.45</v>
      </c>
      <c r="AA262" s="37">
        <f t="shared" si="80"/>
        <v>1.7293330939728546</v>
      </c>
      <c r="AB262" s="37">
        <f t="shared" si="90"/>
        <v>1.4611325843282084</v>
      </c>
      <c r="AC262" s="34">
        <f t="shared" si="91"/>
        <v>2.2157763791905181</v>
      </c>
      <c r="AD262" s="34">
        <f t="shared" si="92"/>
        <v>2.3219242320060633</v>
      </c>
      <c r="AE262" s="34">
        <f t="shared" si="93"/>
        <v>2.2157763791905181</v>
      </c>
      <c r="AF262" s="34">
        <f t="shared" si="94"/>
        <v>2.2157763791905181</v>
      </c>
      <c r="AG262" s="34">
        <f t="shared" si="95"/>
        <v>6.3144785119375335</v>
      </c>
      <c r="AH262" s="34">
        <f t="shared" si="96"/>
        <v>1.4611325843282084</v>
      </c>
      <c r="AI262" s="35">
        <f t="shared" si="81"/>
        <v>2.6227316208147684</v>
      </c>
      <c r="AJ262" s="174">
        <f t="shared" si="82"/>
        <v>257.37726837918524</v>
      </c>
      <c r="AK262" s="38">
        <f t="shared" si="83"/>
        <v>3655.1815771587062</v>
      </c>
      <c r="AL262" s="38">
        <f t="shared" si="97"/>
        <v>465.14832271418891</v>
      </c>
    </row>
    <row r="263" spans="6:38" x14ac:dyDescent="0.2">
      <c r="F263" s="136">
        <v>32295</v>
      </c>
      <c r="G263" s="31">
        <v>127</v>
      </c>
      <c r="H263" s="214">
        <v>1</v>
      </c>
      <c r="I263" s="31">
        <v>0</v>
      </c>
      <c r="J263" s="211">
        <v>0</v>
      </c>
      <c r="K263" s="167">
        <v>0</v>
      </c>
      <c r="L263" s="167">
        <f t="shared" si="84"/>
        <v>0</v>
      </c>
      <c r="M263" s="167"/>
      <c r="N263" s="168">
        <f t="shared" si="74"/>
        <v>0</v>
      </c>
      <c r="O263" s="33" t="e">
        <f t="shared" si="75"/>
        <v>#DIV/0!</v>
      </c>
      <c r="P263" s="33">
        <f t="shared" si="76"/>
        <v>0</v>
      </c>
      <c r="Q263" s="37">
        <f t="shared" si="77"/>
        <v>0</v>
      </c>
      <c r="R263" s="37">
        <f t="shared" si="78"/>
        <v>0</v>
      </c>
      <c r="S263" s="32">
        <f t="shared" si="85"/>
        <v>3172</v>
      </c>
      <c r="T263" s="34">
        <f t="shared" si="86"/>
        <v>5273.45</v>
      </c>
      <c r="U263" s="34">
        <f t="shared" si="87"/>
        <v>0</v>
      </c>
      <c r="V263" s="34">
        <f t="shared" si="79"/>
        <v>5273.45</v>
      </c>
      <c r="W263" s="34">
        <f t="shared" si="98"/>
        <v>0</v>
      </c>
      <c r="X263" s="35"/>
      <c r="Y263" s="36">
        <f t="shared" si="88"/>
        <v>0</v>
      </c>
      <c r="Z263" s="35">
        <f t="shared" si="89"/>
        <v>5273.45</v>
      </c>
      <c r="AA263" s="37">
        <f t="shared" si="80"/>
        <v>1.7293330939728546</v>
      </c>
      <c r="AB263" s="37">
        <f t="shared" si="90"/>
        <v>1.4611325843282084</v>
      </c>
      <c r="AC263" s="34">
        <f t="shared" si="91"/>
        <v>2.2157763791905181</v>
      </c>
      <c r="AD263" s="34">
        <f t="shared" si="92"/>
        <v>2.3219242320060633</v>
      </c>
      <c r="AE263" s="34">
        <f t="shared" si="93"/>
        <v>2.2157763791905181</v>
      </c>
      <c r="AF263" s="34">
        <f t="shared" si="94"/>
        <v>2.2157763791905181</v>
      </c>
      <c r="AG263" s="34">
        <f t="shared" si="95"/>
        <v>6.3144785119375335</v>
      </c>
      <c r="AH263" s="34">
        <f t="shared" si="96"/>
        <v>1.4611325843282084</v>
      </c>
      <c r="AI263" s="35">
        <f t="shared" si="81"/>
        <v>2.6227316208147684</v>
      </c>
      <c r="AJ263" s="174">
        <f t="shared" si="82"/>
        <v>257.37726837918524</v>
      </c>
      <c r="AK263" s="38">
        <f t="shared" si="83"/>
        <v>3655.1815771587062</v>
      </c>
      <c r="AL263" s="38">
        <f t="shared" si="97"/>
        <v>0</v>
      </c>
    </row>
    <row r="264" spans="6:38" x14ac:dyDescent="0.2">
      <c r="F264" s="136">
        <v>32325</v>
      </c>
      <c r="G264" s="31">
        <f>G263+1</f>
        <v>128</v>
      </c>
      <c r="H264" s="214">
        <v>1</v>
      </c>
      <c r="I264" s="31">
        <v>0</v>
      </c>
      <c r="J264" s="211">
        <v>0</v>
      </c>
      <c r="K264" s="167">
        <v>0</v>
      </c>
      <c r="L264" s="167">
        <f t="shared" si="84"/>
        <v>0</v>
      </c>
      <c r="M264" s="167"/>
      <c r="N264" s="168">
        <f t="shared" si="74"/>
        <v>0</v>
      </c>
      <c r="O264" s="33" t="e">
        <f t="shared" si="75"/>
        <v>#DIV/0!</v>
      </c>
      <c r="P264" s="33">
        <f t="shared" si="76"/>
        <v>0</v>
      </c>
      <c r="Q264" s="37">
        <f t="shared" si="77"/>
        <v>0</v>
      </c>
      <c r="R264" s="37">
        <f t="shared" si="78"/>
        <v>0</v>
      </c>
      <c r="S264" s="32">
        <f t="shared" si="85"/>
        <v>3172</v>
      </c>
      <c r="T264" s="34">
        <f t="shared" si="86"/>
        <v>5273.45</v>
      </c>
      <c r="U264" s="34">
        <f t="shared" si="87"/>
        <v>0</v>
      </c>
      <c r="V264" s="34">
        <f t="shared" si="79"/>
        <v>5273.45</v>
      </c>
      <c r="W264" s="34">
        <f t="shared" si="98"/>
        <v>0</v>
      </c>
      <c r="X264" s="35"/>
      <c r="Y264" s="36">
        <f t="shared" si="88"/>
        <v>0</v>
      </c>
      <c r="Z264" s="35">
        <f t="shared" si="89"/>
        <v>5273.45</v>
      </c>
      <c r="AA264" s="37">
        <f t="shared" si="80"/>
        <v>1.7429498899883888</v>
      </c>
      <c r="AB264" s="37">
        <f t="shared" si="90"/>
        <v>1.4622346516560765</v>
      </c>
      <c r="AC264" s="34">
        <f t="shared" si="91"/>
        <v>2.2262236560984578</v>
      </c>
      <c r="AD264" s="34">
        <f t="shared" si="92"/>
        <v>2.3349884343794982</v>
      </c>
      <c r="AE264" s="34">
        <f t="shared" si="93"/>
        <v>2.2262236560984578</v>
      </c>
      <c r="AF264" s="34">
        <f t="shared" si="94"/>
        <v>2.2262236560984578</v>
      </c>
      <c r="AG264" s="34">
        <f t="shared" si="95"/>
        <v>6.274354636059571</v>
      </c>
      <c r="AH264" s="34">
        <f t="shared" si="96"/>
        <v>1.4622346516560765</v>
      </c>
      <c r="AI264" s="35">
        <f t="shared" si="81"/>
        <v>2.6213611825099652</v>
      </c>
      <c r="AJ264" s="174">
        <f t="shared" si="82"/>
        <v>257.37863881749001</v>
      </c>
      <c r="AK264" s="38">
        <f t="shared" si="83"/>
        <v>3656.027160067958</v>
      </c>
      <c r="AL264" s="38">
        <f t="shared" si="97"/>
        <v>0.84558290925178881</v>
      </c>
    </row>
    <row r="265" spans="6:38" x14ac:dyDescent="0.2">
      <c r="F265" s="136">
        <v>32356</v>
      </c>
      <c r="G265" s="31">
        <v>128</v>
      </c>
      <c r="H265" s="214">
        <v>0</v>
      </c>
      <c r="I265" s="31">
        <v>0</v>
      </c>
      <c r="J265" s="211">
        <v>0</v>
      </c>
      <c r="K265" s="167">
        <v>0</v>
      </c>
      <c r="L265" s="167">
        <f t="shared" si="84"/>
        <v>0</v>
      </c>
      <c r="M265" s="167"/>
      <c r="N265" s="168">
        <f t="shared" si="74"/>
        <v>0</v>
      </c>
      <c r="O265" s="33" t="e">
        <f t="shared" si="75"/>
        <v>#DIV/0!</v>
      </c>
      <c r="P265" s="33">
        <f t="shared" si="76"/>
        <v>0</v>
      </c>
      <c r="Q265" s="37">
        <f t="shared" si="77"/>
        <v>0</v>
      </c>
      <c r="R265" s="37">
        <f t="shared" si="78"/>
        <v>0</v>
      </c>
      <c r="S265" s="32">
        <f t="shared" si="85"/>
        <v>3172</v>
      </c>
      <c r="T265" s="34">
        <f t="shared" si="86"/>
        <v>5273.45</v>
      </c>
      <c r="U265" s="34">
        <f t="shared" si="87"/>
        <v>0</v>
      </c>
      <c r="V265" s="34">
        <f t="shared" si="79"/>
        <v>5273.45</v>
      </c>
      <c r="W265" s="34">
        <f t="shared" si="98"/>
        <v>0</v>
      </c>
      <c r="X265" s="35"/>
      <c r="Y265" s="36">
        <f t="shared" si="88"/>
        <v>0</v>
      </c>
      <c r="Z265" s="35">
        <f t="shared" si="89"/>
        <v>5273.45</v>
      </c>
      <c r="AA265" s="37">
        <f t="shared" si="80"/>
        <v>1.7429498899883888</v>
      </c>
      <c r="AB265" s="37">
        <f t="shared" si="90"/>
        <v>1.4622346516560765</v>
      </c>
      <c r="AC265" s="34">
        <f t="shared" si="91"/>
        <v>2.2262236560984578</v>
      </c>
      <c r="AD265" s="34">
        <f t="shared" si="92"/>
        <v>2.3349884343794982</v>
      </c>
      <c r="AE265" s="34">
        <f t="shared" si="93"/>
        <v>2.2262236560984578</v>
      </c>
      <c r="AF265" s="34">
        <f t="shared" si="94"/>
        <v>2.2262236560984578</v>
      </c>
      <c r="AG265" s="34">
        <f t="shared" si="95"/>
        <v>6.274354636059571</v>
      </c>
      <c r="AH265" s="34">
        <f t="shared" si="96"/>
        <v>1.4622346516560765</v>
      </c>
      <c r="AI265" s="35">
        <f t="shared" si="81"/>
        <v>2.6213611825099652</v>
      </c>
      <c r="AJ265" s="174">
        <f t="shared" si="82"/>
        <v>257.37863881749001</v>
      </c>
      <c r="AK265" s="38">
        <f t="shared" si="83"/>
        <v>3656.027160067958</v>
      </c>
      <c r="AL265" s="38">
        <f t="shared" si="97"/>
        <v>0</v>
      </c>
    </row>
    <row r="266" spans="6:38" x14ac:dyDescent="0.2">
      <c r="F266" s="136">
        <v>32387</v>
      </c>
      <c r="G266" s="31">
        <f>G265+1</f>
        <v>129</v>
      </c>
      <c r="H266" s="214">
        <v>0</v>
      </c>
      <c r="I266" s="31">
        <v>0</v>
      </c>
      <c r="J266" s="211">
        <v>0</v>
      </c>
      <c r="K266" s="167">
        <v>0</v>
      </c>
      <c r="L266" s="167">
        <f t="shared" si="84"/>
        <v>0</v>
      </c>
      <c r="M266" s="167"/>
      <c r="N266" s="168">
        <f t="shared" ref="N266:N329" si="99">M266*(100-$BD$48)/100</f>
        <v>0</v>
      </c>
      <c r="O266" s="33" t="e">
        <f t="shared" ref="O266:O329" si="100">K266/J266</f>
        <v>#DIV/0!</v>
      </c>
      <c r="P266" s="33">
        <f t="shared" ref="P266:P329" si="101">IF(K266=0,0,K266/L266)</f>
        <v>0</v>
      </c>
      <c r="Q266" s="37">
        <f t="shared" ref="Q266:Q329" si="102">IF(N266=0,0,(N266/((J266*Boi/roil)+K266))*100)</f>
        <v>0</v>
      </c>
      <c r="R266" s="37">
        <f t="shared" ref="R266:R329" si="103">IF(V266=0,0,(W266/V266)*100)</f>
        <v>0</v>
      </c>
      <c r="S266" s="32">
        <f t="shared" si="85"/>
        <v>3172</v>
      </c>
      <c r="T266" s="34">
        <f t="shared" si="86"/>
        <v>5273.45</v>
      </c>
      <c r="U266" s="34">
        <f t="shared" si="87"/>
        <v>0</v>
      </c>
      <c r="V266" s="34">
        <f t="shared" ref="V266:V329" si="104">T266+U266</f>
        <v>5273.45</v>
      </c>
      <c r="W266" s="34">
        <f t="shared" si="98"/>
        <v>0</v>
      </c>
      <c r="X266" s="35"/>
      <c r="Y266" s="36">
        <f t="shared" si="88"/>
        <v>0</v>
      </c>
      <c r="Z266" s="35">
        <f t="shared" si="89"/>
        <v>5273.45</v>
      </c>
      <c r="AA266" s="37">
        <f t="shared" ref="AA266:AA329" si="105">2.309*$D$45*(G266/12)/($D$18*$D$34*($D$33/14.5)*($D$23*3.281)^2)</f>
        <v>1.7565666860039233</v>
      </c>
      <c r="AB266" s="37">
        <f t="shared" si="90"/>
        <v>1.4633054703821489</v>
      </c>
      <c r="AC266" s="34">
        <f t="shared" si="91"/>
        <v>2.23666259762259</v>
      </c>
      <c r="AD266" s="34">
        <f t="shared" si="92"/>
        <v>2.3480431694714294</v>
      </c>
      <c r="AE266" s="34">
        <f t="shared" si="93"/>
        <v>2.23666259762259</v>
      </c>
      <c r="AF266" s="34">
        <f t="shared" si="94"/>
        <v>2.23666259762259</v>
      </c>
      <c r="AG266" s="34">
        <f t="shared" si="95"/>
        <v>6.2360234223238304</v>
      </c>
      <c r="AH266" s="34">
        <f t="shared" si="96"/>
        <v>1.4633054703821489</v>
      </c>
      <c r="AI266" s="35">
        <f t="shared" ref="AI266:AI329" si="106">(T266+U266-W266)/(N*Ce+U*AB266)</f>
        <v>2.620030973478594</v>
      </c>
      <c r="AJ266" s="174">
        <f t="shared" ref="AJ266:AJ329" si="107">Pi-AI266</f>
        <v>257.37996902652139</v>
      </c>
      <c r="AK266" s="38">
        <f t="shared" ref="AK266:AK329" si="108">T266+U266-W266-$D$25*$D$32*AI266</f>
        <v>3656.8479208557424</v>
      </c>
      <c r="AL266" s="38">
        <f t="shared" si="97"/>
        <v>0.82076078778436568</v>
      </c>
    </row>
    <row r="267" spans="6:38" x14ac:dyDescent="0.2">
      <c r="F267" s="136">
        <v>32417</v>
      </c>
      <c r="G267" s="31">
        <v>129</v>
      </c>
      <c r="H267" s="214">
        <v>1</v>
      </c>
      <c r="I267" s="31">
        <v>0</v>
      </c>
      <c r="J267" s="211">
        <v>372</v>
      </c>
      <c r="K267" s="167">
        <v>0</v>
      </c>
      <c r="L267" s="167">
        <f t="shared" ref="L267:L330" si="109">J267+K267</f>
        <v>372</v>
      </c>
      <c r="M267" s="167"/>
      <c r="N267" s="168">
        <f t="shared" si="99"/>
        <v>0</v>
      </c>
      <c r="O267" s="33">
        <f t="shared" si="100"/>
        <v>0</v>
      </c>
      <c r="P267" s="33">
        <f t="shared" si="101"/>
        <v>0</v>
      </c>
      <c r="Q267" s="37">
        <f t="shared" si="102"/>
        <v>0</v>
      </c>
      <c r="R267" s="37">
        <f t="shared" si="103"/>
        <v>0</v>
      </c>
      <c r="S267" s="32">
        <f t="shared" ref="S267:S330" si="110">J267+S266</f>
        <v>3544</v>
      </c>
      <c r="T267" s="34">
        <f t="shared" ref="T267:T330" si="111">(J267*Boi/roil)+T266</f>
        <v>5891.9</v>
      </c>
      <c r="U267" s="34">
        <f t="shared" ref="U267:U330" si="112">(K267*Bw)+U266</f>
        <v>0</v>
      </c>
      <c r="V267" s="34">
        <f t="shared" si="104"/>
        <v>5891.9</v>
      </c>
      <c r="W267" s="34">
        <f t="shared" si="98"/>
        <v>0</v>
      </c>
      <c r="X267" s="35"/>
      <c r="Y267" s="36">
        <f t="shared" ref="Y267:Y330" si="113">$X$10-X267</f>
        <v>0</v>
      </c>
      <c r="Z267" s="35">
        <f t="shared" ref="Z267:Z330" si="114">T267+U267-W267-$D$25*$D$32*Y267</f>
        <v>5891.9</v>
      </c>
      <c r="AA267" s="37">
        <f t="shared" si="105"/>
        <v>1.7565666860039233</v>
      </c>
      <c r="AB267" s="37">
        <f t="shared" ref="AB267:AB330" si="115">IF(AA267&lt;$D$50,AC267,AH267)</f>
        <v>1.4633054703821489</v>
      </c>
      <c r="AC267" s="34">
        <f t="shared" ref="AC267:AC330" si="116">IF(AA267&lt;1,AD267,AE267)</f>
        <v>2.23666259762259</v>
      </c>
      <c r="AD267" s="34">
        <f t="shared" ref="AD267:AD330" si="117">(2*(AA267/3.14)^0.5)+(AA267/2)-((AA267/6)*(AA267/3.14)^0.5)+((AA267^2)/16)</f>
        <v>2.3480431694714294</v>
      </c>
      <c r="AE267" s="34">
        <f t="shared" ref="AE267:AE330" si="118">IF(AA267&lt;100,AF267,AG267)</f>
        <v>2.23666259762259</v>
      </c>
      <c r="AF267" s="34">
        <f t="shared" ref="AF267:AF330" si="119">0.0000000000048534*AA267^7-0.0000000018436*AA267^6+0.00000028354*AA267^5-0.00002274*AA267^4+0.0010284*AA267^3-0.027455*AA267^2+0.85373*AA267+0.81638</f>
        <v>2.23666259762259</v>
      </c>
      <c r="AG267" s="34">
        <f t="shared" ref="AG267:AG330" si="120">2*AA267/LN(AA267)</f>
        <v>6.2360234223238304</v>
      </c>
      <c r="AH267" s="34">
        <f t="shared" ref="AH267:AH330" si="121">0.5*($D$46^2-1)*(1-EXP(-2*AA267/$D$51))</f>
        <v>1.4633054703821489</v>
      </c>
      <c r="AI267" s="35">
        <f t="shared" si="106"/>
        <v>2.9272981620454401</v>
      </c>
      <c r="AJ267" s="174">
        <f t="shared" si="107"/>
        <v>257.07270183795458</v>
      </c>
      <c r="AK267" s="38">
        <f t="shared" si="108"/>
        <v>4085.7090263281057</v>
      </c>
      <c r="AL267" s="38">
        <f t="shared" ref="AL267:AL330" si="122">AK267-AK266</f>
        <v>428.86110547236331</v>
      </c>
    </row>
    <row r="268" spans="6:38" x14ac:dyDescent="0.2">
      <c r="F268" s="136">
        <v>32448</v>
      </c>
      <c r="G268" s="31">
        <f>G267+1</f>
        <v>130</v>
      </c>
      <c r="H268" s="214">
        <v>1</v>
      </c>
      <c r="I268" s="31">
        <v>0</v>
      </c>
      <c r="J268" s="211">
        <v>360</v>
      </c>
      <c r="K268" s="167">
        <v>0</v>
      </c>
      <c r="L268" s="167">
        <f t="shared" si="109"/>
        <v>360</v>
      </c>
      <c r="M268" s="167"/>
      <c r="N268" s="168">
        <f t="shared" si="99"/>
        <v>0</v>
      </c>
      <c r="O268" s="33">
        <f t="shared" si="100"/>
        <v>0</v>
      </c>
      <c r="P268" s="33">
        <f t="shared" si="101"/>
        <v>0</v>
      </c>
      <c r="Q268" s="37">
        <f t="shared" si="102"/>
        <v>0</v>
      </c>
      <c r="R268" s="37">
        <f t="shared" si="103"/>
        <v>0</v>
      </c>
      <c r="S268" s="32">
        <f t="shared" si="110"/>
        <v>3904</v>
      </c>
      <c r="T268" s="34">
        <f t="shared" si="111"/>
        <v>6490.4</v>
      </c>
      <c r="U268" s="34">
        <f t="shared" si="112"/>
        <v>0</v>
      </c>
      <c r="V268" s="34">
        <f t="shared" si="104"/>
        <v>6490.4</v>
      </c>
      <c r="W268" s="34">
        <f t="shared" ref="W268:W331" si="123">N268+W267</f>
        <v>0</v>
      </c>
      <c r="X268" s="35"/>
      <c r="Y268" s="36">
        <f t="shared" si="113"/>
        <v>0</v>
      </c>
      <c r="Z268" s="35">
        <f t="shared" si="114"/>
        <v>6490.4</v>
      </c>
      <c r="AA268" s="37">
        <f t="shared" si="105"/>
        <v>1.7701834820194577</v>
      </c>
      <c r="AB268" s="37">
        <f t="shared" si="115"/>
        <v>1.464345926545862</v>
      </c>
      <c r="AC268" s="34">
        <f t="shared" si="116"/>
        <v>2.2470932170593607</v>
      </c>
      <c r="AD268" s="34">
        <f t="shared" si="117"/>
        <v>2.361088739636457</v>
      </c>
      <c r="AE268" s="34">
        <f t="shared" si="118"/>
        <v>2.2470932170593607</v>
      </c>
      <c r="AF268" s="34">
        <f t="shared" si="119"/>
        <v>2.2470932170593607</v>
      </c>
      <c r="AG268" s="34">
        <f t="shared" si="120"/>
        <v>6.1993890612441769</v>
      </c>
      <c r="AH268" s="34">
        <f t="shared" si="121"/>
        <v>1.464345926545862</v>
      </c>
      <c r="AI268" s="35">
        <f t="shared" si="106"/>
        <v>3.223064337741103</v>
      </c>
      <c r="AJ268" s="174">
        <f t="shared" si="107"/>
        <v>256.77693566225889</v>
      </c>
      <c r="AK268" s="38">
        <f t="shared" si="108"/>
        <v>4501.7164453586001</v>
      </c>
      <c r="AL268" s="38">
        <f t="shared" si="122"/>
        <v>416.00741903049448</v>
      </c>
    </row>
    <row r="269" spans="6:38" x14ac:dyDescent="0.2">
      <c r="F269" s="136">
        <v>32478</v>
      </c>
      <c r="G269" s="31">
        <v>130</v>
      </c>
      <c r="H269" s="214">
        <v>1</v>
      </c>
      <c r="I269" s="31">
        <v>0</v>
      </c>
      <c r="J269" s="211">
        <v>372</v>
      </c>
      <c r="K269" s="167">
        <v>0</v>
      </c>
      <c r="L269" s="167">
        <f t="shared" si="109"/>
        <v>372</v>
      </c>
      <c r="M269" s="167"/>
      <c r="N269" s="168">
        <f t="shared" si="99"/>
        <v>0</v>
      </c>
      <c r="O269" s="33">
        <f t="shared" si="100"/>
        <v>0</v>
      </c>
      <c r="P269" s="33">
        <f t="shared" si="101"/>
        <v>0</v>
      </c>
      <c r="Q269" s="37">
        <f t="shared" si="102"/>
        <v>0</v>
      </c>
      <c r="R269" s="37">
        <f t="shared" si="103"/>
        <v>0</v>
      </c>
      <c r="S269" s="32">
        <f t="shared" si="110"/>
        <v>4276</v>
      </c>
      <c r="T269" s="34">
        <f t="shared" si="111"/>
        <v>7108.8499999999995</v>
      </c>
      <c r="U269" s="34">
        <f t="shared" si="112"/>
        <v>0</v>
      </c>
      <c r="V269" s="34">
        <f t="shared" si="104"/>
        <v>7108.8499999999995</v>
      </c>
      <c r="W269" s="34">
        <f t="shared" si="123"/>
        <v>0</v>
      </c>
      <c r="X269" s="35"/>
      <c r="Y269" s="36">
        <f t="shared" si="113"/>
        <v>0</v>
      </c>
      <c r="Z269" s="35">
        <f t="shared" si="114"/>
        <v>7108.8499999999995</v>
      </c>
      <c r="AA269" s="37">
        <f t="shared" si="105"/>
        <v>1.7701834820194577</v>
      </c>
      <c r="AB269" s="37">
        <f t="shared" si="115"/>
        <v>1.464345926545862</v>
      </c>
      <c r="AC269" s="34">
        <f t="shared" si="116"/>
        <v>2.2470932170593607</v>
      </c>
      <c r="AD269" s="34">
        <f t="shared" si="117"/>
        <v>2.361088739636457</v>
      </c>
      <c r="AE269" s="34">
        <f t="shared" si="118"/>
        <v>2.2470932170593607</v>
      </c>
      <c r="AF269" s="34">
        <f t="shared" si="119"/>
        <v>2.2470932170593607</v>
      </c>
      <c r="AG269" s="34">
        <f t="shared" si="120"/>
        <v>6.1993890612441769</v>
      </c>
      <c r="AH269" s="34">
        <f t="shared" si="121"/>
        <v>1.464345926545862</v>
      </c>
      <c r="AI269" s="35">
        <f t="shared" si="106"/>
        <v>3.5301800994315977</v>
      </c>
      <c r="AJ269" s="174">
        <f t="shared" si="107"/>
        <v>256.46981990056838</v>
      </c>
      <c r="AK269" s="38">
        <f t="shared" si="108"/>
        <v>4930.6709836970731</v>
      </c>
      <c r="AL269" s="38">
        <f t="shared" si="122"/>
        <v>428.95453833847296</v>
      </c>
    </row>
    <row r="270" spans="6:38" x14ac:dyDescent="0.2">
      <c r="F270" s="136">
        <v>32509</v>
      </c>
      <c r="G270" s="31">
        <f>G269+1</f>
        <v>131</v>
      </c>
      <c r="H270" s="214">
        <v>1</v>
      </c>
      <c r="I270" s="31">
        <v>0</v>
      </c>
      <c r="J270" s="211">
        <v>372</v>
      </c>
      <c r="K270" s="167">
        <v>0</v>
      </c>
      <c r="L270" s="167">
        <f t="shared" si="109"/>
        <v>372</v>
      </c>
      <c r="M270" s="167"/>
      <c r="N270" s="168">
        <f t="shared" si="99"/>
        <v>0</v>
      </c>
      <c r="O270" s="33">
        <f t="shared" si="100"/>
        <v>0</v>
      </c>
      <c r="P270" s="33">
        <f t="shared" si="101"/>
        <v>0</v>
      </c>
      <c r="Q270" s="37">
        <f t="shared" si="102"/>
        <v>0</v>
      </c>
      <c r="R270" s="37">
        <f t="shared" si="103"/>
        <v>0</v>
      </c>
      <c r="S270" s="32">
        <f t="shared" si="110"/>
        <v>4648</v>
      </c>
      <c r="T270" s="34">
        <f t="shared" si="111"/>
        <v>7727.2999999999993</v>
      </c>
      <c r="U270" s="34">
        <f t="shared" si="112"/>
        <v>0</v>
      </c>
      <c r="V270" s="34">
        <f t="shared" si="104"/>
        <v>7727.2999999999993</v>
      </c>
      <c r="W270" s="34">
        <f t="shared" si="123"/>
        <v>0</v>
      </c>
      <c r="X270" s="35"/>
      <c r="Y270" s="36">
        <f t="shared" si="113"/>
        <v>0</v>
      </c>
      <c r="Z270" s="35">
        <f t="shared" si="114"/>
        <v>7727.2999999999993</v>
      </c>
      <c r="AA270" s="37">
        <f t="shared" si="105"/>
        <v>1.783800278034992</v>
      </c>
      <c r="AB270" s="37">
        <f t="shared" si="115"/>
        <v>1.4653568810634203</v>
      </c>
      <c r="AC270" s="34">
        <f t="shared" si="116"/>
        <v>2.2575155276884389</v>
      </c>
      <c r="AD270" s="34">
        <f t="shared" si="117"/>
        <v>2.3741254417193751</v>
      </c>
      <c r="AE270" s="34">
        <f t="shared" si="118"/>
        <v>2.2575155276884389</v>
      </c>
      <c r="AF270" s="34">
        <f t="shared" si="119"/>
        <v>2.2575155276884389</v>
      </c>
      <c r="AG270" s="34">
        <f t="shared" si="120"/>
        <v>6.1643624091733074</v>
      </c>
      <c r="AH270" s="34">
        <f t="shared" si="121"/>
        <v>1.4653568810634203</v>
      </c>
      <c r="AI270" s="35">
        <f t="shared" si="106"/>
        <v>3.8354592721068617</v>
      </c>
      <c r="AJ270" s="174">
        <f t="shared" si="107"/>
        <v>256.16454072789315</v>
      </c>
      <c r="AK270" s="38">
        <f t="shared" si="108"/>
        <v>5360.7587275780033</v>
      </c>
      <c r="AL270" s="38">
        <f t="shared" si="122"/>
        <v>430.08774388093025</v>
      </c>
    </row>
    <row r="271" spans="6:38" x14ac:dyDescent="0.2">
      <c r="F271" s="136">
        <v>32540</v>
      </c>
      <c r="G271" s="31">
        <v>131</v>
      </c>
      <c r="H271" s="214">
        <v>1</v>
      </c>
      <c r="I271" s="31">
        <v>0</v>
      </c>
      <c r="J271" s="211">
        <v>336</v>
      </c>
      <c r="K271" s="167">
        <v>0</v>
      </c>
      <c r="L271" s="167">
        <f t="shared" si="109"/>
        <v>336</v>
      </c>
      <c r="M271" s="167"/>
      <c r="N271" s="168">
        <f t="shared" si="99"/>
        <v>0</v>
      </c>
      <c r="O271" s="33">
        <f t="shared" si="100"/>
        <v>0</v>
      </c>
      <c r="P271" s="33">
        <f t="shared" si="101"/>
        <v>0</v>
      </c>
      <c r="Q271" s="37">
        <f t="shared" si="102"/>
        <v>0</v>
      </c>
      <c r="R271" s="37">
        <f t="shared" si="103"/>
        <v>0</v>
      </c>
      <c r="S271" s="32">
        <f t="shared" si="110"/>
        <v>4984</v>
      </c>
      <c r="T271" s="34">
        <f t="shared" si="111"/>
        <v>8285.9</v>
      </c>
      <c r="U271" s="34">
        <f t="shared" si="112"/>
        <v>0</v>
      </c>
      <c r="V271" s="34">
        <f t="shared" si="104"/>
        <v>8285.9</v>
      </c>
      <c r="W271" s="34">
        <f t="shared" si="123"/>
        <v>0</v>
      </c>
      <c r="X271" s="35"/>
      <c r="Y271" s="36">
        <f t="shared" si="113"/>
        <v>0</v>
      </c>
      <c r="Z271" s="35">
        <f t="shared" si="114"/>
        <v>8285.9</v>
      </c>
      <c r="AA271" s="37">
        <f t="shared" si="105"/>
        <v>1.783800278034992</v>
      </c>
      <c r="AB271" s="37">
        <f t="shared" si="115"/>
        <v>1.4653568810634203</v>
      </c>
      <c r="AC271" s="34">
        <f t="shared" si="116"/>
        <v>2.2575155276884389</v>
      </c>
      <c r="AD271" s="34">
        <f t="shared" si="117"/>
        <v>2.3741254417193751</v>
      </c>
      <c r="AE271" s="34">
        <f t="shared" si="118"/>
        <v>2.2575155276884389</v>
      </c>
      <c r="AF271" s="34">
        <f t="shared" si="119"/>
        <v>2.2575155276884389</v>
      </c>
      <c r="AG271" s="34">
        <f t="shared" si="120"/>
        <v>6.1643624091733074</v>
      </c>
      <c r="AH271" s="34">
        <f t="shared" si="121"/>
        <v>1.4653568810634203</v>
      </c>
      <c r="AI271" s="35">
        <f t="shared" si="106"/>
        <v>4.1127213881627798</v>
      </c>
      <c r="AJ271" s="174">
        <f t="shared" si="107"/>
        <v>255.88727861183722</v>
      </c>
      <c r="AK271" s="38">
        <f t="shared" si="108"/>
        <v>5748.2834548727988</v>
      </c>
      <c r="AL271" s="38">
        <f t="shared" si="122"/>
        <v>387.52472729479541</v>
      </c>
    </row>
    <row r="272" spans="6:38" x14ac:dyDescent="0.2">
      <c r="F272" s="136">
        <v>32568</v>
      </c>
      <c r="G272" s="31">
        <f>G271+1</f>
        <v>132</v>
      </c>
      <c r="H272" s="214">
        <v>1</v>
      </c>
      <c r="I272" s="31">
        <v>0</v>
      </c>
      <c r="J272" s="211">
        <v>372</v>
      </c>
      <c r="K272" s="167">
        <v>0</v>
      </c>
      <c r="L272" s="167">
        <f t="shared" si="109"/>
        <v>372</v>
      </c>
      <c r="M272" s="167"/>
      <c r="N272" s="168">
        <f t="shared" si="99"/>
        <v>0</v>
      </c>
      <c r="O272" s="33">
        <f t="shared" si="100"/>
        <v>0</v>
      </c>
      <c r="P272" s="33">
        <f t="shared" si="101"/>
        <v>0</v>
      </c>
      <c r="Q272" s="37">
        <f t="shared" si="102"/>
        <v>0</v>
      </c>
      <c r="R272" s="37">
        <f t="shared" si="103"/>
        <v>0</v>
      </c>
      <c r="S272" s="32">
        <f t="shared" si="110"/>
        <v>5356</v>
      </c>
      <c r="T272" s="34">
        <f t="shared" si="111"/>
        <v>8904.35</v>
      </c>
      <c r="U272" s="34">
        <f t="shared" si="112"/>
        <v>0</v>
      </c>
      <c r="V272" s="34">
        <f t="shared" si="104"/>
        <v>8904.35</v>
      </c>
      <c r="W272" s="34">
        <f t="shared" si="123"/>
        <v>0</v>
      </c>
      <c r="X272" s="35"/>
      <c r="Y272" s="36">
        <f t="shared" si="113"/>
        <v>0</v>
      </c>
      <c r="Z272" s="35">
        <f t="shared" si="114"/>
        <v>8904.35</v>
      </c>
      <c r="AA272" s="37">
        <f t="shared" si="105"/>
        <v>1.7974170740505262</v>
      </c>
      <c r="AB272" s="37">
        <f t="shared" si="115"/>
        <v>1.4663391704401529</v>
      </c>
      <c r="AC272" s="34">
        <f t="shared" si="116"/>
        <v>2.26792954277273</v>
      </c>
      <c r="AD272" s="34">
        <f t="shared" si="117"/>
        <v>2.3871535671987449</v>
      </c>
      <c r="AE272" s="34">
        <f t="shared" si="118"/>
        <v>2.26792954277273</v>
      </c>
      <c r="AF272" s="34">
        <f t="shared" si="119"/>
        <v>2.26792954277273</v>
      </c>
      <c r="AG272" s="34">
        <f t="shared" si="120"/>
        <v>6.1308604190217881</v>
      </c>
      <c r="AH272" s="34">
        <f t="shared" si="121"/>
        <v>1.4663391704401529</v>
      </c>
      <c r="AI272" s="35">
        <f t="shared" si="106"/>
        <v>4.4176357622263298</v>
      </c>
      <c r="AJ272" s="174">
        <f t="shared" si="107"/>
        <v>255.58236423777367</v>
      </c>
      <c r="AK272" s="38">
        <f t="shared" si="108"/>
        <v>6178.5962854798545</v>
      </c>
      <c r="AL272" s="38">
        <f t="shared" si="122"/>
        <v>430.31283060705573</v>
      </c>
    </row>
    <row r="273" spans="6:38" x14ac:dyDescent="0.2">
      <c r="F273" s="136">
        <v>32599</v>
      </c>
      <c r="G273" s="31">
        <v>132</v>
      </c>
      <c r="H273" s="214">
        <v>1</v>
      </c>
      <c r="I273" s="31">
        <v>0</v>
      </c>
      <c r="J273" s="211">
        <v>360</v>
      </c>
      <c r="K273" s="167">
        <v>0</v>
      </c>
      <c r="L273" s="167">
        <f t="shared" si="109"/>
        <v>360</v>
      </c>
      <c r="M273" s="167"/>
      <c r="N273" s="168">
        <f t="shared" si="99"/>
        <v>0</v>
      </c>
      <c r="O273" s="33">
        <f t="shared" si="100"/>
        <v>0</v>
      </c>
      <c r="P273" s="33">
        <f t="shared" si="101"/>
        <v>0</v>
      </c>
      <c r="Q273" s="37">
        <f t="shared" si="102"/>
        <v>0</v>
      </c>
      <c r="R273" s="37">
        <f t="shared" si="103"/>
        <v>0</v>
      </c>
      <c r="S273" s="32">
        <f t="shared" si="110"/>
        <v>5716</v>
      </c>
      <c r="T273" s="34">
        <f t="shared" si="111"/>
        <v>9502.85</v>
      </c>
      <c r="U273" s="34">
        <f t="shared" si="112"/>
        <v>0</v>
      </c>
      <c r="V273" s="34">
        <f t="shared" si="104"/>
        <v>9502.85</v>
      </c>
      <c r="W273" s="34">
        <f t="shared" si="123"/>
        <v>0</v>
      </c>
      <c r="X273" s="35"/>
      <c r="Y273" s="36">
        <f t="shared" si="113"/>
        <v>0</v>
      </c>
      <c r="Z273" s="35">
        <f t="shared" si="114"/>
        <v>9502.85</v>
      </c>
      <c r="AA273" s="37">
        <f t="shared" si="105"/>
        <v>1.7974170740505262</v>
      </c>
      <c r="AB273" s="37">
        <f t="shared" si="115"/>
        <v>1.4663391704401529</v>
      </c>
      <c r="AC273" s="34">
        <f t="shared" si="116"/>
        <v>2.26792954277273</v>
      </c>
      <c r="AD273" s="34">
        <f t="shared" si="117"/>
        <v>2.3871535671987449</v>
      </c>
      <c r="AE273" s="34">
        <f t="shared" si="118"/>
        <v>2.26792954277273</v>
      </c>
      <c r="AF273" s="34">
        <f t="shared" si="119"/>
        <v>2.26792954277273</v>
      </c>
      <c r="AG273" s="34">
        <f t="shared" si="120"/>
        <v>6.1308604190217881</v>
      </c>
      <c r="AH273" s="34">
        <f t="shared" si="121"/>
        <v>1.4663391704401529</v>
      </c>
      <c r="AI273" s="35">
        <f t="shared" si="106"/>
        <v>4.7145642301877713</v>
      </c>
      <c r="AJ273" s="174">
        <f t="shared" si="107"/>
        <v>255.28543576981224</v>
      </c>
      <c r="AK273" s="38">
        <f t="shared" si="108"/>
        <v>6593.8865511207705</v>
      </c>
      <c r="AL273" s="38">
        <f t="shared" si="122"/>
        <v>415.290265640916</v>
      </c>
    </row>
    <row r="274" spans="6:38" x14ac:dyDescent="0.2">
      <c r="F274" s="136">
        <v>32629</v>
      </c>
      <c r="G274" s="31">
        <f>G273+1</f>
        <v>133</v>
      </c>
      <c r="H274" s="214">
        <v>1</v>
      </c>
      <c r="I274" s="31">
        <v>0</v>
      </c>
      <c r="J274" s="211">
        <v>372</v>
      </c>
      <c r="K274" s="167">
        <v>0</v>
      </c>
      <c r="L274" s="167">
        <f t="shared" si="109"/>
        <v>372</v>
      </c>
      <c r="M274" s="167"/>
      <c r="N274" s="168">
        <f t="shared" si="99"/>
        <v>0</v>
      </c>
      <c r="O274" s="33">
        <f t="shared" si="100"/>
        <v>0</v>
      </c>
      <c r="P274" s="33">
        <f t="shared" si="101"/>
        <v>0</v>
      </c>
      <c r="Q274" s="37">
        <f t="shared" si="102"/>
        <v>0</v>
      </c>
      <c r="R274" s="37">
        <f t="shared" si="103"/>
        <v>0</v>
      </c>
      <c r="S274" s="32">
        <f t="shared" si="110"/>
        <v>6088</v>
      </c>
      <c r="T274" s="34">
        <f t="shared" si="111"/>
        <v>10121.300000000001</v>
      </c>
      <c r="U274" s="34">
        <f t="shared" si="112"/>
        <v>0</v>
      </c>
      <c r="V274" s="34">
        <f t="shared" si="104"/>
        <v>10121.300000000001</v>
      </c>
      <c r="W274" s="34">
        <f t="shared" si="123"/>
        <v>0</v>
      </c>
      <c r="X274" s="35"/>
      <c r="Y274" s="36">
        <f t="shared" si="113"/>
        <v>0</v>
      </c>
      <c r="Z274" s="35">
        <f t="shared" si="114"/>
        <v>10121.300000000001</v>
      </c>
      <c r="AA274" s="37">
        <f t="shared" si="105"/>
        <v>1.8110338700660606</v>
      </c>
      <c r="AB274" s="37">
        <f t="shared" si="115"/>
        <v>1.4672936074626732</v>
      </c>
      <c r="AC274" s="34">
        <f t="shared" si="116"/>
        <v>2.2783352755583923</v>
      </c>
      <c r="AD274" s="34">
        <f t="shared" si="117"/>
        <v>2.4001734023256556</v>
      </c>
      <c r="AE274" s="34">
        <f t="shared" si="118"/>
        <v>2.2783352755583923</v>
      </c>
      <c r="AF274" s="34">
        <f t="shared" si="119"/>
        <v>2.2783352755583923</v>
      </c>
      <c r="AG274" s="34">
        <f t="shared" si="120"/>
        <v>6.0988056283283711</v>
      </c>
      <c r="AH274" s="34">
        <f t="shared" si="121"/>
        <v>1.4672936074626732</v>
      </c>
      <c r="AI274" s="35">
        <f t="shared" si="106"/>
        <v>5.0191234348786544</v>
      </c>
      <c r="AJ274" s="174">
        <f t="shared" si="107"/>
        <v>254.98087656512135</v>
      </c>
      <c r="AK274" s="38">
        <f t="shared" si="108"/>
        <v>7024.418527055539</v>
      </c>
      <c r="AL274" s="38">
        <f t="shared" si="122"/>
        <v>430.53197593476852</v>
      </c>
    </row>
    <row r="275" spans="6:38" x14ac:dyDescent="0.2">
      <c r="F275" s="136">
        <v>32660</v>
      </c>
      <c r="G275" s="31">
        <v>133</v>
      </c>
      <c r="H275" s="214">
        <v>1</v>
      </c>
      <c r="I275" s="31">
        <v>0</v>
      </c>
      <c r="J275" s="211">
        <v>0</v>
      </c>
      <c r="K275" s="167">
        <v>0</v>
      </c>
      <c r="L275" s="167">
        <f t="shared" si="109"/>
        <v>0</v>
      </c>
      <c r="M275" s="167"/>
      <c r="N275" s="168">
        <f t="shared" si="99"/>
        <v>0</v>
      </c>
      <c r="O275" s="33" t="e">
        <f t="shared" si="100"/>
        <v>#DIV/0!</v>
      </c>
      <c r="P275" s="33">
        <f t="shared" si="101"/>
        <v>0</v>
      </c>
      <c r="Q275" s="37">
        <f t="shared" si="102"/>
        <v>0</v>
      </c>
      <c r="R275" s="37">
        <f t="shared" si="103"/>
        <v>0</v>
      </c>
      <c r="S275" s="32">
        <f t="shared" si="110"/>
        <v>6088</v>
      </c>
      <c r="T275" s="34">
        <f t="shared" si="111"/>
        <v>10121.300000000001</v>
      </c>
      <c r="U275" s="34">
        <f t="shared" si="112"/>
        <v>0</v>
      </c>
      <c r="V275" s="34">
        <f t="shared" si="104"/>
        <v>10121.300000000001</v>
      </c>
      <c r="W275" s="34">
        <f t="shared" si="123"/>
        <v>0</v>
      </c>
      <c r="X275" s="35"/>
      <c r="Y275" s="36">
        <f t="shared" si="113"/>
        <v>0</v>
      </c>
      <c r="Z275" s="35">
        <f t="shared" si="114"/>
        <v>10121.300000000001</v>
      </c>
      <c r="AA275" s="37">
        <f t="shared" si="105"/>
        <v>1.8110338700660606</v>
      </c>
      <c r="AB275" s="37">
        <f t="shared" si="115"/>
        <v>1.4672936074626732</v>
      </c>
      <c r="AC275" s="34">
        <f t="shared" si="116"/>
        <v>2.2783352755583923</v>
      </c>
      <c r="AD275" s="34">
        <f t="shared" si="117"/>
        <v>2.4001734023256556</v>
      </c>
      <c r="AE275" s="34">
        <f t="shared" si="118"/>
        <v>2.2783352755583923</v>
      </c>
      <c r="AF275" s="34">
        <f t="shared" si="119"/>
        <v>2.2783352755583923</v>
      </c>
      <c r="AG275" s="34">
        <f t="shared" si="120"/>
        <v>6.0988056283283711</v>
      </c>
      <c r="AH275" s="34">
        <f t="shared" si="121"/>
        <v>1.4672936074626732</v>
      </c>
      <c r="AI275" s="35">
        <f t="shared" si="106"/>
        <v>5.0191234348786544</v>
      </c>
      <c r="AJ275" s="174">
        <f t="shared" si="107"/>
        <v>254.98087656512135</v>
      </c>
      <c r="AK275" s="38">
        <f t="shared" si="108"/>
        <v>7024.418527055539</v>
      </c>
      <c r="AL275" s="38">
        <f t="shared" si="122"/>
        <v>0</v>
      </c>
    </row>
    <row r="276" spans="6:38" x14ac:dyDescent="0.2">
      <c r="F276" s="136">
        <v>32690</v>
      </c>
      <c r="G276" s="31">
        <f>G275+1</f>
        <v>134</v>
      </c>
      <c r="H276" s="214">
        <v>0</v>
      </c>
      <c r="I276" s="31">
        <v>0</v>
      </c>
      <c r="J276" s="211">
        <v>0</v>
      </c>
      <c r="K276" s="167">
        <v>0</v>
      </c>
      <c r="L276" s="167">
        <f t="shared" si="109"/>
        <v>0</v>
      </c>
      <c r="M276" s="167"/>
      <c r="N276" s="168">
        <f t="shared" si="99"/>
        <v>0</v>
      </c>
      <c r="O276" s="33" t="e">
        <f t="shared" si="100"/>
        <v>#DIV/0!</v>
      </c>
      <c r="P276" s="33">
        <f t="shared" si="101"/>
        <v>0</v>
      </c>
      <c r="Q276" s="37">
        <f t="shared" si="102"/>
        <v>0</v>
      </c>
      <c r="R276" s="37">
        <f t="shared" si="103"/>
        <v>0</v>
      </c>
      <c r="S276" s="32">
        <f t="shared" si="110"/>
        <v>6088</v>
      </c>
      <c r="T276" s="34">
        <f t="shared" si="111"/>
        <v>10121.300000000001</v>
      </c>
      <c r="U276" s="34">
        <f t="shared" si="112"/>
        <v>0</v>
      </c>
      <c r="V276" s="34">
        <f t="shared" si="104"/>
        <v>10121.300000000001</v>
      </c>
      <c r="W276" s="34">
        <f t="shared" si="123"/>
        <v>0</v>
      </c>
      <c r="X276" s="35"/>
      <c r="Y276" s="36">
        <f t="shared" si="113"/>
        <v>0</v>
      </c>
      <c r="Z276" s="35">
        <f t="shared" si="114"/>
        <v>10121.300000000001</v>
      </c>
      <c r="AA276" s="37">
        <f t="shared" si="105"/>
        <v>1.8246506660815947</v>
      </c>
      <c r="AB276" s="37">
        <f t="shared" si="115"/>
        <v>1.4682209818714114</v>
      </c>
      <c r="AC276" s="34">
        <f t="shared" si="116"/>
        <v>2.2887327392748498</v>
      </c>
      <c r="AD276" s="34">
        <f t="shared" si="117"/>
        <v>2.413185228257845</v>
      </c>
      <c r="AE276" s="34">
        <f t="shared" si="118"/>
        <v>2.2887327392748498</v>
      </c>
      <c r="AF276" s="34">
        <f t="shared" si="119"/>
        <v>2.2887327392748498</v>
      </c>
      <c r="AG276" s="34">
        <f t="shared" si="120"/>
        <v>6.0681256980524498</v>
      </c>
      <c r="AH276" s="34">
        <f t="shared" si="121"/>
        <v>1.4682209818714114</v>
      </c>
      <c r="AI276" s="35">
        <f t="shared" si="106"/>
        <v>5.0169227919471977</v>
      </c>
      <c r="AJ276" s="174">
        <f t="shared" si="107"/>
        <v>254.9830772080528</v>
      </c>
      <c r="AK276" s="38">
        <f t="shared" si="108"/>
        <v>7025.7763598347919</v>
      </c>
      <c r="AL276" s="38">
        <f t="shared" si="122"/>
        <v>1.3578327792529308</v>
      </c>
    </row>
    <row r="277" spans="6:38" x14ac:dyDescent="0.2">
      <c r="F277" s="136">
        <v>32721</v>
      </c>
      <c r="G277" s="31">
        <v>134</v>
      </c>
      <c r="H277" s="214">
        <v>0</v>
      </c>
      <c r="I277" s="31">
        <v>0</v>
      </c>
      <c r="J277" s="211">
        <v>0</v>
      </c>
      <c r="K277" s="167">
        <v>0</v>
      </c>
      <c r="L277" s="167">
        <f t="shared" si="109"/>
        <v>0</v>
      </c>
      <c r="M277" s="167"/>
      <c r="N277" s="168">
        <f t="shared" si="99"/>
        <v>0</v>
      </c>
      <c r="O277" s="33" t="e">
        <f t="shared" si="100"/>
        <v>#DIV/0!</v>
      </c>
      <c r="P277" s="33">
        <f t="shared" si="101"/>
        <v>0</v>
      </c>
      <c r="Q277" s="37">
        <f t="shared" si="102"/>
        <v>0</v>
      </c>
      <c r="R277" s="37">
        <f t="shared" si="103"/>
        <v>0</v>
      </c>
      <c r="S277" s="32">
        <f t="shared" si="110"/>
        <v>6088</v>
      </c>
      <c r="T277" s="34">
        <f t="shared" si="111"/>
        <v>10121.300000000001</v>
      </c>
      <c r="U277" s="34">
        <f t="shared" si="112"/>
        <v>0</v>
      </c>
      <c r="V277" s="34">
        <f t="shared" si="104"/>
        <v>10121.300000000001</v>
      </c>
      <c r="W277" s="34">
        <f t="shared" si="123"/>
        <v>0</v>
      </c>
      <c r="X277" s="35"/>
      <c r="Y277" s="36">
        <f t="shared" si="113"/>
        <v>0</v>
      </c>
      <c r="Z277" s="35">
        <f t="shared" si="114"/>
        <v>10121.300000000001</v>
      </c>
      <c r="AA277" s="37">
        <f t="shared" si="105"/>
        <v>1.8246506660815947</v>
      </c>
      <c r="AB277" s="37">
        <f t="shared" si="115"/>
        <v>1.4682209818714114</v>
      </c>
      <c r="AC277" s="34">
        <f t="shared" si="116"/>
        <v>2.2887327392748498</v>
      </c>
      <c r="AD277" s="34">
        <f t="shared" si="117"/>
        <v>2.413185228257845</v>
      </c>
      <c r="AE277" s="34">
        <f t="shared" si="118"/>
        <v>2.2887327392748498</v>
      </c>
      <c r="AF277" s="34">
        <f t="shared" si="119"/>
        <v>2.2887327392748498</v>
      </c>
      <c r="AG277" s="34">
        <f t="shared" si="120"/>
        <v>6.0681256980524498</v>
      </c>
      <c r="AH277" s="34">
        <f t="shared" si="121"/>
        <v>1.4682209818714114</v>
      </c>
      <c r="AI277" s="35">
        <f t="shared" si="106"/>
        <v>5.0169227919471977</v>
      </c>
      <c r="AJ277" s="174">
        <f t="shared" si="107"/>
        <v>254.9830772080528</v>
      </c>
      <c r="AK277" s="38">
        <f t="shared" si="108"/>
        <v>7025.7763598347919</v>
      </c>
      <c r="AL277" s="38">
        <f t="shared" si="122"/>
        <v>0</v>
      </c>
    </row>
    <row r="278" spans="6:38" x14ac:dyDescent="0.2">
      <c r="F278" s="136">
        <v>32752</v>
      </c>
      <c r="G278" s="31">
        <f>G277+1</f>
        <v>135</v>
      </c>
      <c r="H278" s="214">
        <v>0</v>
      </c>
      <c r="I278" s="31">
        <v>0</v>
      </c>
      <c r="J278" s="211">
        <v>0</v>
      </c>
      <c r="K278" s="167">
        <v>0</v>
      </c>
      <c r="L278" s="167">
        <f t="shared" si="109"/>
        <v>0</v>
      </c>
      <c r="M278" s="167"/>
      <c r="N278" s="168">
        <f t="shared" si="99"/>
        <v>0</v>
      </c>
      <c r="O278" s="33" t="e">
        <f t="shared" si="100"/>
        <v>#DIV/0!</v>
      </c>
      <c r="P278" s="33">
        <f t="shared" si="101"/>
        <v>0</v>
      </c>
      <c r="Q278" s="37">
        <f t="shared" si="102"/>
        <v>0</v>
      </c>
      <c r="R278" s="37">
        <f t="shared" si="103"/>
        <v>0</v>
      </c>
      <c r="S278" s="32">
        <f t="shared" si="110"/>
        <v>6088</v>
      </c>
      <c r="T278" s="34">
        <f t="shared" si="111"/>
        <v>10121.300000000001</v>
      </c>
      <c r="U278" s="34">
        <f t="shared" si="112"/>
        <v>0</v>
      </c>
      <c r="V278" s="34">
        <f t="shared" si="104"/>
        <v>10121.300000000001</v>
      </c>
      <c r="W278" s="34">
        <f t="shared" si="123"/>
        <v>0</v>
      </c>
      <c r="X278" s="35"/>
      <c r="Y278" s="36">
        <f t="shared" si="113"/>
        <v>0</v>
      </c>
      <c r="Z278" s="35">
        <f t="shared" si="114"/>
        <v>10121.300000000001</v>
      </c>
      <c r="AA278" s="37">
        <f t="shared" si="105"/>
        <v>1.8382674620971291</v>
      </c>
      <c r="AB278" s="37">
        <f t="shared" si="115"/>
        <v>1.4691220610140792</v>
      </c>
      <c r="AC278" s="34">
        <f t="shared" si="116"/>
        <v>2.2991219471348083</v>
      </c>
      <c r="AD278" s="34">
        <f t="shared" si="117"/>
        <v>2.426189321189403</v>
      </c>
      <c r="AE278" s="34">
        <f t="shared" si="118"/>
        <v>2.2991219471348083</v>
      </c>
      <c r="AF278" s="34">
        <f t="shared" si="119"/>
        <v>2.2991219471348083</v>
      </c>
      <c r="AG278" s="34">
        <f t="shared" si="120"/>
        <v>6.0387529963210653</v>
      </c>
      <c r="AH278" s="34">
        <f t="shared" si="121"/>
        <v>1.4691220610140792</v>
      </c>
      <c r="AI278" s="35">
        <f t="shared" si="106"/>
        <v>5.0147863948769809</v>
      </c>
      <c r="AJ278" s="174">
        <f t="shared" si="107"/>
        <v>254.98521360512302</v>
      </c>
      <c r="AK278" s="38">
        <f t="shared" si="108"/>
        <v>7027.0945518640274</v>
      </c>
      <c r="AL278" s="38">
        <f t="shared" si="122"/>
        <v>1.3181920292354334</v>
      </c>
    </row>
    <row r="279" spans="6:38" x14ac:dyDescent="0.2">
      <c r="F279" s="136">
        <v>32782</v>
      </c>
      <c r="G279" s="31">
        <v>135</v>
      </c>
      <c r="H279" s="214">
        <v>1</v>
      </c>
      <c r="I279" s="135">
        <v>0</v>
      </c>
      <c r="J279" s="169">
        <v>372</v>
      </c>
      <c r="K279" s="170">
        <v>0</v>
      </c>
      <c r="L279" s="167">
        <f t="shared" si="109"/>
        <v>372</v>
      </c>
      <c r="M279" s="212"/>
      <c r="N279" s="168">
        <f t="shared" si="99"/>
        <v>0</v>
      </c>
      <c r="O279" s="33">
        <f t="shared" si="100"/>
        <v>0</v>
      </c>
      <c r="P279" s="33">
        <f t="shared" si="101"/>
        <v>0</v>
      </c>
      <c r="Q279" s="37">
        <f t="shared" si="102"/>
        <v>0</v>
      </c>
      <c r="R279" s="37">
        <f t="shared" si="103"/>
        <v>0</v>
      </c>
      <c r="S279" s="32">
        <f t="shared" si="110"/>
        <v>6460</v>
      </c>
      <c r="T279" s="34">
        <f t="shared" si="111"/>
        <v>10739.750000000002</v>
      </c>
      <c r="U279" s="34">
        <f t="shared" si="112"/>
        <v>0</v>
      </c>
      <c r="V279" s="34">
        <f t="shared" si="104"/>
        <v>10739.750000000002</v>
      </c>
      <c r="W279" s="34">
        <f t="shared" si="123"/>
        <v>0</v>
      </c>
      <c r="X279" s="35"/>
      <c r="Y279" s="36">
        <f t="shared" si="113"/>
        <v>0</v>
      </c>
      <c r="Z279" s="35">
        <f t="shared" si="114"/>
        <v>10739.750000000002</v>
      </c>
      <c r="AA279" s="37">
        <f t="shared" si="105"/>
        <v>1.8382674620971291</v>
      </c>
      <c r="AB279" s="37">
        <f t="shared" si="115"/>
        <v>1.4691220610140792</v>
      </c>
      <c r="AC279" s="34">
        <f t="shared" si="116"/>
        <v>2.2991219471348083</v>
      </c>
      <c r="AD279" s="34">
        <f t="shared" si="117"/>
        <v>2.426189321189403</v>
      </c>
      <c r="AE279" s="34">
        <f t="shared" si="118"/>
        <v>2.2991219471348083</v>
      </c>
      <c r="AF279" s="34">
        <f t="shared" si="119"/>
        <v>2.2991219471348083</v>
      </c>
      <c r="AG279" s="34">
        <f t="shared" si="120"/>
        <v>6.0387529963210653</v>
      </c>
      <c r="AH279" s="34">
        <f t="shared" si="121"/>
        <v>1.4691220610140792</v>
      </c>
      <c r="AI279" s="35">
        <f t="shared" si="106"/>
        <v>5.3212089538280711</v>
      </c>
      <c r="AJ279" s="174">
        <f t="shared" si="107"/>
        <v>254.67879104617194</v>
      </c>
      <c r="AK279" s="38">
        <f t="shared" si="108"/>
        <v>7456.4768076612399</v>
      </c>
      <c r="AL279" s="38">
        <f t="shared" si="122"/>
        <v>429.38225579721257</v>
      </c>
    </row>
    <row r="280" spans="6:38" x14ac:dyDescent="0.2">
      <c r="F280" s="136">
        <v>32813</v>
      </c>
      <c r="G280" s="31">
        <f>G279+1</f>
        <v>136</v>
      </c>
      <c r="H280" s="214">
        <v>1</v>
      </c>
      <c r="I280" s="135">
        <v>0</v>
      </c>
      <c r="J280" s="169">
        <v>360</v>
      </c>
      <c r="K280" s="170">
        <v>0</v>
      </c>
      <c r="L280" s="167">
        <f t="shared" si="109"/>
        <v>360</v>
      </c>
      <c r="M280" s="212"/>
      <c r="N280" s="168">
        <f t="shared" si="99"/>
        <v>0</v>
      </c>
      <c r="O280" s="33">
        <f t="shared" si="100"/>
        <v>0</v>
      </c>
      <c r="P280" s="33">
        <f t="shared" si="101"/>
        <v>0</v>
      </c>
      <c r="Q280" s="37">
        <f t="shared" si="102"/>
        <v>0</v>
      </c>
      <c r="R280" s="37">
        <f t="shared" si="103"/>
        <v>0</v>
      </c>
      <c r="S280" s="32">
        <f t="shared" si="110"/>
        <v>6820</v>
      </c>
      <c r="T280" s="34">
        <f t="shared" si="111"/>
        <v>11338.250000000002</v>
      </c>
      <c r="U280" s="34">
        <f t="shared" si="112"/>
        <v>0</v>
      </c>
      <c r="V280" s="34">
        <f t="shared" si="104"/>
        <v>11338.250000000002</v>
      </c>
      <c r="W280" s="34">
        <f t="shared" si="123"/>
        <v>0</v>
      </c>
      <c r="X280" s="35"/>
      <c r="Y280" s="36">
        <f t="shared" si="113"/>
        <v>0</v>
      </c>
      <c r="Z280" s="35">
        <f t="shared" si="114"/>
        <v>11338.250000000002</v>
      </c>
      <c r="AA280" s="37">
        <f t="shared" si="105"/>
        <v>1.8518842581126633</v>
      </c>
      <c r="AB280" s="37">
        <f t="shared" si="115"/>
        <v>1.4699975904806029</v>
      </c>
      <c r="AC280" s="34">
        <f t="shared" si="116"/>
        <v>2.3095029123342696</v>
      </c>
      <c r="AD280" s="34">
        <f t="shared" si="117"/>
        <v>2.4391859524761941</v>
      </c>
      <c r="AE280" s="34">
        <f t="shared" si="118"/>
        <v>2.3095029123342696</v>
      </c>
      <c r="AF280" s="34">
        <f t="shared" si="119"/>
        <v>2.3095029123342696</v>
      </c>
      <c r="AG280" s="34">
        <f t="shared" si="120"/>
        <v>6.0106242221003372</v>
      </c>
      <c r="AH280" s="34">
        <f t="shared" si="121"/>
        <v>1.4699975904806029</v>
      </c>
      <c r="AI280" s="35">
        <f t="shared" si="106"/>
        <v>5.6154234557205092</v>
      </c>
      <c r="AJ280" s="174">
        <f t="shared" si="107"/>
        <v>254.3845765442795</v>
      </c>
      <c r="AK280" s="38">
        <f t="shared" si="108"/>
        <v>7873.4416348757741</v>
      </c>
      <c r="AL280" s="38">
        <f t="shared" si="122"/>
        <v>416.96482721453413</v>
      </c>
    </row>
    <row r="281" spans="6:38" x14ac:dyDescent="0.2">
      <c r="F281" s="136">
        <v>32843</v>
      </c>
      <c r="G281" s="31">
        <v>136</v>
      </c>
      <c r="H281" s="214">
        <v>1</v>
      </c>
      <c r="I281" s="135">
        <v>0</v>
      </c>
      <c r="J281" s="169">
        <v>372</v>
      </c>
      <c r="K281" s="170">
        <v>0</v>
      </c>
      <c r="L281" s="167">
        <f t="shared" si="109"/>
        <v>372</v>
      </c>
      <c r="M281" s="212"/>
      <c r="N281" s="168">
        <f t="shared" si="99"/>
        <v>0</v>
      </c>
      <c r="O281" s="33">
        <f t="shared" si="100"/>
        <v>0</v>
      </c>
      <c r="P281" s="33">
        <f t="shared" si="101"/>
        <v>0</v>
      </c>
      <c r="Q281" s="37">
        <f t="shared" si="102"/>
        <v>0</v>
      </c>
      <c r="R281" s="37">
        <f t="shared" si="103"/>
        <v>0</v>
      </c>
      <c r="S281" s="32">
        <f t="shared" si="110"/>
        <v>7192</v>
      </c>
      <c r="T281" s="34">
        <f t="shared" si="111"/>
        <v>11956.700000000003</v>
      </c>
      <c r="U281" s="34">
        <f t="shared" si="112"/>
        <v>0</v>
      </c>
      <c r="V281" s="34">
        <f t="shared" si="104"/>
        <v>11956.700000000003</v>
      </c>
      <c r="W281" s="34">
        <f t="shared" si="123"/>
        <v>0</v>
      </c>
      <c r="X281" s="35"/>
      <c r="Y281" s="36">
        <f t="shared" si="113"/>
        <v>0</v>
      </c>
      <c r="Z281" s="35">
        <f t="shared" si="114"/>
        <v>11956.700000000003</v>
      </c>
      <c r="AA281" s="37">
        <f t="shared" si="105"/>
        <v>1.8518842581126633</v>
      </c>
      <c r="AB281" s="37">
        <f t="shared" si="115"/>
        <v>1.4699975904806029</v>
      </c>
      <c r="AC281" s="34">
        <f t="shared" si="116"/>
        <v>2.3095029123342696</v>
      </c>
      <c r="AD281" s="34">
        <f t="shared" si="117"/>
        <v>2.4391859524761941</v>
      </c>
      <c r="AE281" s="34">
        <f t="shared" si="118"/>
        <v>2.3095029123342696</v>
      </c>
      <c r="AF281" s="34">
        <f t="shared" si="119"/>
        <v>2.3095029123342696</v>
      </c>
      <c r="AG281" s="34">
        <f t="shared" si="120"/>
        <v>6.0106242221003372</v>
      </c>
      <c r="AH281" s="34">
        <f t="shared" si="121"/>
        <v>1.4699975904806029</v>
      </c>
      <c r="AI281" s="35">
        <f t="shared" si="106"/>
        <v>5.9217192805779915</v>
      </c>
      <c r="AJ281" s="174">
        <f t="shared" si="107"/>
        <v>254.078280719422</v>
      </c>
      <c r="AK281" s="38">
        <f t="shared" si="108"/>
        <v>8302.90208768718</v>
      </c>
      <c r="AL281" s="38">
        <f t="shared" si="122"/>
        <v>429.46045281140596</v>
      </c>
    </row>
    <row r="282" spans="6:38" x14ac:dyDescent="0.2">
      <c r="F282" s="136">
        <v>32874</v>
      </c>
      <c r="G282" s="31">
        <f>G281+1</f>
        <v>137</v>
      </c>
      <c r="H282" s="214">
        <v>1</v>
      </c>
      <c r="I282" s="135">
        <v>0</v>
      </c>
      <c r="J282" s="169">
        <v>372</v>
      </c>
      <c r="K282" s="170">
        <v>0</v>
      </c>
      <c r="L282" s="167">
        <f t="shared" si="109"/>
        <v>372</v>
      </c>
      <c r="M282" s="212"/>
      <c r="N282" s="168">
        <f t="shared" si="99"/>
        <v>0</v>
      </c>
      <c r="O282" s="33">
        <f t="shared" si="100"/>
        <v>0</v>
      </c>
      <c r="P282" s="33">
        <f t="shared" si="101"/>
        <v>0</v>
      </c>
      <c r="Q282" s="37">
        <f t="shared" si="102"/>
        <v>0</v>
      </c>
      <c r="R282" s="37">
        <f t="shared" si="103"/>
        <v>0</v>
      </c>
      <c r="S282" s="32">
        <f t="shared" si="110"/>
        <v>7564</v>
      </c>
      <c r="T282" s="34">
        <f t="shared" si="111"/>
        <v>12575.150000000003</v>
      </c>
      <c r="U282" s="34">
        <f t="shared" si="112"/>
        <v>0</v>
      </c>
      <c r="V282" s="34">
        <f t="shared" si="104"/>
        <v>12575.150000000003</v>
      </c>
      <c r="W282" s="34">
        <f t="shared" si="123"/>
        <v>0</v>
      </c>
      <c r="X282" s="35"/>
      <c r="Y282" s="36">
        <f t="shared" si="113"/>
        <v>0</v>
      </c>
      <c r="Z282" s="35">
        <f t="shared" si="114"/>
        <v>12575.150000000003</v>
      </c>
      <c r="AA282" s="37">
        <f t="shared" si="105"/>
        <v>1.8655010541281976</v>
      </c>
      <c r="AB282" s="37">
        <f t="shared" si="115"/>
        <v>1.4708482947200578</v>
      </c>
      <c r="AC282" s="34">
        <f t="shared" si="116"/>
        <v>2.3198756480525478</v>
      </c>
      <c r="AD282" s="34">
        <f t="shared" si="117"/>
        <v>2.452175388757214</v>
      </c>
      <c r="AE282" s="34">
        <f t="shared" si="118"/>
        <v>2.3198756480525478</v>
      </c>
      <c r="AF282" s="34">
        <f t="shared" si="119"/>
        <v>2.3198756480525478</v>
      </c>
      <c r="AG282" s="34">
        <f t="shared" si="120"/>
        <v>5.9836800643943642</v>
      </c>
      <c r="AH282" s="34">
        <f t="shared" si="121"/>
        <v>1.4708482947200578</v>
      </c>
      <c r="AI282" s="35">
        <f t="shared" si="106"/>
        <v>6.225513287380255</v>
      </c>
      <c r="AJ282" s="174">
        <f t="shared" si="107"/>
        <v>253.77448671261973</v>
      </c>
      <c r="AK282" s="38">
        <f t="shared" si="108"/>
        <v>8733.9062032684724</v>
      </c>
      <c r="AL282" s="38">
        <f t="shared" si="122"/>
        <v>431.00411558129235</v>
      </c>
    </row>
    <row r="283" spans="6:38" x14ac:dyDescent="0.2">
      <c r="F283" s="136">
        <v>32905</v>
      </c>
      <c r="G283" s="31">
        <v>137</v>
      </c>
      <c r="H283" s="214">
        <v>1</v>
      </c>
      <c r="I283" s="135">
        <v>0</v>
      </c>
      <c r="J283" s="169">
        <v>336</v>
      </c>
      <c r="K283" s="170">
        <v>0</v>
      </c>
      <c r="L283" s="167">
        <f t="shared" si="109"/>
        <v>336</v>
      </c>
      <c r="M283" s="212"/>
      <c r="N283" s="168">
        <f t="shared" si="99"/>
        <v>0</v>
      </c>
      <c r="O283" s="33">
        <f t="shared" si="100"/>
        <v>0</v>
      </c>
      <c r="P283" s="33">
        <f t="shared" si="101"/>
        <v>0</v>
      </c>
      <c r="Q283" s="37">
        <f t="shared" si="102"/>
        <v>0</v>
      </c>
      <c r="R283" s="37">
        <f t="shared" si="103"/>
        <v>0</v>
      </c>
      <c r="S283" s="32">
        <f t="shared" si="110"/>
        <v>7900</v>
      </c>
      <c r="T283" s="34">
        <f t="shared" si="111"/>
        <v>13133.750000000004</v>
      </c>
      <c r="U283" s="34">
        <f t="shared" si="112"/>
        <v>0</v>
      </c>
      <c r="V283" s="34">
        <f t="shared" si="104"/>
        <v>13133.750000000004</v>
      </c>
      <c r="W283" s="34">
        <f t="shared" si="123"/>
        <v>0</v>
      </c>
      <c r="X283" s="35"/>
      <c r="Y283" s="36">
        <f t="shared" si="113"/>
        <v>0</v>
      </c>
      <c r="Z283" s="35">
        <f t="shared" si="114"/>
        <v>13133.750000000004</v>
      </c>
      <c r="AA283" s="37">
        <f t="shared" si="105"/>
        <v>1.8655010541281976</v>
      </c>
      <c r="AB283" s="37">
        <f t="shared" si="115"/>
        <v>1.4708482947200578</v>
      </c>
      <c r="AC283" s="34">
        <f t="shared" si="116"/>
        <v>2.3198756480525478</v>
      </c>
      <c r="AD283" s="34">
        <f t="shared" si="117"/>
        <v>2.452175388757214</v>
      </c>
      <c r="AE283" s="34">
        <f t="shared" si="118"/>
        <v>2.3198756480525478</v>
      </c>
      <c r="AF283" s="34">
        <f t="shared" si="119"/>
        <v>2.3198756480525478</v>
      </c>
      <c r="AG283" s="34">
        <f t="shared" si="120"/>
        <v>5.9836800643943642</v>
      </c>
      <c r="AH283" s="34">
        <f t="shared" si="121"/>
        <v>1.4708482947200578</v>
      </c>
      <c r="AI283" s="35">
        <f t="shared" si="106"/>
        <v>6.5020564476869405</v>
      </c>
      <c r="AJ283" s="174">
        <f t="shared" si="107"/>
        <v>253.49794355231305</v>
      </c>
      <c r="AK283" s="38">
        <f t="shared" si="108"/>
        <v>9121.8745380514192</v>
      </c>
      <c r="AL283" s="38">
        <f t="shared" si="122"/>
        <v>387.96833478294684</v>
      </c>
    </row>
    <row r="284" spans="6:38" x14ac:dyDescent="0.2">
      <c r="F284" s="136">
        <v>32933</v>
      </c>
      <c r="G284" s="31">
        <f>G283+1</f>
        <v>138</v>
      </c>
      <c r="H284" s="214">
        <v>1</v>
      </c>
      <c r="I284" s="135">
        <v>0</v>
      </c>
      <c r="J284" s="169">
        <v>372</v>
      </c>
      <c r="K284" s="170">
        <v>0</v>
      </c>
      <c r="L284" s="167">
        <f t="shared" si="109"/>
        <v>372</v>
      </c>
      <c r="M284" s="212"/>
      <c r="N284" s="168">
        <f t="shared" si="99"/>
        <v>0</v>
      </c>
      <c r="O284" s="33">
        <f t="shared" si="100"/>
        <v>0</v>
      </c>
      <c r="P284" s="33">
        <f t="shared" si="101"/>
        <v>0</v>
      </c>
      <c r="Q284" s="37">
        <f t="shared" si="102"/>
        <v>0</v>
      </c>
      <c r="R284" s="37">
        <f t="shared" si="103"/>
        <v>0</v>
      </c>
      <c r="S284" s="32">
        <f t="shared" si="110"/>
        <v>8272</v>
      </c>
      <c r="T284" s="34">
        <f t="shared" si="111"/>
        <v>13752.200000000004</v>
      </c>
      <c r="U284" s="34">
        <f t="shared" si="112"/>
        <v>0</v>
      </c>
      <c r="V284" s="34">
        <f t="shared" si="104"/>
        <v>13752.200000000004</v>
      </c>
      <c r="W284" s="34">
        <f t="shared" si="123"/>
        <v>0</v>
      </c>
      <c r="X284" s="35"/>
      <c r="Y284" s="36">
        <f t="shared" si="113"/>
        <v>0</v>
      </c>
      <c r="Z284" s="35">
        <f t="shared" si="114"/>
        <v>13752.200000000004</v>
      </c>
      <c r="AA284" s="37">
        <f t="shared" si="105"/>
        <v>1.879117850143732</v>
      </c>
      <c r="AB284" s="37">
        <f t="shared" si="115"/>
        <v>1.4716748776401045</v>
      </c>
      <c r="AC284" s="34">
        <f t="shared" si="116"/>
        <v>2.3302401674522812</v>
      </c>
      <c r="AD284" s="34">
        <f t="shared" si="117"/>
        <v>2.4651578920720065</v>
      </c>
      <c r="AE284" s="34">
        <f t="shared" si="118"/>
        <v>2.3302401674522812</v>
      </c>
      <c r="AF284" s="34">
        <f t="shared" si="119"/>
        <v>2.3302401674522812</v>
      </c>
      <c r="AG284" s="34">
        <f t="shared" si="120"/>
        <v>5.9578648931194422</v>
      </c>
      <c r="AH284" s="34">
        <f t="shared" si="121"/>
        <v>1.4716748776401045</v>
      </c>
      <c r="AI284" s="35">
        <f t="shared" si="106"/>
        <v>6.8055729233529156</v>
      </c>
      <c r="AJ284" s="174">
        <f t="shared" si="107"/>
        <v>253.19442707664709</v>
      </c>
      <c r="AK284" s="38">
        <f t="shared" si="108"/>
        <v>9553.0498948953136</v>
      </c>
      <c r="AL284" s="38">
        <f t="shared" si="122"/>
        <v>431.17535684389441</v>
      </c>
    </row>
    <row r="285" spans="6:38" x14ac:dyDescent="0.2">
      <c r="F285" s="136">
        <v>32964</v>
      </c>
      <c r="G285" s="31">
        <v>138</v>
      </c>
      <c r="H285" s="214">
        <v>1</v>
      </c>
      <c r="I285" s="135">
        <v>0</v>
      </c>
      <c r="J285" s="169">
        <v>360</v>
      </c>
      <c r="K285" s="170">
        <v>0</v>
      </c>
      <c r="L285" s="167">
        <f t="shared" si="109"/>
        <v>360</v>
      </c>
      <c r="M285" s="212"/>
      <c r="N285" s="168">
        <f t="shared" si="99"/>
        <v>0</v>
      </c>
      <c r="O285" s="33">
        <f t="shared" si="100"/>
        <v>0</v>
      </c>
      <c r="P285" s="33">
        <f t="shared" si="101"/>
        <v>0</v>
      </c>
      <c r="Q285" s="37">
        <f t="shared" si="102"/>
        <v>0</v>
      </c>
      <c r="R285" s="37">
        <f t="shared" si="103"/>
        <v>0</v>
      </c>
      <c r="S285" s="32">
        <f t="shared" si="110"/>
        <v>8632</v>
      </c>
      <c r="T285" s="34">
        <f t="shared" si="111"/>
        <v>14350.700000000004</v>
      </c>
      <c r="U285" s="34">
        <f t="shared" si="112"/>
        <v>0</v>
      </c>
      <c r="V285" s="34">
        <f t="shared" si="104"/>
        <v>14350.700000000004</v>
      </c>
      <c r="W285" s="34">
        <f t="shared" si="123"/>
        <v>0</v>
      </c>
      <c r="X285" s="35"/>
      <c r="Y285" s="36">
        <f t="shared" si="113"/>
        <v>0</v>
      </c>
      <c r="Z285" s="35">
        <f t="shared" si="114"/>
        <v>14350.700000000004</v>
      </c>
      <c r="AA285" s="37">
        <f t="shared" si="105"/>
        <v>1.879117850143732</v>
      </c>
      <c r="AB285" s="37">
        <f t="shared" si="115"/>
        <v>1.4716748776401045</v>
      </c>
      <c r="AC285" s="34">
        <f t="shared" si="116"/>
        <v>2.3302401674522812</v>
      </c>
      <c r="AD285" s="34">
        <f t="shared" si="117"/>
        <v>2.4651578920720065</v>
      </c>
      <c r="AE285" s="34">
        <f t="shared" si="118"/>
        <v>2.3302401674522812</v>
      </c>
      <c r="AF285" s="34">
        <f t="shared" si="119"/>
        <v>2.3302401674522812</v>
      </c>
      <c r="AG285" s="34">
        <f t="shared" si="120"/>
        <v>5.9578648931194422</v>
      </c>
      <c r="AH285" s="34">
        <f t="shared" si="121"/>
        <v>1.4716748776401045</v>
      </c>
      <c r="AI285" s="35">
        <f t="shared" si="106"/>
        <v>7.1017535631506723</v>
      </c>
      <c r="AJ285" s="174">
        <f t="shared" si="107"/>
        <v>252.89824643684932</v>
      </c>
      <c r="AK285" s="38">
        <f t="shared" si="108"/>
        <v>9968.8015827776035</v>
      </c>
      <c r="AL285" s="38">
        <f t="shared" si="122"/>
        <v>415.75168788228984</v>
      </c>
    </row>
    <row r="286" spans="6:38" x14ac:dyDescent="0.2">
      <c r="F286" s="136">
        <v>32994</v>
      </c>
      <c r="G286" s="31">
        <f>G285+1</f>
        <v>139</v>
      </c>
      <c r="H286" s="214">
        <v>1</v>
      </c>
      <c r="I286" s="135">
        <v>0</v>
      </c>
      <c r="J286" s="169">
        <v>348</v>
      </c>
      <c r="K286" s="170">
        <v>0</v>
      </c>
      <c r="L286" s="167">
        <f t="shared" si="109"/>
        <v>348</v>
      </c>
      <c r="M286" s="212"/>
      <c r="N286" s="168">
        <f t="shared" si="99"/>
        <v>0</v>
      </c>
      <c r="O286" s="33">
        <f t="shared" si="100"/>
        <v>0</v>
      </c>
      <c r="P286" s="33">
        <f t="shared" si="101"/>
        <v>0</v>
      </c>
      <c r="Q286" s="37">
        <f t="shared" si="102"/>
        <v>0</v>
      </c>
      <c r="R286" s="37">
        <f t="shared" si="103"/>
        <v>0</v>
      </c>
      <c r="S286" s="32">
        <f t="shared" si="110"/>
        <v>8980</v>
      </c>
      <c r="T286" s="34">
        <f t="shared" si="111"/>
        <v>14929.250000000004</v>
      </c>
      <c r="U286" s="34">
        <f t="shared" si="112"/>
        <v>0</v>
      </c>
      <c r="V286" s="34">
        <f t="shared" si="104"/>
        <v>14929.250000000004</v>
      </c>
      <c r="W286" s="34">
        <f t="shared" si="123"/>
        <v>0</v>
      </c>
      <c r="X286" s="35"/>
      <c r="Y286" s="36">
        <f t="shared" si="113"/>
        <v>0</v>
      </c>
      <c r="Z286" s="35">
        <f t="shared" si="114"/>
        <v>14929.250000000004</v>
      </c>
      <c r="AA286" s="37">
        <f t="shared" si="105"/>
        <v>1.8927346461592665</v>
      </c>
      <c r="AB286" s="37">
        <f t="shared" si="115"/>
        <v>1.4724780231894332</v>
      </c>
      <c r="AC286" s="34">
        <f t="shared" si="116"/>
        <v>2.3405964836794504</v>
      </c>
      <c r="AD286" s="34">
        <f t="shared" si="117"/>
        <v>2.4781337199743181</v>
      </c>
      <c r="AE286" s="34">
        <f t="shared" si="118"/>
        <v>2.3405964836794504</v>
      </c>
      <c r="AF286" s="34">
        <f t="shared" si="119"/>
        <v>2.3405964836794504</v>
      </c>
      <c r="AG286" s="34">
        <f t="shared" si="120"/>
        <v>5.9331264782715341</v>
      </c>
      <c r="AH286" s="34">
        <f t="shared" si="121"/>
        <v>1.4724780231894332</v>
      </c>
      <c r="AI286" s="35">
        <f t="shared" si="106"/>
        <v>7.3852617721281284</v>
      </c>
      <c r="AJ286" s="174">
        <f t="shared" si="107"/>
        <v>252.61473822787187</v>
      </c>
      <c r="AK286" s="38">
        <f t="shared" si="108"/>
        <v>10372.422368303885</v>
      </c>
      <c r="AL286" s="38">
        <f t="shared" si="122"/>
        <v>403.62078552628191</v>
      </c>
    </row>
    <row r="287" spans="6:38" x14ac:dyDescent="0.2">
      <c r="F287" s="136">
        <v>33025</v>
      </c>
      <c r="G287" s="31">
        <v>139</v>
      </c>
      <c r="H287" s="214">
        <v>0</v>
      </c>
      <c r="I287" s="135">
        <v>0</v>
      </c>
      <c r="J287" s="169">
        <v>0</v>
      </c>
      <c r="K287" s="170">
        <v>0</v>
      </c>
      <c r="L287" s="167">
        <f t="shared" si="109"/>
        <v>0</v>
      </c>
      <c r="M287" s="212"/>
      <c r="N287" s="168">
        <f t="shared" si="99"/>
        <v>0</v>
      </c>
      <c r="O287" s="33" t="e">
        <f t="shared" si="100"/>
        <v>#DIV/0!</v>
      </c>
      <c r="P287" s="33">
        <f t="shared" si="101"/>
        <v>0</v>
      </c>
      <c r="Q287" s="37">
        <f t="shared" si="102"/>
        <v>0</v>
      </c>
      <c r="R287" s="37">
        <f t="shared" si="103"/>
        <v>0</v>
      </c>
      <c r="S287" s="32">
        <f t="shared" si="110"/>
        <v>8980</v>
      </c>
      <c r="T287" s="34">
        <f t="shared" si="111"/>
        <v>14929.250000000004</v>
      </c>
      <c r="U287" s="34">
        <f t="shared" si="112"/>
        <v>0</v>
      </c>
      <c r="V287" s="34">
        <f t="shared" si="104"/>
        <v>14929.250000000004</v>
      </c>
      <c r="W287" s="34">
        <f t="shared" si="123"/>
        <v>0</v>
      </c>
      <c r="X287" s="35"/>
      <c r="Y287" s="36">
        <f t="shared" si="113"/>
        <v>0</v>
      </c>
      <c r="Z287" s="35">
        <f t="shared" si="114"/>
        <v>14929.250000000004</v>
      </c>
      <c r="AA287" s="37">
        <f t="shared" si="105"/>
        <v>1.8927346461592665</v>
      </c>
      <c r="AB287" s="37">
        <f t="shared" si="115"/>
        <v>1.4724780231894332</v>
      </c>
      <c r="AC287" s="34">
        <f t="shared" si="116"/>
        <v>2.3405964836794504</v>
      </c>
      <c r="AD287" s="34">
        <f t="shared" si="117"/>
        <v>2.4781337199743181</v>
      </c>
      <c r="AE287" s="34">
        <f t="shared" si="118"/>
        <v>2.3405964836794504</v>
      </c>
      <c r="AF287" s="34">
        <f t="shared" si="119"/>
        <v>2.3405964836794504</v>
      </c>
      <c r="AG287" s="34">
        <f t="shared" si="120"/>
        <v>5.9331264782715341</v>
      </c>
      <c r="AH287" s="34">
        <f t="shared" si="121"/>
        <v>1.4724780231894332</v>
      </c>
      <c r="AI287" s="35">
        <f t="shared" si="106"/>
        <v>7.3852617721281284</v>
      </c>
      <c r="AJ287" s="174">
        <f t="shared" si="107"/>
        <v>252.61473822787187</v>
      </c>
      <c r="AK287" s="38">
        <f t="shared" si="108"/>
        <v>10372.422368303885</v>
      </c>
      <c r="AL287" s="38">
        <f t="shared" si="122"/>
        <v>0</v>
      </c>
    </row>
    <row r="288" spans="6:38" x14ac:dyDescent="0.2">
      <c r="F288" s="136">
        <v>33055</v>
      </c>
      <c r="G288" s="31">
        <f>G287+1</f>
        <v>140</v>
      </c>
      <c r="H288" s="214">
        <v>0</v>
      </c>
      <c r="I288" s="135">
        <v>0</v>
      </c>
      <c r="J288" s="169">
        <v>0</v>
      </c>
      <c r="K288" s="170">
        <v>0</v>
      </c>
      <c r="L288" s="167">
        <f t="shared" si="109"/>
        <v>0</v>
      </c>
      <c r="M288" s="212"/>
      <c r="N288" s="168">
        <f t="shared" si="99"/>
        <v>0</v>
      </c>
      <c r="O288" s="33" t="e">
        <f t="shared" si="100"/>
        <v>#DIV/0!</v>
      </c>
      <c r="P288" s="33">
        <f t="shared" si="101"/>
        <v>0</v>
      </c>
      <c r="Q288" s="37">
        <f t="shared" si="102"/>
        <v>0</v>
      </c>
      <c r="R288" s="37">
        <f t="shared" si="103"/>
        <v>0</v>
      </c>
      <c r="S288" s="32">
        <f t="shared" si="110"/>
        <v>8980</v>
      </c>
      <c r="T288" s="34">
        <f t="shared" si="111"/>
        <v>14929.250000000004</v>
      </c>
      <c r="U288" s="34">
        <f t="shared" si="112"/>
        <v>0</v>
      </c>
      <c r="V288" s="34">
        <f t="shared" si="104"/>
        <v>14929.250000000004</v>
      </c>
      <c r="W288" s="34">
        <f t="shared" si="123"/>
        <v>0</v>
      </c>
      <c r="X288" s="35"/>
      <c r="Y288" s="36">
        <f t="shared" si="113"/>
        <v>0</v>
      </c>
      <c r="Z288" s="35">
        <f t="shared" si="114"/>
        <v>14929.250000000004</v>
      </c>
      <c r="AA288" s="37">
        <f t="shared" si="105"/>
        <v>1.9063514421748007</v>
      </c>
      <c r="AB288" s="37">
        <f t="shared" si="115"/>
        <v>1.4732583959236893</v>
      </c>
      <c r="AC288" s="34">
        <f t="shared" si="116"/>
        <v>2.3509446098633897</v>
      </c>
      <c r="AD288" s="34">
        <f t="shared" si="117"/>
        <v>2.4911031256421223</v>
      </c>
      <c r="AE288" s="34">
        <f t="shared" si="118"/>
        <v>2.3509446098633897</v>
      </c>
      <c r="AF288" s="34">
        <f t="shared" si="119"/>
        <v>2.3509446098633897</v>
      </c>
      <c r="AG288" s="34">
        <f t="shared" si="120"/>
        <v>5.9094157344113833</v>
      </c>
      <c r="AH288" s="34">
        <f t="shared" si="121"/>
        <v>1.4732583959236893</v>
      </c>
      <c r="AI288" s="35">
        <f t="shared" si="106"/>
        <v>7.3825434465022743</v>
      </c>
      <c r="AJ288" s="174">
        <f t="shared" si="107"/>
        <v>252.61745655349773</v>
      </c>
      <c r="AK288" s="38">
        <f t="shared" si="108"/>
        <v>10374.099619795579</v>
      </c>
      <c r="AL288" s="38">
        <f t="shared" si="122"/>
        <v>1.6772514916938235</v>
      </c>
    </row>
    <row r="289" spans="6:38" x14ac:dyDescent="0.2">
      <c r="F289" s="136">
        <v>33086</v>
      </c>
      <c r="G289" s="31">
        <v>140</v>
      </c>
      <c r="H289" s="214">
        <v>0</v>
      </c>
      <c r="I289" s="135">
        <v>0</v>
      </c>
      <c r="J289" s="169">
        <v>0</v>
      </c>
      <c r="K289" s="170">
        <v>0</v>
      </c>
      <c r="L289" s="167">
        <f t="shared" si="109"/>
        <v>0</v>
      </c>
      <c r="M289" s="212"/>
      <c r="N289" s="168">
        <f t="shared" si="99"/>
        <v>0</v>
      </c>
      <c r="O289" s="33" t="e">
        <f t="shared" si="100"/>
        <v>#DIV/0!</v>
      </c>
      <c r="P289" s="33">
        <f t="shared" si="101"/>
        <v>0</v>
      </c>
      <c r="Q289" s="37">
        <f t="shared" si="102"/>
        <v>0</v>
      </c>
      <c r="R289" s="37">
        <f t="shared" si="103"/>
        <v>0</v>
      </c>
      <c r="S289" s="32">
        <f t="shared" si="110"/>
        <v>8980</v>
      </c>
      <c r="T289" s="34">
        <f t="shared" si="111"/>
        <v>14929.250000000004</v>
      </c>
      <c r="U289" s="34">
        <f t="shared" si="112"/>
        <v>0</v>
      </c>
      <c r="V289" s="34">
        <f t="shared" si="104"/>
        <v>14929.250000000004</v>
      </c>
      <c r="W289" s="34">
        <f t="shared" si="123"/>
        <v>0</v>
      </c>
      <c r="X289" s="35"/>
      <c r="Y289" s="36">
        <f t="shared" si="113"/>
        <v>0</v>
      </c>
      <c r="Z289" s="35">
        <f t="shared" si="114"/>
        <v>14929.250000000004</v>
      </c>
      <c r="AA289" s="37">
        <f t="shared" si="105"/>
        <v>1.9063514421748007</v>
      </c>
      <c r="AB289" s="37">
        <f t="shared" si="115"/>
        <v>1.4732583959236893</v>
      </c>
      <c r="AC289" s="34">
        <f t="shared" si="116"/>
        <v>2.3509446098633897</v>
      </c>
      <c r="AD289" s="34">
        <f t="shared" si="117"/>
        <v>2.4911031256421223</v>
      </c>
      <c r="AE289" s="34">
        <f t="shared" si="118"/>
        <v>2.3509446098633897</v>
      </c>
      <c r="AF289" s="34">
        <f t="shared" si="119"/>
        <v>2.3509446098633897</v>
      </c>
      <c r="AG289" s="34">
        <f t="shared" si="120"/>
        <v>5.9094157344113833</v>
      </c>
      <c r="AH289" s="34">
        <f t="shared" si="121"/>
        <v>1.4732583959236893</v>
      </c>
      <c r="AI289" s="35">
        <f t="shared" si="106"/>
        <v>7.3825434465022743</v>
      </c>
      <c r="AJ289" s="174">
        <f t="shared" si="107"/>
        <v>252.61745655349773</v>
      </c>
      <c r="AK289" s="38">
        <f t="shared" si="108"/>
        <v>10374.099619795579</v>
      </c>
      <c r="AL289" s="38">
        <f t="shared" si="122"/>
        <v>0</v>
      </c>
    </row>
    <row r="290" spans="6:38" x14ac:dyDescent="0.2">
      <c r="F290" s="136">
        <v>33117</v>
      </c>
      <c r="G290" s="31">
        <f>G289+1</f>
        <v>141</v>
      </c>
      <c r="H290" s="214">
        <v>0</v>
      </c>
      <c r="I290" s="135">
        <v>0</v>
      </c>
      <c r="J290" s="169">
        <v>0</v>
      </c>
      <c r="K290" s="170">
        <v>0</v>
      </c>
      <c r="L290" s="167">
        <f t="shared" si="109"/>
        <v>0</v>
      </c>
      <c r="M290" s="212"/>
      <c r="N290" s="168">
        <f t="shared" si="99"/>
        <v>0</v>
      </c>
      <c r="O290" s="33" t="e">
        <f t="shared" si="100"/>
        <v>#DIV/0!</v>
      </c>
      <c r="P290" s="33">
        <f t="shared" si="101"/>
        <v>0</v>
      </c>
      <c r="Q290" s="37">
        <f t="shared" si="102"/>
        <v>0</v>
      </c>
      <c r="R290" s="37">
        <f t="shared" si="103"/>
        <v>0</v>
      </c>
      <c r="S290" s="32">
        <f t="shared" si="110"/>
        <v>8980</v>
      </c>
      <c r="T290" s="34">
        <f t="shared" si="111"/>
        <v>14929.250000000004</v>
      </c>
      <c r="U290" s="34">
        <f t="shared" si="112"/>
        <v>0</v>
      </c>
      <c r="V290" s="34">
        <f t="shared" si="104"/>
        <v>14929.250000000004</v>
      </c>
      <c r="W290" s="34">
        <f t="shared" si="123"/>
        <v>0</v>
      </c>
      <c r="X290" s="35"/>
      <c r="Y290" s="36">
        <f t="shared" si="113"/>
        <v>0</v>
      </c>
      <c r="Z290" s="35">
        <f t="shared" si="114"/>
        <v>14929.250000000004</v>
      </c>
      <c r="AA290" s="37">
        <f t="shared" si="105"/>
        <v>1.9199682381903347</v>
      </c>
      <c r="AB290" s="37">
        <f t="shared" si="115"/>
        <v>1.4740166415553555</v>
      </c>
      <c r="AC290" s="34">
        <f t="shared" si="116"/>
        <v>2.3612845591168057</v>
      </c>
      <c r="AD290" s="34">
        <f t="shared" si="117"/>
        <v>2.5040663579841715</v>
      </c>
      <c r="AE290" s="34">
        <f t="shared" si="118"/>
        <v>2.3612845591168057</v>
      </c>
      <c r="AF290" s="34">
        <f t="shared" si="119"/>
        <v>2.3612845591168057</v>
      </c>
      <c r="AG290" s="34">
        <f t="shared" si="120"/>
        <v>5.8866864878440541</v>
      </c>
      <c r="AH290" s="34">
        <f t="shared" si="121"/>
        <v>1.4740166415553555</v>
      </c>
      <c r="AI290" s="35">
        <f t="shared" si="106"/>
        <v>7.3799041138247512</v>
      </c>
      <c r="AJ290" s="174">
        <f t="shared" si="107"/>
        <v>252.62009588617525</v>
      </c>
      <c r="AK290" s="38">
        <f t="shared" si="108"/>
        <v>10375.728131342665</v>
      </c>
      <c r="AL290" s="38">
        <f t="shared" si="122"/>
        <v>1.6285115470855089</v>
      </c>
    </row>
    <row r="291" spans="6:38" x14ac:dyDescent="0.2">
      <c r="F291" s="136">
        <v>33147</v>
      </c>
      <c r="G291" s="31">
        <v>141</v>
      </c>
      <c r="H291" s="214">
        <v>1</v>
      </c>
      <c r="I291" s="135">
        <v>0</v>
      </c>
      <c r="J291" s="169">
        <v>341</v>
      </c>
      <c r="K291" s="170">
        <v>0</v>
      </c>
      <c r="L291" s="167">
        <f t="shared" si="109"/>
        <v>341</v>
      </c>
      <c r="M291" s="212"/>
      <c r="N291" s="168">
        <f t="shared" si="99"/>
        <v>0</v>
      </c>
      <c r="O291" s="33">
        <f t="shared" si="100"/>
        <v>0</v>
      </c>
      <c r="P291" s="33">
        <f t="shared" si="101"/>
        <v>0</v>
      </c>
      <c r="Q291" s="37">
        <f t="shared" si="102"/>
        <v>0</v>
      </c>
      <c r="R291" s="37">
        <f t="shared" si="103"/>
        <v>0</v>
      </c>
      <c r="S291" s="32">
        <f t="shared" si="110"/>
        <v>9321</v>
      </c>
      <c r="T291" s="34">
        <f t="shared" si="111"/>
        <v>15496.162500000004</v>
      </c>
      <c r="U291" s="34">
        <f t="shared" si="112"/>
        <v>0</v>
      </c>
      <c r="V291" s="34">
        <f t="shared" si="104"/>
        <v>15496.162500000004</v>
      </c>
      <c r="W291" s="34">
        <f t="shared" si="123"/>
        <v>0</v>
      </c>
      <c r="X291" s="35"/>
      <c r="Y291" s="36">
        <f t="shared" si="113"/>
        <v>0</v>
      </c>
      <c r="Z291" s="35">
        <f t="shared" si="114"/>
        <v>15496.162500000004</v>
      </c>
      <c r="AA291" s="37">
        <f t="shared" si="105"/>
        <v>1.9199682381903347</v>
      </c>
      <c r="AB291" s="37">
        <f t="shared" si="115"/>
        <v>1.4740166415553555</v>
      </c>
      <c r="AC291" s="34">
        <f t="shared" si="116"/>
        <v>2.3612845591168057</v>
      </c>
      <c r="AD291" s="34">
        <f t="shared" si="117"/>
        <v>2.5040663579841715</v>
      </c>
      <c r="AE291" s="34">
        <f t="shared" si="118"/>
        <v>2.3612845591168057</v>
      </c>
      <c r="AF291" s="34">
        <f t="shared" si="119"/>
        <v>2.3612845591168057</v>
      </c>
      <c r="AG291" s="34">
        <f t="shared" si="120"/>
        <v>5.8866864878440541</v>
      </c>
      <c r="AH291" s="34">
        <f t="shared" si="121"/>
        <v>1.4740166415553555</v>
      </c>
      <c r="AI291" s="35">
        <f t="shared" si="106"/>
        <v>7.6601432344054015</v>
      </c>
      <c r="AJ291" s="174">
        <f t="shared" si="107"/>
        <v>252.33985676559459</v>
      </c>
      <c r="AK291" s="38">
        <f t="shared" si="108"/>
        <v>10769.728498022827</v>
      </c>
      <c r="AL291" s="38">
        <f t="shared" si="122"/>
        <v>394.00036668016219</v>
      </c>
    </row>
    <row r="292" spans="6:38" x14ac:dyDescent="0.2">
      <c r="F292" s="136">
        <v>33178</v>
      </c>
      <c r="G292" s="31">
        <f>G291+1</f>
        <v>142</v>
      </c>
      <c r="H292" s="214">
        <v>1</v>
      </c>
      <c r="I292" s="135">
        <v>0</v>
      </c>
      <c r="J292" s="169">
        <v>330</v>
      </c>
      <c r="K292" s="170">
        <v>0</v>
      </c>
      <c r="L292" s="167">
        <f t="shared" si="109"/>
        <v>330</v>
      </c>
      <c r="M292" s="212"/>
      <c r="N292" s="168">
        <f t="shared" si="99"/>
        <v>0</v>
      </c>
      <c r="O292" s="33">
        <f t="shared" si="100"/>
        <v>0</v>
      </c>
      <c r="P292" s="33">
        <f t="shared" si="101"/>
        <v>0</v>
      </c>
      <c r="Q292" s="37">
        <f t="shared" si="102"/>
        <v>0</v>
      </c>
      <c r="R292" s="37">
        <f t="shared" si="103"/>
        <v>0</v>
      </c>
      <c r="S292" s="32">
        <f t="shared" si="110"/>
        <v>9651</v>
      </c>
      <c r="T292" s="34">
        <f t="shared" si="111"/>
        <v>16044.787500000004</v>
      </c>
      <c r="U292" s="34">
        <f t="shared" si="112"/>
        <v>0</v>
      </c>
      <c r="V292" s="34">
        <f t="shared" si="104"/>
        <v>16044.787500000004</v>
      </c>
      <c r="W292" s="34">
        <f t="shared" si="123"/>
        <v>0</v>
      </c>
      <c r="X292" s="35"/>
      <c r="Y292" s="36">
        <f t="shared" si="113"/>
        <v>0</v>
      </c>
      <c r="Z292" s="35">
        <f t="shared" si="114"/>
        <v>16044.787500000004</v>
      </c>
      <c r="AA292" s="37">
        <f t="shared" si="105"/>
        <v>1.9335850342058691</v>
      </c>
      <c r="AB292" s="37">
        <f t="shared" si="115"/>
        <v>1.4747533874880394</v>
      </c>
      <c r="AC292" s="34">
        <f t="shared" si="116"/>
        <v>2.3716163445357892</v>
      </c>
      <c r="AD292" s="34">
        <f t="shared" si="117"/>
        <v>2.5170236617431936</v>
      </c>
      <c r="AE292" s="34">
        <f t="shared" si="118"/>
        <v>2.3716163445357892</v>
      </c>
      <c r="AF292" s="34">
        <f t="shared" si="119"/>
        <v>2.3716163445357892</v>
      </c>
      <c r="AG292" s="34">
        <f t="shared" si="120"/>
        <v>5.8648952641757433</v>
      </c>
      <c r="AH292" s="34">
        <f t="shared" si="121"/>
        <v>1.4747533874880394</v>
      </c>
      <c r="AI292" s="35">
        <f t="shared" si="106"/>
        <v>7.9285882065560154</v>
      </c>
      <c r="AJ292" s="174">
        <f t="shared" si="107"/>
        <v>252.07141179344399</v>
      </c>
      <c r="AK292" s="38">
        <f t="shared" si="108"/>
        <v>11152.718547708355</v>
      </c>
      <c r="AL292" s="38">
        <f t="shared" si="122"/>
        <v>382.99004968552799</v>
      </c>
    </row>
    <row r="293" spans="6:38" x14ac:dyDescent="0.2">
      <c r="F293" s="136">
        <v>33208</v>
      </c>
      <c r="G293" s="31">
        <v>142</v>
      </c>
      <c r="H293" s="214">
        <v>1</v>
      </c>
      <c r="I293" s="135">
        <v>0</v>
      </c>
      <c r="J293" s="169">
        <v>341</v>
      </c>
      <c r="K293" s="170">
        <v>0</v>
      </c>
      <c r="L293" s="167">
        <f t="shared" si="109"/>
        <v>341</v>
      </c>
      <c r="M293" s="212"/>
      <c r="N293" s="168">
        <f t="shared" si="99"/>
        <v>0</v>
      </c>
      <c r="O293" s="33">
        <f t="shared" si="100"/>
        <v>0</v>
      </c>
      <c r="P293" s="33">
        <f t="shared" si="101"/>
        <v>0</v>
      </c>
      <c r="Q293" s="37">
        <f t="shared" si="102"/>
        <v>0</v>
      </c>
      <c r="R293" s="37">
        <f t="shared" si="103"/>
        <v>0</v>
      </c>
      <c r="S293" s="32">
        <f t="shared" si="110"/>
        <v>9992</v>
      </c>
      <c r="T293" s="34">
        <f t="shared" si="111"/>
        <v>16611.700000000004</v>
      </c>
      <c r="U293" s="34">
        <f t="shared" si="112"/>
        <v>0</v>
      </c>
      <c r="V293" s="34">
        <f t="shared" si="104"/>
        <v>16611.700000000004</v>
      </c>
      <c r="W293" s="34">
        <f t="shared" si="123"/>
        <v>0</v>
      </c>
      <c r="X293" s="35"/>
      <c r="Y293" s="36">
        <f t="shared" si="113"/>
        <v>0</v>
      </c>
      <c r="Z293" s="35">
        <f t="shared" si="114"/>
        <v>16611.700000000004</v>
      </c>
      <c r="AA293" s="37">
        <f t="shared" si="105"/>
        <v>1.9335850342058691</v>
      </c>
      <c r="AB293" s="37">
        <f t="shared" si="115"/>
        <v>1.4747533874880394</v>
      </c>
      <c r="AC293" s="34">
        <f t="shared" si="116"/>
        <v>2.3716163445357892</v>
      </c>
      <c r="AD293" s="34">
        <f t="shared" si="117"/>
        <v>2.5170236617431936</v>
      </c>
      <c r="AE293" s="34">
        <f t="shared" si="118"/>
        <v>2.3716163445357892</v>
      </c>
      <c r="AF293" s="34">
        <f t="shared" si="119"/>
        <v>2.3716163445357892</v>
      </c>
      <c r="AG293" s="34">
        <f t="shared" si="120"/>
        <v>5.8648952641757433</v>
      </c>
      <c r="AH293" s="34">
        <f t="shared" si="121"/>
        <v>1.4747533874880394</v>
      </c>
      <c r="AI293" s="35">
        <f t="shared" si="106"/>
        <v>8.2087300134605439</v>
      </c>
      <c r="AJ293" s="174">
        <f t="shared" si="107"/>
        <v>251.79126998653945</v>
      </c>
      <c r="AK293" s="38">
        <f t="shared" si="108"/>
        <v>11546.778958522627</v>
      </c>
      <c r="AL293" s="38">
        <f t="shared" si="122"/>
        <v>394.06041081427247</v>
      </c>
    </row>
    <row r="294" spans="6:38" x14ac:dyDescent="0.2">
      <c r="F294" s="136">
        <v>33239</v>
      </c>
      <c r="G294" s="31">
        <f>G293+1</f>
        <v>143</v>
      </c>
      <c r="H294" s="214">
        <v>1</v>
      </c>
      <c r="I294" s="135">
        <v>0</v>
      </c>
      <c r="J294" s="169">
        <v>341</v>
      </c>
      <c r="K294" s="170">
        <v>0</v>
      </c>
      <c r="L294" s="167">
        <f t="shared" si="109"/>
        <v>341</v>
      </c>
      <c r="M294" s="212"/>
      <c r="N294" s="168">
        <f t="shared" si="99"/>
        <v>0</v>
      </c>
      <c r="O294" s="33">
        <f t="shared" si="100"/>
        <v>0</v>
      </c>
      <c r="P294" s="33">
        <f t="shared" si="101"/>
        <v>0</v>
      </c>
      <c r="Q294" s="37">
        <f t="shared" si="102"/>
        <v>0</v>
      </c>
      <c r="R294" s="37">
        <f t="shared" si="103"/>
        <v>0</v>
      </c>
      <c r="S294" s="32">
        <f t="shared" si="110"/>
        <v>10333</v>
      </c>
      <c r="T294" s="34">
        <f t="shared" si="111"/>
        <v>17178.612500000003</v>
      </c>
      <c r="U294" s="34">
        <f t="shared" si="112"/>
        <v>0</v>
      </c>
      <c r="V294" s="34">
        <f t="shared" si="104"/>
        <v>17178.612500000003</v>
      </c>
      <c r="W294" s="34">
        <f t="shared" si="123"/>
        <v>0</v>
      </c>
      <c r="X294" s="35"/>
      <c r="Y294" s="36">
        <f t="shared" si="113"/>
        <v>0</v>
      </c>
      <c r="Z294" s="35">
        <f t="shared" si="114"/>
        <v>17178.612500000003</v>
      </c>
      <c r="AA294" s="37">
        <f t="shared" si="105"/>
        <v>1.9472018302214034</v>
      </c>
      <c r="AB294" s="37">
        <f t="shared" si="115"/>
        <v>1.4754692433356142</v>
      </c>
      <c r="AC294" s="34">
        <f t="shared" si="116"/>
        <v>2.3819399791998301</v>
      </c>
      <c r="AD294" s="34">
        <f t="shared" si="117"/>
        <v>2.5299752775958724</v>
      </c>
      <c r="AE294" s="34">
        <f t="shared" si="118"/>
        <v>2.3819399791998301</v>
      </c>
      <c r="AF294" s="34">
        <f t="shared" si="119"/>
        <v>2.3819399791998301</v>
      </c>
      <c r="AG294" s="34">
        <f t="shared" si="120"/>
        <v>5.8440010941972096</v>
      </c>
      <c r="AH294" s="34">
        <f t="shared" si="121"/>
        <v>1.4754692433356142</v>
      </c>
      <c r="AI294" s="35">
        <f t="shared" si="106"/>
        <v>8.4860085891882644</v>
      </c>
      <c r="AJ294" s="174">
        <f t="shared" si="107"/>
        <v>251.51399141081174</v>
      </c>
      <c r="AK294" s="38">
        <f t="shared" si="108"/>
        <v>11942.606029929982</v>
      </c>
      <c r="AL294" s="38">
        <f t="shared" si="122"/>
        <v>395.82707140735511</v>
      </c>
    </row>
    <row r="295" spans="6:38" x14ac:dyDescent="0.2">
      <c r="F295" s="136">
        <v>33270</v>
      </c>
      <c r="G295" s="31">
        <v>143</v>
      </c>
      <c r="H295" s="214">
        <v>1</v>
      </c>
      <c r="I295" s="135">
        <v>0</v>
      </c>
      <c r="J295" s="169">
        <v>308</v>
      </c>
      <c r="K295" s="170">
        <v>0</v>
      </c>
      <c r="L295" s="167">
        <f t="shared" si="109"/>
        <v>308</v>
      </c>
      <c r="M295" s="212"/>
      <c r="N295" s="168">
        <f t="shared" si="99"/>
        <v>0</v>
      </c>
      <c r="O295" s="33">
        <f t="shared" si="100"/>
        <v>0</v>
      </c>
      <c r="P295" s="33">
        <f t="shared" si="101"/>
        <v>0</v>
      </c>
      <c r="Q295" s="37">
        <f t="shared" si="102"/>
        <v>0</v>
      </c>
      <c r="R295" s="37">
        <f t="shared" si="103"/>
        <v>0</v>
      </c>
      <c r="S295" s="32">
        <f t="shared" si="110"/>
        <v>10641</v>
      </c>
      <c r="T295" s="34">
        <f t="shared" si="111"/>
        <v>17690.662500000002</v>
      </c>
      <c r="U295" s="34">
        <f t="shared" si="112"/>
        <v>0</v>
      </c>
      <c r="V295" s="34">
        <f t="shared" si="104"/>
        <v>17690.662500000002</v>
      </c>
      <c r="W295" s="34">
        <f t="shared" si="123"/>
        <v>0</v>
      </c>
      <c r="X295" s="35"/>
      <c r="Y295" s="36">
        <f t="shared" si="113"/>
        <v>0</v>
      </c>
      <c r="Z295" s="35">
        <f t="shared" si="114"/>
        <v>17690.662500000002</v>
      </c>
      <c r="AA295" s="37">
        <f t="shared" si="105"/>
        <v>1.9472018302214034</v>
      </c>
      <c r="AB295" s="37">
        <f t="shared" si="115"/>
        <v>1.4754692433356142</v>
      </c>
      <c r="AC295" s="34">
        <f t="shared" si="116"/>
        <v>2.3819399791998301</v>
      </c>
      <c r="AD295" s="34">
        <f t="shared" si="117"/>
        <v>2.5299752775958724</v>
      </c>
      <c r="AE295" s="34">
        <f t="shared" si="118"/>
        <v>2.3819399791998301</v>
      </c>
      <c r="AF295" s="34">
        <f t="shared" si="119"/>
        <v>2.3819399791998301</v>
      </c>
      <c r="AG295" s="34">
        <f t="shared" si="120"/>
        <v>5.8440010941972096</v>
      </c>
      <c r="AH295" s="34">
        <f t="shared" si="121"/>
        <v>1.4754692433356142</v>
      </c>
      <c r="AI295" s="35">
        <f t="shared" si="106"/>
        <v>8.7389545531358088</v>
      </c>
      <c r="AJ295" s="174">
        <f t="shared" si="107"/>
        <v>251.26104544686419</v>
      </c>
      <c r="AK295" s="38">
        <f t="shared" si="108"/>
        <v>12298.584221860536</v>
      </c>
      <c r="AL295" s="38">
        <f t="shared" si="122"/>
        <v>355.97819193055329</v>
      </c>
    </row>
    <row r="296" spans="6:38" x14ac:dyDescent="0.2">
      <c r="F296" s="136">
        <v>33298</v>
      </c>
      <c r="G296" s="31">
        <f>G295+1</f>
        <v>144</v>
      </c>
      <c r="H296" s="214">
        <v>1</v>
      </c>
      <c r="I296" s="135">
        <v>0</v>
      </c>
      <c r="J296" s="169">
        <v>341</v>
      </c>
      <c r="K296" s="170">
        <v>0</v>
      </c>
      <c r="L296" s="167">
        <f t="shared" si="109"/>
        <v>341</v>
      </c>
      <c r="M296" s="212"/>
      <c r="N296" s="168">
        <f t="shared" si="99"/>
        <v>0</v>
      </c>
      <c r="O296" s="33">
        <f t="shared" si="100"/>
        <v>0</v>
      </c>
      <c r="P296" s="33">
        <f t="shared" si="101"/>
        <v>0</v>
      </c>
      <c r="Q296" s="37">
        <f t="shared" si="102"/>
        <v>0</v>
      </c>
      <c r="R296" s="37">
        <f t="shared" si="103"/>
        <v>0</v>
      </c>
      <c r="S296" s="32">
        <f t="shared" si="110"/>
        <v>10982</v>
      </c>
      <c r="T296" s="34">
        <f t="shared" si="111"/>
        <v>18257.575000000001</v>
      </c>
      <c r="U296" s="34">
        <f t="shared" si="112"/>
        <v>0</v>
      </c>
      <c r="V296" s="34">
        <f t="shared" si="104"/>
        <v>18257.575000000001</v>
      </c>
      <c r="W296" s="34">
        <f t="shared" si="123"/>
        <v>0</v>
      </c>
      <c r="X296" s="35"/>
      <c r="Y296" s="36">
        <f t="shared" si="113"/>
        <v>0</v>
      </c>
      <c r="Z296" s="35">
        <f t="shared" si="114"/>
        <v>18257.575000000001</v>
      </c>
      <c r="AA296" s="37">
        <f t="shared" si="105"/>
        <v>1.9608186262369378</v>
      </c>
      <c r="AB296" s="37">
        <f t="shared" si="115"/>
        <v>1.476164801426638</v>
      </c>
      <c r="AC296" s="34">
        <f t="shared" si="116"/>
        <v>2.392255476171834</v>
      </c>
      <c r="AD296" s="34">
        <f t="shared" si="117"/>
        <v>2.5429214422497313</v>
      </c>
      <c r="AE296" s="34">
        <f t="shared" si="118"/>
        <v>2.392255476171834</v>
      </c>
      <c r="AF296" s="34">
        <f t="shared" si="119"/>
        <v>2.392255476171834</v>
      </c>
      <c r="AG296" s="34">
        <f t="shared" si="120"/>
        <v>5.8239653362756565</v>
      </c>
      <c r="AH296" s="34">
        <f t="shared" si="121"/>
        <v>1.476164801426638</v>
      </c>
      <c r="AI296" s="35">
        <f t="shared" si="106"/>
        <v>9.0160470543909135</v>
      </c>
      <c r="AJ296" s="174">
        <f t="shared" si="107"/>
        <v>250.98395294560908</v>
      </c>
      <c r="AK296" s="38">
        <f t="shared" si="108"/>
        <v>12694.526104269116</v>
      </c>
      <c r="AL296" s="38">
        <f t="shared" si="122"/>
        <v>395.94188240858057</v>
      </c>
    </row>
    <row r="297" spans="6:38" x14ac:dyDescent="0.2">
      <c r="F297" s="136">
        <v>33329</v>
      </c>
      <c r="G297" s="31">
        <v>144</v>
      </c>
      <c r="H297" s="214">
        <v>1</v>
      </c>
      <c r="I297" s="135">
        <v>0</v>
      </c>
      <c r="J297" s="169">
        <v>330</v>
      </c>
      <c r="K297" s="170">
        <v>0</v>
      </c>
      <c r="L297" s="167">
        <f t="shared" si="109"/>
        <v>330</v>
      </c>
      <c r="M297" s="212"/>
      <c r="N297" s="168">
        <f t="shared" si="99"/>
        <v>0</v>
      </c>
      <c r="O297" s="33">
        <f t="shared" si="100"/>
        <v>0</v>
      </c>
      <c r="P297" s="33">
        <f t="shared" si="101"/>
        <v>0</v>
      </c>
      <c r="Q297" s="37">
        <f t="shared" si="102"/>
        <v>0</v>
      </c>
      <c r="R297" s="37">
        <f t="shared" si="103"/>
        <v>0</v>
      </c>
      <c r="S297" s="32">
        <f t="shared" si="110"/>
        <v>11312</v>
      </c>
      <c r="T297" s="34">
        <f t="shared" si="111"/>
        <v>18806.2</v>
      </c>
      <c r="U297" s="34">
        <f t="shared" si="112"/>
        <v>0</v>
      </c>
      <c r="V297" s="34">
        <f t="shared" si="104"/>
        <v>18806.2</v>
      </c>
      <c r="W297" s="34">
        <f t="shared" si="123"/>
        <v>0</v>
      </c>
      <c r="X297" s="35"/>
      <c r="Y297" s="36">
        <f t="shared" si="113"/>
        <v>0</v>
      </c>
      <c r="Z297" s="35">
        <f t="shared" si="114"/>
        <v>18806.2</v>
      </c>
      <c r="AA297" s="37">
        <f t="shared" si="105"/>
        <v>1.9608186262369378</v>
      </c>
      <c r="AB297" s="37">
        <f t="shared" si="115"/>
        <v>1.476164801426638</v>
      </c>
      <c r="AC297" s="34">
        <f t="shared" si="116"/>
        <v>2.392255476171834</v>
      </c>
      <c r="AD297" s="34">
        <f t="shared" si="117"/>
        <v>2.5429214422497313</v>
      </c>
      <c r="AE297" s="34">
        <f t="shared" si="118"/>
        <v>2.392255476171834</v>
      </c>
      <c r="AF297" s="34">
        <f t="shared" si="119"/>
        <v>2.392255476171834</v>
      </c>
      <c r="AG297" s="34">
        <f t="shared" si="120"/>
        <v>5.8239653362756565</v>
      </c>
      <c r="AH297" s="34">
        <f t="shared" si="121"/>
        <v>1.476164801426638</v>
      </c>
      <c r="AI297" s="35">
        <f t="shared" si="106"/>
        <v>9.2869717974203247</v>
      </c>
      <c r="AJ297" s="174">
        <f t="shared" si="107"/>
        <v>250.71302820257966</v>
      </c>
      <c r="AK297" s="38">
        <f t="shared" si="108"/>
        <v>13075.986094654183</v>
      </c>
      <c r="AL297" s="38">
        <f t="shared" si="122"/>
        <v>381.4599903850667</v>
      </c>
    </row>
    <row r="298" spans="6:38" x14ac:dyDescent="0.2">
      <c r="F298" s="136">
        <v>33359</v>
      </c>
      <c r="G298" s="31">
        <f>G297+1</f>
        <v>145</v>
      </c>
      <c r="H298" s="214">
        <v>1</v>
      </c>
      <c r="I298" s="135">
        <v>0</v>
      </c>
      <c r="J298" s="169">
        <v>341</v>
      </c>
      <c r="K298" s="170">
        <v>0</v>
      </c>
      <c r="L298" s="167">
        <f t="shared" si="109"/>
        <v>341</v>
      </c>
      <c r="M298" s="212"/>
      <c r="N298" s="168">
        <f t="shared" si="99"/>
        <v>0</v>
      </c>
      <c r="O298" s="33">
        <f t="shared" si="100"/>
        <v>0</v>
      </c>
      <c r="P298" s="33">
        <f t="shared" si="101"/>
        <v>0</v>
      </c>
      <c r="Q298" s="37">
        <f t="shared" si="102"/>
        <v>0</v>
      </c>
      <c r="R298" s="37">
        <f t="shared" si="103"/>
        <v>0</v>
      </c>
      <c r="S298" s="32">
        <f t="shared" si="110"/>
        <v>11653</v>
      </c>
      <c r="T298" s="34">
        <f t="shared" si="111"/>
        <v>19373.112499999999</v>
      </c>
      <c r="U298" s="34">
        <f t="shared" si="112"/>
        <v>0</v>
      </c>
      <c r="V298" s="34">
        <f t="shared" si="104"/>
        <v>19373.112499999999</v>
      </c>
      <c r="W298" s="34">
        <f t="shared" si="123"/>
        <v>0</v>
      </c>
      <c r="X298" s="35"/>
      <c r="Y298" s="36">
        <f t="shared" si="113"/>
        <v>0</v>
      </c>
      <c r="Z298" s="35">
        <f t="shared" si="114"/>
        <v>19373.112499999999</v>
      </c>
      <c r="AA298" s="37">
        <f t="shared" si="105"/>
        <v>1.974435422252472</v>
      </c>
      <c r="AB298" s="37">
        <f t="shared" si="115"/>
        <v>1.4768406372944705</v>
      </c>
      <c r="AC298" s="34">
        <f t="shared" si="116"/>
        <v>2.402562848498135</v>
      </c>
      <c r="AD298" s="34">
        <f t="shared" si="117"/>
        <v>2.5558623885370371</v>
      </c>
      <c r="AE298" s="34">
        <f t="shared" si="118"/>
        <v>2.402562848498135</v>
      </c>
      <c r="AF298" s="34">
        <f t="shared" si="119"/>
        <v>2.402562848498135</v>
      </c>
      <c r="AG298" s="34">
        <f t="shared" si="120"/>
        <v>5.8047515136401815</v>
      </c>
      <c r="AH298" s="34">
        <f t="shared" si="121"/>
        <v>1.4768406372944705</v>
      </c>
      <c r="AI298" s="35">
        <f t="shared" si="106"/>
        <v>9.5638828788060852</v>
      </c>
      <c r="AJ298" s="174">
        <f t="shared" si="107"/>
        <v>250.43611712119392</v>
      </c>
      <c r="AK298" s="38">
        <f t="shared" si="108"/>
        <v>13472.039916097432</v>
      </c>
      <c r="AL298" s="38">
        <f t="shared" si="122"/>
        <v>396.05382144324903</v>
      </c>
    </row>
    <row r="299" spans="6:38" x14ac:dyDescent="0.2">
      <c r="F299" s="136">
        <v>33390</v>
      </c>
      <c r="G299" s="31">
        <v>145</v>
      </c>
      <c r="H299" s="214">
        <v>1</v>
      </c>
      <c r="I299" s="135">
        <v>0</v>
      </c>
      <c r="J299" s="169">
        <v>0</v>
      </c>
      <c r="K299" s="170">
        <v>0</v>
      </c>
      <c r="L299" s="167">
        <f t="shared" si="109"/>
        <v>0</v>
      </c>
      <c r="M299" s="212"/>
      <c r="N299" s="168">
        <f t="shared" si="99"/>
        <v>0</v>
      </c>
      <c r="O299" s="33" t="e">
        <f t="shared" si="100"/>
        <v>#DIV/0!</v>
      </c>
      <c r="P299" s="33">
        <f t="shared" si="101"/>
        <v>0</v>
      </c>
      <c r="Q299" s="37">
        <f t="shared" si="102"/>
        <v>0</v>
      </c>
      <c r="R299" s="37">
        <f t="shared" si="103"/>
        <v>0</v>
      </c>
      <c r="S299" s="32">
        <f t="shared" si="110"/>
        <v>11653</v>
      </c>
      <c r="T299" s="34">
        <f t="shared" si="111"/>
        <v>19373.112499999999</v>
      </c>
      <c r="U299" s="34">
        <f t="shared" si="112"/>
        <v>0</v>
      </c>
      <c r="V299" s="34">
        <f t="shared" si="104"/>
        <v>19373.112499999999</v>
      </c>
      <c r="W299" s="34">
        <f t="shared" si="123"/>
        <v>0</v>
      </c>
      <c r="X299" s="35"/>
      <c r="Y299" s="36">
        <f t="shared" si="113"/>
        <v>0</v>
      </c>
      <c r="Z299" s="35">
        <f t="shared" si="114"/>
        <v>19373.112499999999</v>
      </c>
      <c r="AA299" s="37">
        <f t="shared" si="105"/>
        <v>1.974435422252472</v>
      </c>
      <c r="AB299" s="37">
        <f t="shared" si="115"/>
        <v>1.4768406372944705</v>
      </c>
      <c r="AC299" s="34">
        <f t="shared" si="116"/>
        <v>2.402562848498135</v>
      </c>
      <c r="AD299" s="34">
        <f t="shared" si="117"/>
        <v>2.5558623885370371</v>
      </c>
      <c r="AE299" s="34">
        <f t="shared" si="118"/>
        <v>2.402562848498135</v>
      </c>
      <c r="AF299" s="34">
        <f t="shared" si="119"/>
        <v>2.402562848498135</v>
      </c>
      <c r="AG299" s="34">
        <f t="shared" si="120"/>
        <v>5.8047515136401815</v>
      </c>
      <c r="AH299" s="34">
        <f t="shared" si="121"/>
        <v>1.4768406372944705</v>
      </c>
      <c r="AI299" s="35">
        <f t="shared" si="106"/>
        <v>9.5638828788060852</v>
      </c>
      <c r="AJ299" s="174">
        <f t="shared" si="107"/>
        <v>250.43611712119392</v>
      </c>
      <c r="AK299" s="38">
        <f t="shared" si="108"/>
        <v>13472.039916097432</v>
      </c>
      <c r="AL299" s="38">
        <f t="shared" si="122"/>
        <v>0</v>
      </c>
    </row>
    <row r="300" spans="6:38" x14ac:dyDescent="0.2">
      <c r="F300" s="136">
        <v>33420</v>
      </c>
      <c r="G300" s="31">
        <f>G299+1</f>
        <v>146</v>
      </c>
      <c r="H300" s="214">
        <v>0</v>
      </c>
      <c r="I300" s="135">
        <v>0</v>
      </c>
      <c r="J300" s="169">
        <v>0</v>
      </c>
      <c r="K300" s="170">
        <v>0</v>
      </c>
      <c r="L300" s="167">
        <f t="shared" si="109"/>
        <v>0</v>
      </c>
      <c r="M300" s="212"/>
      <c r="N300" s="168">
        <f t="shared" si="99"/>
        <v>0</v>
      </c>
      <c r="O300" s="33" t="e">
        <f t="shared" si="100"/>
        <v>#DIV/0!</v>
      </c>
      <c r="P300" s="33">
        <f t="shared" si="101"/>
        <v>0</v>
      </c>
      <c r="Q300" s="37">
        <f t="shared" si="102"/>
        <v>0</v>
      </c>
      <c r="R300" s="37">
        <f t="shared" si="103"/>
        <v>0</v>
      </c>
      <c r="S300" s="32">
        <f t="shared" si="110"/>
        <v>11653</v>
      </c>
      <c r="T300" s="34">
        <f t="shared" si="111"/>
        <v>19373.112499999999</v>
      </c>
      <c r="U300" s="34">
        <f t="shared" si="112"/>
        <v>0</v>
      </c>
      <c r="V300" s="34">
        <f t="shared" si="104"/>
        <v>19373.112499999999</v>
      </c>
      <c r="W300" s="34">
        <f t="shared" si="123"/>
        <v>0</v>
      </c>
      <c r="X300" s="35"/>
      <c r="Y300" s="36">
        <f t="shared" si="113"/>
        <v>0</v>
      </c>
      <c r="Z300" s="35">
        <f t="shared" si="114"/>
        <v>19373.112499999999</v>
      </c>
      <c r="AA300" s="37">
        <f t="shared" si="105"/>
        <v>1.988052218268006</v>
      </c>
      <c r="AB300" s="37">
        <f t="shared" si="115"/>
        <v>1.4774973101534929</v>
      </c>
      <c r="AC300" s="34">
        <f t="shared" si="116"/>
        <v>2.4128621092085112</v>
      </c>
      <c r="AD300" s="34">
        <f t="shared" si="117"/>
        <v>2.5687983455058339</v>
      </c>
      <c r="AE300" s="34">
        <f t="shared" si="118"/>
        <v>2.4128621092085112</v>
      </c>
      <c r="AF300" s="34">
        <f t="shared" si="119"/>
        <v>2.4128621092085112</v>
      </c>
      <c r="AG300" s="34">
        <f t="shared" si="120"/>
        <v>5.7863251651239294</v>
      </c>
      <c r="AH300" s="34">
        <f t="shared" si="121"/>
        <v>1.4774973101534929</v>
      </c>
      <c r="AI300" s="35">
        <f t="shared" si="106"/>
        <v>9.5609265728652915</v>
      </c>
      <c r="AJ300" s="174">
        <f t="shared" si="107"/>
        <v>250.4390734271347</v>
      </c>
      <c r="AK300" s="38">
        <f t="shared" si="108"/>
        <v>13473.86400534632</v>
      </c>
      <c r="AL300" s="38">
        <f t="shared" si="122"/>
        <v>1.8240892488884128</v>
      </c>
    </row>
    <row r="301" spans="6:38" x14ac:dyDescent="0.2">
      <c r="F301" s="136">
        <v>33451</v>
      </c>
      <c r="G301" s="31">
        <v>146</v>
      </c>
      <c r="H301" s="214">
        <v>0</v>
      </c>
      <c r="I301" s="135">
        <v>0</v>
      </c>
      <c r="J301" s="169">
        <v>0</v>
      </c>
      <c r="K301" s="170">
        <v>0</v>
      </c>
      <c r="L301" s="167">
        <f t="shared" si="109"/>
        <v>0</v>
      </c>
      <c r="M301" s="212"/>
      <c r="N301" s="168">
        <f t="shared" si="99"/>
        <v>0</v>
      </c>
      <c r="O301" s="33" t="e">
        <f t="shared" si="100"/>
        <v>#DIV/0!</v>
      </c>
      <c r="P301" s="33">
        <f t="shared" si="101"/>
        <v>0</v>
      </c>
      <c r="Q301" s="37">
        <f t="shared" si="102"/>
        <v>0</v>
      </c>
      <c r="R301" s="37">
        <f t="shared" si="103"/>
        <v>0</v>
      </c>
      <c r="S301" s="32">
        <f t="shared" si="110"/>
        <v>11653</v>
      </c>
      <c r="T301" s="34">
        <f t="shared" si="111"/>
        <v>19373.112499999999</v>
      </c>
      <c r="U301" s="34">
        <f t="shared" si="112"/>
        <v>0</v>
      </c>
      <c r="V301" s="34">
        <f t="shared" si="104"/>
        <v>19373.112499999999</v>
      </c>
      <c r="W301" s="34">
        <f t="shared" si="123"/>
        <v>0</v>
      </c>
      <c r="X301" s="35"/>
      <c r="Y301" s="36">
        <f t="shared" si="113"/>
        <v>0</v>
      </c>
      <c r="Z301" s="35">
        <f t="shared" si="114"/>
        <v>19373.112499999999</v>
      </c>
      <c r="AA301" s="37">
        <f t="shared" si="105"/>
        <v>1.988052218268006</v>
      </c>
      <c r="AB301" s="37">
        <f t="shared" si="115"/>
        <v>1.4774973101534929</v>
      </c>
      <c r="AC301" s="34">
        <f t="shared" si="116"/>
        <v>2.4128621092085112</v>
      </c>
      <c r="AD301" s="34">
        <f t="shared" si="117"/>
        <v>2.5687983455058339</v>
      </c>
      <c r="AE301" s="34">
        <f t="shared" si="118"/>
        <v>2.4128621092085112</v>
      </c>
      <c r="AF301" s="34">
        <f t="shared" si="119"/>
        <v>2.4128621092085112</v>
      </c>
      <c r="AG301" s="34">
        <f t="shared" si="120"/>
        <v>5.7863251651239294</v>
      </c>
      <c r="AH301" s="34">
        <f t="shared" si="121"/>
        <v>1.4774973101534929</v>
      </c>
      <c r="AI301" s="35">
        <f t="shared" si="106"/>
        <v>9.5609265728652915</v>
      </c>
      <c r="AJ301" s="174">
        <f t="shared" si="107"/>
        <v>250.4390734271347</v>
      </c>
      <c r="AK301" s="38">
        <f t="shared" si="108"/>
        <v>13473.86400534632</v>
      </c>
      <c r="AL301" s="38">
        <f t="shared" si="122"/>
        <v>0</v>
      </c>
    </row>
    <row r="302" spans="6:38" x14ac:dyDescent="0.2">
      <c r="F302" s="136">
        <v>33482</v>
      </c>
      <c r="G302" s="31">
        <f>G301+1</f>
        <v>147</v>
      </c>
      <c r="H302" s="214">
        <v>0</v>
      </c>
      <c r="I302" s="135">
        <v>0</v>
      </c>
      <c r="J302" s="169">
        <v>0</v>
      </c>
      <c r="K302" s="170">
        <v>0</v>
      </c>
      <c r="L302" s="167">
        <f t="shared" si="109"/>
        <v>0</v>
      </c>
      <c r="M302" s="212"/>
      <c r="N302" s="168">
        <f t="shared" si="99"/>
        <v>0</v>
      </c>
      <c r="O302" s="33" t="e">
        <f t="shared" si="100"/>
        <v>#DIV/0!</v>
      </c>
      <c r="P302" s="33">
        <f t="shared" si="101"/>
        <v>0</v>
      </c>
      <c r="Q302" s="37">
        <f t="shared" si="102"/>
        <v>0</v>
      </c>
      <c r="R302" s="37">
        <f t="shared" si="103"/>
        <v>0</v>
      </c>
      <c r="S302" s="32">
        <f t="shared" si="110"/>
        <v>11653</v>
      </c>
      <c r="T302" s="34">
        <f t="shared" si="111"/>
        <v>19373.112499999999</v>
      </c>
      <c r="U302" s="34">
        <f t="shared" si="112"/>
        <v>0</v>
      </c>
      <c r="V302" s="34">
        <f t="shared" si="104"/>
        <v>19373.112499999999</v>
      </c>
      <c r="W302" s="34">
        <f t="shared" si="123"/>
        <v>0</v>
      </c>
      <c r="X302" s="35"/>
      <c r="Y302" s="36">
        <f t="shared" si="113"/>
        <v>0</v>
      </c>
      <c r="Z302" s="35">
        <f t="shared" si="114"/>
        <v>19373.112499999999</v>
      </c>
      <c r="AA302" s="37">
        <f t="shared" si="105"/>
        <v>2.0016690142835407</v>
      </c>
      <c r="AB302" s="37">
        <f t="shared" si="115"/>
        <v>1.4781353633618255</v>
      </c>
      <c r="AC302" s="34">
        <f t="shared" si="116"/>
        <v>2.4231532713162007</v>
      </c>
      <c r="AD302" s="34">
        <f t="shared" si="117"/>
        <v>2.5817295385082222</v>
      </c>
      <c r="AE302" s="34">
        <f t="shared" si="118"/>
        <v>2.4231532713162007</v>
      </c>
      <c r="AF302" s="34">
        <f t="shared" si="119"/>
        <v>2.4231532713162007</v>
      </c>
      <c r="AG302" s="34">
        <f t="shared" si="120"/>
        <v>5.7686537080823799</v>
      </c>
      <c r="AH302" s="34">
        <f t="shared" si="121"/>
        <v>1.4781353633618255</v>
      </c>
      <c r="AI302" s="35">
        <f t="shared" si="106"/>
        <v>9.5580558417235544</v>
      </c>
      <c r="AJ302" s="174">
        <f t="shared" si="107"/>
        <v>250.44194415827644</v>
      </c>
      <c r="AK302" s="38">
        <f t="shared" si="108"/>
        <v>13475.635293540763</v>
      </c>
      <c r="AL302" s="38">
        <f t="shared" si="122"/>
        <v>1.7712881944426044</v>
      </c>
    </row>
    <row r="303" spans="6:38" x14ac:dyDescent="0.2">
      <c r="F303" s="136">
        <v>33512</v>
      </c>
      <c r="G303" s="31">
        <v>147</v>
      </c>
      <c r="H303" s="214">
        <v>1</v>
      </c>
      <c r="I303" s="135">
        <v>0</v>
      </c>
      <c r="J303" s="169">
        <v>341</v>
      </c>
      <c r="K303" s="170">
        <v>0</v>
      </c>
      <c r="L303" s="167">
        <f t="shared" si="109"/>
        <v>341</v>
      </c>
      <c r="M303" s="212"/>
      <c r="N303" s="168">
        <f t="shared" si="99"/>
        <v>0</v>
      </c>
      <c r="O303" s="33">
        <f t="shared" si="100"/>
        <v>0</v>
      </c>
      <c r="P303" s="33">
        <f t="shared" si="101"/>
        <v>0</v>
      </c>
      <c r="Q303" s="37">
        <f t="shared" si="102"/>
        <v>0</v>
      </c>
      <c r="R303" s="37">
        <f t="shared" si="103"/>
        <v>0</v>
      </c>
      <c r="S303" s="32">
        <f t="shared" si="110"/>
        <v>11994</v>
      </c>
      <c r="T303" s="34">
        <f t="shared" si="111"/>
        <v>19940.024999999998</v>
      </c>
      <c r="U303" s="34">
        <f t="shared" si="112"/>
        <v>0</v>
      </c>
      <c r="V303" s="34">
        <f t="shared" si="104"/>
        <v>19940.024999999998</v>
      </c>
      <c r="W303" s="34">
        <f t="shared" si="123"/>
        <v>0</v>
      </c>
      <c r="X303" s="35"/>
      <c r="Y303" s="36">
        <f t="shared" si="113"/>
        <v>0</v>
      </c>
      <c r="Z303" s="35">
        <f t="shared" si="114"/>
        <v>19940.024999999998</v>
      </c>
      <c r="AA303" s="37">
        <f t="shared" si="105"/>
        <v>2.0016690142835407</v>
      </c>
      <c r="AB303" s="37">
        <f t="shared" si="115"/>
        <v>1.4781353633618255</v>
      </c>
      <c r="AC303" s="34">
        <f t="shared" si="116"/>
        <v>2.4231532713162007</v>
      </c>
      <c r="AD303" s="34">
        <f t="shared" si="117"/>
        <v>2.5817295385082222</v>
      </c>
      <c r="AE303" s="34">
        <f t="shared" si="118"/>
        <v>2.4231532713162007</v>
      </c>
      <c r="AF303" s="34">
        <f t="shared" si="119"/>
        <v>2.4231532713162007</v>
      </c>
      <c r="AG303" s="34">
        <f t="shared" si="120"/>
        <v>5.7686537080823799</v>
      </c>
      <c r="AH303" s="34">
        <f t="shared" si="121"/>
        <v>1.4781353633618255</v>
      </c>
      <c r="AI303" s="35">
        <f t="shared" si="106"/>
        <v>9.8377518034525284</v>
      </c>
      <c r="AJ303" s="174">
        <f t="shared" si="107"/>
        <v>250.16224819654747</v>
      </c>
      <c r="AK303" s="38">
        <f t="shared" si="108"/>
        <v>13869.970798140212</v>
      </c>
      <c r="AL303" s="38">
        <f t="shared" si="122"/>
        <v>394.33550459944854</v>
      </c>
    </row>
    <row r="304" spans="6:38" x14ac:dyDescent="0.2">
      <c r="F304" s="136">
        <v>33543</v>
      </c>
      <c r="G304" s="31">
        <f>G303+1</f>
        <v>148</v>
      </c>
      <c r="H304" s="214">
        <v>1</v>
      </c>
      <c r="I304" s="135">
        <v>0</v>
      </c>
      <c r="J304" s="169">
        <v>330</v>
      </c>
      <c r="K304" s="170">
        <v>0</v>
      </c>
      <c r="L304" s="167">
        <f t="shared" si="109"/>
        <v>330</v>
      </c>
      <c r="M304" s="212"/>
      <c r="N304" s="168">
        <f t="shared" si="99"/>
        <v>0</v>
      </c>
      <c r="O304" s="33">
        <f t="shared" si="100"/>
        <v>0</v>
      </c>
      <c r="P304" s="33">
        <f t="shared" si="101"/>
        <v>0</v>
      </c>
      <c r="Q304" s="37">
        <f t="shared" si="102"/>
        <v>0</v>
      </c>
      <c r="R304" s="37">
        <f t="shared" si="103"/>
        <v>0</v>
      </c>
      <c r="S304" s="32">
        <f t="shared" si="110"/>
        <v>12324</v>
      </c>
      <c r="T304" s="34">
        <f t="shared" si="111"/>
        <v>20488.649999999998</v>
      </c>
      <c r="U304" s="34">
        <f t="shared" si="112"/>
        <v>0</v>
      </c>
      <c r="V304" s="34">
        <f t="shared" si="104"/>
        <v>20488.649999999998</v>
      </c>
      <c r="W304" s="34">
        <f t="shared" si="123"/>
        <v>0</v>
      </c>
      <c r="X304" s="35"/>
      <c r="Y304" s="36">
        <f t="shared" si="113"/>
        <v>0</v>
      </c>
      <c r="Z304" s="35">
        <f t="shared" si="114"/>
        <v>20488.649999999998</v>
      </c>
      <c r="AA304" s="37">
        <f t="shared" si="105"/>
        <v>2.0152858102990749</v>
      </c>
      <c r="AB304" s="37">
        <f t="shared" si="115"/>
        <v>1.478755324870924</v>
      </c>
      <c r="AC304" s="34">
        <f t="shared" si="116"/>
        <v>2.4334363478179135</v>
      </c>
      <c r="AD304" s="34">
        <f t="shared" si="117"/>
        <v>2.5946561892859679</v>
      </c>
      <c r="AE304" s="34">
        <f t="shared" si="118"/>
        <v>2.4334363478179135</v>
      </c>
      <c r="AF304" s="34">
        <f t="shared" si="119"/>
        <v>2.4334363478179135</v>
      </c>
      <c r="AG304" s="34">
        <f t="shared" si="120"/>
        <v>5.7517063123445684</v>
      </c>
      <c r="AH304" s="34">
        <f t="shared" si="121"/>
        <v>1.478755324870924</v>
      </c>
      <c r="AI304" s="35">
        <f t="shared" si="106"/>
        <v>10.105477113115318</v>
      </c>
      <c r="AJ304" s="174">
        <f t="shared" si="107"/>
        <v>249.89452288688469</v>
      </c>
      <c r="AK304" s="38">
        <f t="shared" si="108"/>
        <v>14253.40489138319</v>
      </c>
      <c r="AL304" s="38">
        <f t="shared" si="122"/>
        <v>383.43409324297863</v>
      </c>
    </row>
    <row r="305" spans="6:38" x14ac:dyDescent="0.2">
      <c r="F305" s="136">
        <v>33573</v>
      </c>
      <c r="G305" s="31">
        <v>148</v>
      </c>
      <c r="H305" s="214">
        <v>1</v>
      </c>
      <c r="I305" s="135">
        <v>0</v>
      </c>
      <c r="J305" s="169">
        <v>341</v>
      </c>
      <c r="K305" s="170">
        <v>0</v>
      </c>
      <c r="L305" s="167">
        <f t="shared" si="109"/>
        <v>341</v>
      </c>
      <c r="M305" s="212"/>
      <c r="N305" s="168">
        <f t="shared" si="99"/>
        <v>0</v>
      </c>
      <c r="O305" s="33">
        <f t="shared" si="100"/>
        <v>0</v>
      </c>
      <c r="P305" s="33">
        <f t="shared" si="101"/>
        <v>0</v>
      </c>
      <c r="Q305" s="37">
        <f t="shared" si="102"/>
        <v>0</v>
      </c>
      <c r="R305" s="37">
        <f t="shared" si="103"/>
        <v>0</v>
      </c>
      <c r="S305" s="32">
        <f t="shared" si="110"/>
        <v>12665</v>
      </c>
      <c r="T305" s="34">
        <f t="shared" si="111"/>
        <v>21055.562499999996</v>
      </c>
      <c r="U305" s="34">
        <f t="shared" si="112"/>
        <v>0</v>
      </c>
      <c r="V305" s="34">
        <f t="shared" si="104"/>
        <v>21055.562499999996</v>
      </c>
      <c r="W305" s="34">
        <f t="shared" si="123"/>
        <v>0</v>
      </c>
      <c r="X305" s="35"/>
      <c r="Y305" s="36">
        <f t="shared" si="113"/>
        <v>0</v>
      </c>
      <c r="Z305" s="35">
        <f t="shared" si="114"/>
        <v>21055.562499999996</v>
      </c>
      <c r="AA305" s="37">
        <f t="shared" si="105"/>
        <v>2.0152858102990749</v>
      </c>
      <c r="AB305" s="37">
        <f t="shared" si="115"/>
        <v>1.478755324870924</v>
      </c>
      <c r="AC305" s="34">
        <f t="shared" si="116"/>
        <v>2.4334363478179135</v>
      </c>
      <c r="AD305" s="34">
        <f t="shared" si="117"/>
        <v>2.5946561892859679</v>
      </c>
      <c r="AE305" s="34">
        <f t="shared" si="118"/>
        <v>2.4334363478179135</v>
      </c>
      <c r="AF305" s="34">
        <f t="shared" si="119"/>
        <v>2.4334363478179135</v>
      </c>
      <c r="AG305" s="34">
        <f t="shared" si="120"/>
        <v>5.7517063123445684</v>
      </c>
      <c r="AH305" s="34">
        <f t="shared" si="121"/>
        <v>1.478755324870924</v>
      </c>
      <c r="AI305" s="35">
        <f t="shared" si="106"/>
        <v>10.38509149931885</v>
      </c>
      <c r="AJ305" s="174">
        <f t="shared" si="107"/>
        <v>249.61490850068114</v>
      </c>
      <c r="AK305" s="38">
        <f t="shared" si="108"/>
        <v>14647.790729419678</v>
      </c>
      <c r="AL305" s="38">
        <f t="shared" si="122"/>
        <v>394.38583803648726</v>
      </c>
    </row>
    <row r="306" spans="6:38" x14ac:dyDescent="0.2">
      <c r="F306" s="136">
        <v>33604</v>
      </c>
      <c r="G306" s="31">
        <f>G305+1</f>
        <v>149</v>
      </c>
      <c r="H306" s="214">
        <v>1</v>
      </c>
      <c r="I306" s="135">
        <v>0</v>
      </c>
      <c r="J306" s="169">
        <v>341</v>
      </c>
      <c r="K306" s="170">
        <v>0</v>
      </c>
      <c r="L306" s="167">
        <f t="shared" si="109"/>
        <v>341</v>
      </c>
      <c r="M306" s="212"/>
      <c r="N306" s="168">
        <f t="shared" si="99"/>
        <v>0</v>
      </c>
      <c r="O306" s="33">
        <f t="shared" si="100"/>
        <v>0</v>
      </c>
      <c r="P306" s="33">
        <f t="shared" si="101"/>
        <v>0</v>
      </c>
      <c r="Q306" s="37">
        <f t="shared" si="102"/>
        <v>0</v>
      </c>
      <c r="R306" s="37">
        <f t="shared" si="103"/>
        <v>0</v>
      </c>
      <c r="S306" s="32">
        <f t="shared" si="110"/>
        <v>13006</v>
      </c>
      <c r="T306" s="34">
        <f t="shared" si="111"/>
        <v>21622.474999999995</v>
      </c>
      <c r="U306" s="34">
        <f t="shared" si="112"/>
        <v>0</v>
      </c>
      <c r="V306" s="34">
        <f t="shared" si="104"/>
        <v>21622.474999999995</v>
      </c>
      <c r="W306" s="34">
        <f t="shared" si="123"/>
        <v>0</v>
      </c>
      <c r="X306" s="35"/>
      <c r="Y306" s="36">
        <f t="shared" si="113"/>
        <v>0</v>
      </c>
      <c r="Z306" s="35">
        <f t="shared" si="114"/>
        <v>21622.474999999995</v>
      </c>
      <c r="AA306" s="37">
        <f t="shared" si="105"/>
        <v>2.0289026063146092</v>
      </c>
      <c r="AB306" s="37">
        <f t="shared" si="115"/>
        <v>1.479357707662428</v>
      </c>
      <c r="AC306" s="34">
        <f t="shared" si="116"/>
        <v>2.4437113516938487</v>
      </c>
      <c r="AD306" s="34">
        <f t="shared" si="117"/>
        <v>2.6075785160535632</v>
      </c>
      <c r="AE306" s="34">
        <f t="shared" si="118"/>
        <v>2.4437113516938487</v>
      </c>
      <c r="AF306" s="34">
        <f t="shared" si="119"/>
        <v>2.4437113516938487</v>
      </c>
      <c r="AG306" s="34">
        <f t="shared" si="120"/>
        <v>5.735453784175097</v>
      </c>
      <c r="AH306" s="34">
        <f t="shared" si="121"/>
        <v>1.479357707662428</v>
      </c>
      <c r="AI306" s="35">
        <f t="shared" si="106"/>
        <v>10.661684491677194</v>
      </c>
      <c r="AJ306" s="174">
        <f t="shared" si="107"/>
        <v>249.33831550832281</v>
      </c>
      <c r="AK306" s="38">
        <f t="shared" si="108"/>
        <v>15044.040817009503</v>
      </c>
      <c r="AL306" s="38">
        <f t="shared" si="122"/>
        <v>396.25008758982585</v>
      </c>
    </row>
    <row r="307" spans="6:38" x14ac:dyDescent="0.2">
      <c r="F307" s="136">
        <v>33635</v>
      </c>
      <c r="G307" s="31">
        <v>149</v>
      </c>
      <c r="H307" s="214">
        <v>1</v>
      </c>
      <c r="I307" s="135">
        <v>0</v>
      </c>
      <c r="J307" s="169">
        <v>319</v>
      </c>
      <c r="K307" s="170">
        <v>0</v>
      </c>
      <c r="L307" s="167">
        <f t="shared" si="109"/>
        <v>319</v>
      </c>
      <c r="M307" s="212"/>
      <c r="N307" s="168">
        <f t="shared" si="99"/>
        <v>0</v>
      </c>
      <c r="O307" s="33">
        <f t="shared" si="100"/>
        <v>0</v>
      </c>
      <c r="P307" s="33">
        <f t="shared" si="101"/>
        <v>0</v>
      </c>
      <c r="Q307" s="37">
        <f t="shared" si="102"/>
        <v>0</v>
      </c>
      <c r="R307" s="37">
        <f t="shared" si="103"/>
        <v>0</v>
      </c>
      <c r="S307" s="32">
        <f t="shared" si="110"/>
        <v>13325</v>
      </c>
      <c r="T307" s="34">
        <f t="shared" si="111"/>
        <v>22152.812499999996</v>
      </c>
      <c r="U307" s="34">
        <f t="shared" si="112"/>
        <v>0</v>
      </c>
      <c r="V307" s="34">
        <f t="shared" si="104"/>
        <v>22152.812499999996</v>
      </c>
      <c r="W307" s="34">
        <f t="shared" si="123"/>
        <v>0</v>
      </c>
      <c r="X307" s="35"/>
      <c r="Y307" s="36">
        <f t="shared" si="113"/>
        <v>0</v>
      </c>
      <c r="Z307" s="35">
        <f t="shared" si="114"/>
        <v>22152.812499999996</v>
      </c>
      <c r="AA307" s="37">
        <f t="shared" si="105"/>
        <v>2.0289026063146092</v>
      </c>
      <c r="AB307" s="37">
        <f t="shared" si="115"/>
        <v>1.479357707662428</v>
      </c>
      <c r="AC307" s="34">
        <f t="shared" si="116"/>
        <v>2.4437113516938487</v>
      </c>
      <c r="AD307" s="34">
        <f t="shared" si="117"/>
        <v>2.6075785160535632</v>
      </c>
      <c r="AE307" s="34">
        <f t="shared" si="118"/>
        <v>2.4437113516938487</v>
      </c>
      <c r="AF307" s="34">
        <f t="shared" si="119"/>
        <v>2.4437113516938487</v>
      </c>
      <c r="AG307" s="34">
        <f t="shared" si="120"/>
        <v>5.735453784175097</v>
      </c>
      <c r="AH307" s="34">
        <f t="shared" si="121"/>
        <v>1.479357707662428</v>
      </c>
      <c r="AI307" s="35">
        <f t="shared" si="106"/>
        <v>10.923185133907321</v>
      </c>
      <c r="AJ307" s="174">
        <f t="shared" si="107"/>
        <v>249.07681486609269</v>
      </c>
      <c r="AK307" s="38">
        <f t="shared" si="108"/>
        <v>15413.028132142983</v>
      </c>
      <c r="AL307" s="38">
        <f t="shared" si="122"/>
        <v>368.98731513347957</v>
      </c>
    </row>
    <row r="308" spans="6:38" x14ac:dyDescent="0.2">
      <c r="F308" s="136">
        <v>33664</v>
      </c>
      <c r="G308" s="31">
        <f>G307+1</f>
        <v>150</v>
      </c>
      <c r="H308" s="214">
        <v>1</v>
      </c>
      <c r="I308" s="135">
        <v>0</v>
      </c>
      <c r="J308" s="169">
        <v>341</v>
      </c>
      <c r="K308" s="170">
        <v>0</v>
      </c>
      <c r="L308" s="167">
        <f t="shared" si="109"/>
        <v>341</v>
      </c>
      <c r="M308" s="212"/>
      <c r="N308" s="168">
        <f t="shared" si="99"/>
        <v>0</v>
      </c>
      <c r="O308" s="33">
        <f t="shared" si="100"/>
        <v>0</v>
      </c>
      <c r="P308" s="33">
        <f t="shared" si="101"/>
        <v>0</v>
      </c>
      <c r="Q308" s="37">
        <f t="shared" si="102"/>
        <v>0</v>
      </c>
      <c r="R308" s="37">
        <f t="shared" si="103"/>
        <v>0</v>
      </c>
      <c r="S308" s="32">
        <f t="shared" si="110"/>
        <v>13666</v>
      </c>
      <c r="T308" s="34">
        <f t="shared" si="111"/>
        <v>22719.724999999995</v>
      </c>
      <c r="U308" s="34">
        <f t="shared" si="112"/>
        <v>0</v>
      </c>
      <c r="V308" s="34">
        <f t="shared" si="104"/>
        <v>22719.724999999995</v>
      </c>
      <c r="W308" s="34">
        <f t="shared" si="123"/>
        <v>0</v>
      </c>
      <c r="X308" s="35"/>
      <c r="Y308" s="36">
        <f t="shared" si="113"/>
        <v>0</v>
      </c>
      <c r="Z308" s="35">
        <f t="shared" si="114"/>
        <v>22719.724999999995</v>
      </c>
      <c r="AA308" s="37">
        <f t="shared" si="105"/>
        <v>2.0425194023301434</v>
      </c>
      <c r="AB308" s="37">
        <f t="shared" si="115"/>
        <v>1.4799430101726241</v>
      </c>
      <c r="AC308" s="34">
        <f t="shared" si="116"/>
        <v>2.4539782959077079</v>
      </c>
      <c r="AD308" s="34">
        <f t="shared" si="117"/>
        <v>2.6204967335788094</v>
      </c>
      <c r="AE308" s="34">
        <f t="shared" si="118"/>
        <v>2.4539782959077079</v>
      </c>
      <c r="AF308" s="34">
        <f t="shared" si="119"/>
        <v>2.4539782959077079</v>
      </c>
      <c r="AG308" s="34">
        <f t="shared" si="120"/>
        <v>5.719868459331602</v>
      </c>
      <c r="AH308" s="34">
        <f t="shared" si="121"/>
        <v>1.4799430101726241</v>
      </c>
      <c r="AI308" s="35">
        <f t="shared" si="106"/>
        <v>11.199637326458623</v>
      </c>
      <c r="AJ308" s="174">
        <f t="shared" si="107"/>
        <v>248.80036267354137</v>
      </c>
      <c r="AK308" s="38">
        <f t="shared" si="108"/>
        <v>15809.365095522871</v>
      </c>
      <c r="AL308" s="38">
        <f t="shared" si="122"/>
        <v>396.3369633798884</v>
      </c>
    </row>
    <row r="309" spans="6:38" x14ac:dyDescent="0.2">
      <c r="F309" s="136">
        <v>33695</v>
      </c>
      <c r="G309" s="31">
        <v>150</v>
      </c>
      <c r="H309" s="214">
        <v>1</v>
      </c>
      <c r="I309" s="135">
        <v>0</v>
      </c>
      <c r="J309" s="169">
        <v>330</v>
      </c>
      <c r="K309" s="170">
        <v>0</v>
      </c>
      <c r="L309" s="167">
        <f t="shared" si="109"/>
        <v>330</v>
      </c>
      <c r="M309" s="212"/>
      <c r="N309" s="168">
        <f t="shared" si="99"/>
        <v>0</v>
      </c>
      <c r="O309" s="33">
        <f t="shared" si="100"/>
        <v>0</v>
      </c>
      <c r="P309" s="33">
        <f t="shared" si="101"/>
        <v>0</v>
      </c>
      <c r="Q309" s="37">
        <f t="shared" si="102"/>
        <v>0</v>
      </c>
      <c r="R309" s="37">
        <f t="shared" si="103"/>
        <v>0</v>
      </c>
      <c r="S309" s="32">
        <f t="shared" si="110"/>
        <v>13996</v>
      </c>
      <c r="T309" s="34">
        <f t="shared" si="111"/>
        <v>23268.349999999995</v>
      </c>
      <c r="U309" s="34">
        <f t="shared" si="112"/>
        <v>0</v>
      </c>
      <c r="V309" s="34">
        <f t="shared" si="104"/>
        <v>23268.349999999995</v>
      </c>
      <c r="W309" s="34">
        <f t="shared" si="123"/>
        <v>0</v>
      </c>
      <c r="X309" s="35"/>
      <c r="Y309" s="36">
        <f t="shared" si="113"/>
        <v>0</v>
      </c>
      <c r="Z309" s="35">
        <f t="shared" si="114"/>
        <v>23268.349999999995</v>
      </c>
      <c r="AA309" s="37">
        <f t="shared" si="105"/>
        <v>2.0425194023301434</v>
      </c>
      <c r="AB309" s="37">
        <f t="shared" si="115"/>
        <v>1.4799430101726241</v>
      </c>
      <c r="AC309" s="34">
        <f t="shared" si="116"/>
        <v>2.4539782959077079</v>
      </c>
      <c r="AD309" s="34">
        <f t="shared" si="117"/>
        <v>2.6204967335788094</v>
      </c>
      <c r="AE309" s="34">
        <f t="shared" si="118"/>
        <v>2.4539782959077079</v>
      </c>
      <c r="AF309" s="34">
        <f t="shared" si="119"/>
        <v>2.4539782959077079</v>
      </c>
      <c r="AG309" s="34">
        <f t="shared" si="120"/>
        <v>5.719868459331602</v>
      </c>
      <c r="AH309" s="34">
        <f t="shared" si="121"/>
        <v>1.4799430101726241</v>
      </c>
      <c r="AI309" s="35">
        <f t="shared" si="106"/>
        <v>11.470080785973575</v>
      </c>
      <c r="AJ309" s="174">
        <f t="shared" si="107"/>
        <v>248.52991921402642</v>
      </c>
      <c r="AK309" s="38">
        <f t="shared" si="108"/>
        <v>16191.122045729409</v>
      </c>
      <c r="AL309" s="38">
        <f t="shared" si="122"/>
        <v>381.75695020653802</v>
      </c>
    </row>
    <row r="310" spans="6:38" x14ac:dyDescent="0.2">
      <c r="F310" s="136">
        <v>33725</v>
      </c>
      <c r="G310" s="31">
        <f>G309+1</f>
        <v>151</v>
      </c>
      <c r="H310" s="214">
        <v>1</v>
      </c>
      <c r="I310" s="135">
        <v>0</v>
      </c>
      <c r="J310" s="169">
        <v>341</v>
      </c>
      <c r="K310" s="170">
        <v>0</v>
      </c>
      <c r="L310" s="167">
        <f t="shared" si="109"/>
        <v>341</v>
      </c>
      <c r="M310" s="212"/>
      <c r="N310" s="168">
        <f t="shared" si="99"/>
        <v>0</v>
      </c>
      <c r="O310" s="33">
        <f t="shared" si="100"/>
        <v>0</v>
      </c>
      <c r="P310" s="33">
        <f t="shared" si="101"/>
        <v>0</v>
      </c>
      <c r="Q310" s="37">
        <f t="shared" si="102"/>
        <v>0</v>
      </c>
      <c r="R310" s="37">
        <f t="shared" si="103"/>
        <v>0</v>
      </c>
      <c r="S310" s="32">
        <f t="shared" si="110"/>
        <v>14337</v>
      </c>
      <c r="T310" s="34">
        <f t="shared" si="111"/>
        <v>23835.262499999993</v>
      </c>
      <c r="U310" s="34">
        <f t="shared" si="112"/>
        <v>0</v>
      </c>
      <c r="V310" s="34">
        <f t="shared" si="104"/>
        <v>23835.262499999993</v>
      </c>
      <c r="W310" s="34">
        <f t="shared" si="123"/>
        <v>0</v>
      </c>
      <c r="X310" s="35"/>
      <c r="Y310" s="36">
        <f t="shared" si="113"/>
        <v>0</v>
      </c>
      <c r="Z310" s="35">
        <f t="shared" si="114"/>
        <v>23835.262499999993</v>
      </c>
      <c r="AA310" s="37">
        <f t="shared" si="105"/>
        <v>2.0561361983456776</v>
      </c>
      <c r="AB310" s="37">
        <f t="shared" si="115"/>
        <v>1.4805117167048718</v>
      </c>
      <c r="AC310" s="34">
        <f t="shared" si="116"/>
        <v>2.4642371934067113</v>
      </c>
      <c r="AD310" s="34">
        <f t="shared" si="117"/>
        <v>2.6334110532610264</v>
      </c>
      <c r="AE310" s="34">
        <f t="shared" si="118"/>
        <v>2.4642371934067113</v>
      </c>
      <c r="AF310" s="34">
        <f t="shared" si="119"/>
        <v>2.4642371934067113</v>
      </c>
      <c r="AG310" s="34">
        <f t="shared" si="120"/>
        <v>5.7049241043967429</v>
      </c>
      <c r="AH310" s="34">
        <f t="shared" si="121"/>
        <v>1.4805117167048718</v>
      </c>
      <c r="AI310" s="35">
        <f t="shared" si="106"/>
        <v>11.746398089943872</v>
      </c>
      <c r="AJ310" s="174">
        <f t="shared" si="107"/>
        <v>248.25360191005612</v>
      </c>
      <c r="AK310" s="38">
        <f t="shared" si="108"/>
        <v>16587.542237575952</v>
      </c>
      <c r="AL310" s="38">
        <f t="shared" si="122"/>
        <v>396.42019184654237</v>
      </c>
    </row>
    <row r="311" spans="6:38" x14ac:dyDescent="0.2">
      <c r="F311" s="136">
        <v>33756</v>
      </c>
      <c r="G311" s="31">
        <v>151</v>
      </c>
      <c r="H311" s="214">
        <v>2</v>
      </c>
      <c r="I311" s="135">
        <v>0</v>
      </c>
      <c r="J311" s="169">
        <v>220</v>
      </c>
      <c r="K311" s="170">
        <v>0</v>
      </c>
      <c r="L311" s="167">
        <f t="shared" si="109"/>
        <v>220</v>
      </c>
      <c r="M311" s="212"/>
      <c r="N311" s="168">
        <f t="shared" si="99"/>
        <v>0</v>
      </c>
      <c r="O311" s="33">
        <f t="shared" si="100"/>
        <v>0</v>
      </c>
      <c r="P311" s="33">
        <f t="shared" si="101"/>
        <v>0</v>
      </c>
      <c r="Q311" s="37">
        <f t="shared" si="102"/>
        <v>0</v>
      </c>
      <c r="R311" s="37">
        <f t="shared" si="103"/>
        <v>0</v>
      </c>
      <c r="S311" s="32">
        <f t="shared" si="110"/>
        <v>14557</v>
      </c>
      <c r="T311" s="34">
        <f t="shared" si="111"/>
        <v>24201.012499999993</v>
      </c>
      <c r="U311" s="34">
        <f t="shared" si="112"/>
        <v>0</v>
      </c>
      <c r="V311" s="34">
        <f t="shared" si="104"/>
        <v>24201.012499999993</v>
      </c>
      <c r="W311" s="34">
        <f t="shared" si="123"/>
        <v>0</v>
      </c>
      <c r="X311" s="35"/>
      <c r="Y311" s="36">
        <f t="shared" si="113"/>
        <v>0</v>
      </c>
      <c r="Z311" s="35">
        <f t="shared" si="114"/>
        <v>24201.012499999993</v>
      </c>
      <c r="AA311" s="37">
        <f t="shared" si="105"/>
        <v>2.0561361983456776</v>
      </c>
      <c r="AB311" s="37">
        <f t="shared" si="115"/>
        <v>1.4805117167048718</v>
      </c>
      <c r="AC311" s="34">
        <f t="shared" si="116"/>
        <v>2.4642371934067113</v>
      </c>
      <c r="AD311" s="34">
        <f t="shared" si="117"/>
        <v>2.6334110532610264</v>
      </c>
      <c r="AE311" s="34">
        <f t="shared" si="118"/>
        <v>2.4642371934067113</v>
      </c>
      <c r="AF311" s="34">
        <f t="shared" si="119"/>
        <v>2.4642371934067113</v>
      </c>
      <c r="AG311" s="34">
        <f t="shared" si="120"/>
        <v>5.7049241043967429</v>
      </c>
      <c r="AH311" s="34">
        <f t="shared" si="121"/>
        <v>1.4805117167048718</v>
      </c>
      <c r="AI311" s="35">
        <f t="shared" si="106"/>
        <v>11.926645532211268</v>
      </c>
      <c r="AJ311" s="174">
        <f t="shared" si="107"/>
        <v>248.07335446778873</v>
      </c>
      <c r="AK311" s="38">
        <f t="shared" si="108"/>
        <v>16842.076609638912</v>
      </c>
      <c r="AL311" s="38">
        <f t="shared" si="122"/>
        <v>254.53437206296076</v>
      </c>
    </row>
    <row r="312" spans="6:38" x14ac:dyDescent="0.2">
      <c r="F312" s="136">
        <v>33786</v>
      </c>
      <c r="G312" s="31">
        <f>G311+1</f>
        <v>152</v>
      </c>
      <c r="H312" s="214">
        <v>1</v>
      </c>
      <c r="I312" s="135">
        <v>0</v>
      </c>
      <c r="J312" s="169">
        <v>90</v>
      </c>
      <c r="K312" s="170">
        <v>0</v>
      </c>
      <c r="L312" s="167">
        <f t="shared" si="109"/>
        <v>90</v>
      </c>
      <c r="M312" s="212"/>
      <c r="N312" s="168">
        <f t="shared" si="99"/>
        <v>0</v>
      </c>
      <c r="O312" s="33">
        <f t="shared" si="100"/>
        <v>0</v>
      </c>
      <c r="P312" s="33">
        <f t="shared" si="101"/>
        <v>0</v>
      </c>
      <c r="Q312" s="37">
        <f t="shared" si="102"/>
        <v>0</v>
      </c>
      <c r="R312" s="37">
        <f t="shared" si="103"/>
        <v>0</v>
      </c>
      <c r="S312" s="32">
        <f t="shared" si="110"/>
        <v>14647</v>
      </c>
      <c r="T312" s="34">
        <f t="shared" si="111"/>
        <v>24350.637499999993</v>
      </c>
      <c r="U312" s="34">
        <f t="shared" si="112"/>
        <v>0</v>
      </c>
      <c r="V312" s="34">
        <f t="shared" si="104"/>
        <v>24350.637499999993</v>
      </c>
      <c r="W312" s="34">
        <f t="shared" si="123"/>
        <v>0</v>
      </c>
      <c r="X312" s="35"/>
      <c r="Y312" s="36">
        <f t="shared" si="113"/>
        <v>0</v>
      </c>
      <c r="Z312" s="35">
        <f t="shared" si="114"/>
        <v>24350.637499999993</v>
      </c>
      <c r="AA312" s="37">
        <f t="shared" si="105"/>
        <v>2.0697529943612119</v>
      </c>
      <c r="AB312" s="37">
        <f t="shared" si="115"/>
        <v>1.4810642978303359</v>
      </c>
      <c r="AC312" s="34">
        <f t="shared" si="116"/>
        <v>2.4744880571216097</v>
      </c>
      <c r="AD312" s="34">
        <f t="shared" si="117"/>
        <v>2.6463216832069705</v>
      </c>
      <c r="AE312" s="34">
        <f t="shared" si="118"/>
        <v>2.4744880571216097</v>
      </c>
      <c r="AF312" s="34">
        <f t="shared" si="119"/>
        <v>2.4744880571216097</v>
      </c>
      <c r="AG312" s="34">
        <f t="shared" si="120"/>
        <v>5.6905958256473888</v>
      </c>
      <c r="AH312" s="34">
        <f t="shared" si="121"/>
        <v>1.4810642978303359</v>
      </c>
      <c r="AI312" s="35">
        <f t="shared" si="106"/>
        <v>11.99726689856745</v>
      </c>
      <c r="AJ312" s="174">
        <f t="shared" si="107"/>
        <v>248.00273310143254</v>
      </c>
      <c r="AK312" s="38">
        <f t="shared" si="108"/>
        <v>16948.127068406742</v>
      </c>
      <c r="AL312" s="38">
        <f t="shared" si="122"/>
        <v>106.0504587678297</v>
      </c>
    </row>
    <row r="313" spans="6:38" x14ac:dyDescent="0.2">
      <c r="F313" s="136">
        <v>33817</v>
      </c>
      <c r="G313" s="31">
        <v>152</v>
      </c>
      <c r="H313" s="214">
        <v>1</v>
      </c>
      <c r="I313" s="135">
        <v>0</v>
      </c>
      <c r="J313" s="169">
        <v>600</v>
      </c>
      <c r="K313" s="170">
        <v>0</v>
      </c>
      <c r="L313" s="167">
        <f t="shared" si="109"/>
        <v>600</v>
      </c>
      <c r="M313" s="212"/>
      <c r="N313" s="168">
        <f t="shared" si="99"/>
        <v>0</v>
      </c>
      <c r="O313" s="33">
        <f t="shared" si="100"/>
        <v>0</v>
      </c>
      <c r="P313" s="33">
        <f t="shared" si="101"/>
        <v>0</v>
      </c>
      <c r="Q313" s="37">
        <f t="shared" si="102"/>
        <v>0</v>
      </c>
      <c r="R313" s="37">
        <f t="shared" si="103"/>
        <v>0</v>
      </c>
      <c r="S313" s="32">
        <f t="shared" si="110"/>
        <v>15247</v>
      </c>
      <c r="T313" s="34">
        <f t="shared" si="111"/>
        <v>25348.137499999993</v>
      </c>
      <c r="U313" s="34">
        <f t="shared" si="112"/>
        <v>0</v>
      </c>
      <c r="V313" s="34">
        <f t="shared" si="104"/>
        <v>25348.137499999993</v>
      </c>
      <c r="W313" s="34">
        <f t="shared" si="123"/>
        <v>0</v>
      </c>
      <c r="X313" s="35"/>
      <c r="Y313" s="36">
        <f t="shared" si="113"/>
        <v>0</v>
      </c>
      <c r="Z313" s="35">
        <f t="shared" si="114"/>
        <v>25348.137499999993</v>
      </c>
      <c r="AA313" s="37">
        <f t="shared" si="105"/>
        <v>2.0697529943612119</v>
      </c>
      <c r="AB313" s="37">
        <f t="shared" si="115"/>
        <v>1.4810642978303359</v>
      </c>
      <c r="AC313" s="34">
        <f t="shared" si="116"/>
        <v>2.4744880571216097</v>
      </c>
      <c r="AD313" s="34">
        <f t="shared" si="117"/>
        <v>2.6463216832069705</v>
      </c>
      <c r="AE313" s="34">
        <f t="shared" si="118"/>
        <v>2.4744880571216097</v>
      </c>
      <c r="AF313" s="34">
        <f t="shared" si="119"/>
        <v>2.4744880571216097</v>
      </c>
      <c r="AG313" s="34">
        <f t="shared" si="120"/>
        <v>5.6905958256473888</v>
      </c>
      <c r="AH313" s="34">
        <f t="shared" si="121"/>
        <v>1.4810642978303359</v>
      </c>
      <c r="AI313" s="35">
        <f t="shared" si="106"/>
        <v>12.488723178975757</v>
      </c>
      <c r="AJ313" s="174">
        <f t="shared" si="107"/>
        <v>247.51127682102424</v>
      </c>
      <c r="AK313" s="38">
        <f t="shared" si="108"/>
        <v>17642.390483511816</v>
      </c>
      <c r="AL313" s="38">
        <f t="shared" si="122"/>
        <v>694.26341510507336</v>
      </c>
    </row>
    <row r="314" spans="6:38" x14ac:dyDescent="0.2">
      <c r="F314" s="136">
        <v>33848</v>
      </c>
      <c r="G314" s="31">
        <f>G313+1</f>
        <v>153</v>
      </c>
      <c r="H314" s="214">
        <v>1</v>
      </c>
      <c r="I314" s="135">
        <v>0</v>
      </c>
      <c r="J314" s="169">
        <v>1800</v>
      </c>
      <c r="K314" s="170">
        <v>0</v>
      </c>
      <c r="L314" s="167">
        <f t="shared" si="109"/>
        <v>1800</v>
      </c>
      <c r="M314" s="212"/>
      <c r="N314" s="168">
        <f t="shared" si="99"/>
        <v>0</v>
      </c>
      <c r="O314" s="33">
        <f t="shared" si="100"/>
        <v>0</v>
      </c>
      <c r="P314" s="33">
        <f t="shared" si="101"/>
        <v>0</v>
      </c>
      <c r="Q314" s="37">
        <f t="shared" si="102"/>
        <v>0</v>
      </c>
      <c r="R314" s="37">
        <f t="shared" si="103"/>
        <v>0</v>
      </c>
      <c r="S314" s="32">
        <f t="shared" si="110"/>
        <v>17047</v>
      </c>
      <c r="T314" s="34">
        <f t="shared" si="111"/>
        <v>28340.637499999993</v>
      </c>
      <c r="U314" s="34">
        <f t="shared" si="112"/>
        <v>0</v>
      </c>
      <c r="V314" s="34">
        <f t="shared" si="104"/>
        <v>28340.637499999993</v>
      </c>
      <c r="W314" s="34">
        <f t="shared" si="123"/>
        <v>0</v>
      </c>
      <c r="X314" s="35"/>
      <c r="Y314" s="36">
        <f t="shared" si="113"/>
        <v>0</v>
      </c>
      <c r="Z314" s="35">
        <f t="shared" si="114"/>
        <v>28340.637499999993</v>
      </c>
      <c r="AA314" s="37">
        <f t="shared" si="105"/>
        <v>2.0833697903767465</v>
      </c>
      <c r="AB314" s="37">
        <f t="shared" si="115"/>
        <v>1.4816012107773568</v>
      </c>
      <c r="AC314" s="34">
        <f t="shared" si="116"/>
        <v>2.4847308999667024</v>
      </c>
      <c r="AD314" s="34">
        <f t="shared" si="117"/>
        <v>2.6592288283045393</v>
      </c>
      <c r="AE314" s="34">
        <f t="shared" si="118"/>
        <v>2.4847308999667024</v>
      </c>
      <c r="AF314" s="34">
        <f t="shared" si="119"/>
        <v>2.4847308999667024</v>
      </c>
      <c r="AG314" s="34">
        <f t="shared" si="120"/>
        <v>5.6768599847978134</v>
      </c>
      <c r="AH314" s="34">
        <f t="shared" si="121"/>
        <v>1.4816012107773568</v>
      </c>
      <c r="AI314" s="35">
        <f t="shared" si="106"/>
        <v>13.959569825374281</v>
      </c>
      <c r="AJ314" s="174">
        <f t="shared" si="107"/>
        <v>246.04043017462573</v>
      </c>
      <c r="AK314" s="38">
        <f t="shared" si="108"/>
        <v>19727.353980798925</v>
      </c>
      <c r="AL314" s="38">
        <f t="shared" si="122"/>
        <v>2084.9634972871099</v>
      </c>
    </row>
    <row r="315" spans="6:38" x14ac:dyDescent="0.2">
      <c r="F315" s="136">
        <v>33878</v>
      </c>
      <c r="G315" s="31">
        <v>153</v>
      </c>
      <c r="H315" s="214">
        <v>2</v>
      </c>
      <c r="I315" s="135">
        <v>0</v>
      </c>
      <c r="J315" s="169">
        <v>2046</v>
      </c>
      <c r="K315" s="170">
        <v>0</v>
      </c>
      <c r="L315" s="167">
        <f t="shared" si="109"/>
        <v>2046</v>
      </c>
      <c r="M315" s="212"/>
      <c r="N315" s="168">
        <f t="shared" si="99"/>
        <v>0</v>
      </c>
      <c r="O315" s="33">
        <f t="shared" si="100"/>
        <v>0</v>
      </c>
      <c r="P315" s="33">
        <f t="shared" si="101"/>
        <v>0</v>
      </c>
      <c r="Q315" s="37">
        <f t="shared" si="102"/>
        <v>0</v>
      </c>
      <c r="R315" s="37">
        <f t="shared" si="103"/>
        <v>0</v>
      </c>
      <c r="S315" s="32">
        <f t="shared" si="110"/>
        <v>19093</v>
      </c>
      <c r="T315" s="34">
        <f t="shared" si="111"/>
        <v>31742.112499999996</v>
      </c>
      <c r="U315" s="34">
        <f t="shared" si="112"/>
        <v>0</v>
      </c>
      <c r="V315" s="34">
        <f t="shared" si="104"/>
        <v>31742.112499999996</v>
      </c>
      <c r="W315" s="34">
        <f t="shared" si="123"/>
        <v>0</v>
      </c>
      <c r="X315" s="35"/>
      <c r="Y315" s="36">
        <f t="shared" si="113"/>
        <v>0</v>
      </c>
      <c r="Z315" s="35">
        <f t="shared" si="114"/>
        <v>31742.112499999996</v>
      </c>
      <c r="AA315" s="37">
        <f t="shared" si="105"/>
        <v>2.0833697903767465</v>
      </c>
      <c r="AB315" s="37">
        <f t="shared" si="115"/>
        <v>1.4816012107773568</v>
      </c>
      <c r="AC315" s="34">
        <f t="shared" si="116"/>
        <v>2.4847308999667024</v>
      </c>
      <c r="AD315" s="34">
        <f t="shared" si="117"/>
        <v>2.6592288283045393</v>
      </c>
      <c r="AE315" s="34">
        <f t="shared" si="118"/>
        <v>2.4847308999667024</v>
      </c>
      <c r="AF315" s="34">
        <f t="shared" si="119"/>
        <v>2.4847308999667024</v>
      </c>
      <c r="AG315" s="34">
        <f t="shared" si="120"/>
        <v>5.6768599847978134</v>
      </c>
      <c r="AH315" s="34">
        <f t="shared" si="121"/>
        <v>1.4816012107773568</v>
      </c>
      <c r="AI315" s="35">
        <f t="shared" si="106"/>
        <v>15.63501300380543</v>
      </c>
      <c r="AJ315" s="174">
        <f t="shared" si="107"/>
        <v>244.36498699619457</v>
      </c>
      <c r="AK315" s="38">
        <f t="shared" si="108"/>
        <v>22095.053062438783</v>
      </c>
      <c r="AL315" s="38">
        <f t="shared" si="122"/>
        <v>2367.6990816398575</v>
      </c>
    </row>
    <row r="316" spans="6:38" x14ac:dyDescent="0.2">
      <c r="F316" s="136">
        <v>33909</v>
      </c>
      <c r="G316" s="31">
        <f>G315+1</f>
        <v>154</v>
      </c>
      <c r="H316" s="214">
        <v>2</v>
      </c>
      <c r="I316" s="135">
        <v>0</v>
      </c>
      <c r="J316" s="169">
        <v>1860</v>
      </c>
      <c r="K316" s="170">
        <v>0</v>
      </c>
      <c r="L316" s="167">
        <f t="shared" si="109"/>
        <v>1860</v>
      </c>
      <c r="M316" s="212"/>
      <c r="N316" s="168">
        <f t="shared" si="99"/>
        <v>0</v>
      </c>
      <c r="O316" s="33">
        <f t="shared" si="100"/>
        <v>0</v>
      </c>
      <c r="P316" s="33">
        <f t="shared" si="101"/>
        <v>0</v>
      </c>
      <c r="Q316" s="37">
        <f t="shared" si="102"/>
        <v>0</v>
      </c>
      <c r="R316" s="37">
        <f t="shared" si="103"/>
        <v>0</v>
      </c>
      <c r="S316" s="32">
        <f t="shared" si="110"/>
        <v>20953</v>
      </c>
      <c r="T316" s="34">
        <f t="shared" si="111"/>
        <v>34834.362499999996</v>
      </c>
      <c r="U316" s="34">
        <f t="shared" si="112"/>
        <v>0</v>
      </c>
      <c r="V316" s="34">
        <f t="shared" si="104"/>
        <v>34834.362499999996</v>
      </c>
      <c r="W316" s="34">
        <f t="shared" si="123"/>
        <v>0</v>
      </c>
      <c r="X316" s="35"/>
      <c r="Y316" s="36">
        <f t="shared" si="113"/>
        <v>0</v>
      </c>
      <c r="Z316" s="35">
        <f t="shared" si="114"/>
        <v>34834.362499999996</v>
      </c>
      <c r="AA316" s="37">
        <f t="shared" si="105"/>
        <v>2.0969865863922807</v>
      </c>
      <c r="AB316" s="37">
        <f t="shared" si="115"/>
        <v>1.48212289980978</v>
      </c>
      <c r="AC316" s="34">
        <f t="shared" si="116"/>
        <v>2.4949657348398491</v>
      </c>
      <c r="AD316" s="34">
        <f t="shared" si="117"/>
        <v>2.6721326902943425</v>
      </c>
      <c r="AE316" s="34">
        <f t="shared" si="118"/>
        <v>2.4949657348398491</v>
      </c>
      <c r="AF316" s="34">
        <f t="shared" si="119"/>
        <v>2.4949657348398491</v>
      </c>
      <c r="AG316" s="34">
        <f t="shared" si="120"/>
        <v>5.6636941210195708</v>
      </c>
      <c r="AH316" s="34">
        <f t="shared" si="121"/>
        <v>1.48212289980978</v>
      </c>
      <c r="AI316" s="35">
        <f t="shared" si="106"/>
        <v>17.153938771506287</v>
      </c>
      <c r="AJ316" s="174">
        <f t="shared" si="107"/>
        <v>242.84606122849371</v>
      </c>
      <c r="AK316" s="38">
        <f t="shared" si="108"/>
        <v>24250.100953384765</v>
      </c>
      <c r="AL316" s="38">
        <f t="shared" si="122"/>
        <v>2155.0478909459816</v>
      </c>
    </row>
    <row r="317" spans="6:38" x14ac:dyDescent="0.2">
      <c r="F317" s="136">
        <v>33939</v>
      </c>
      <c r="G317" s="31">
        <v>154</v>
      </c>
      <c r="H317" s="214">
        <v>2</v>
      </c>
      <c r="I317" s="135">
        <v>0</v>
      </c>
      <c r="J317" s="169">
        <v>1860</v>
      </c>
      <c r="K317" s="170">
        <v>0</v>
      </c>
      <c r="L317" s="167">
        <f t="shared" si="109"/>
        <v>1860</v>
      </c>
      <c r="M317" s="212"/>
      <c r="N317" s="168">
        <f t="shared" si="99"/>
        <v>0</v>
      </c>
      <c r="O317" s="33">
        <f t="shared" si="100"/>
        <v>0</v>
      </c>
      <c r="P317" s="33">
        <f t="shared" si="101"/>
        <v>0</v>
      </c>
      <c r="Q317" s="37">
        <f t="shared" si="102"/>
        <v>0</v>
      </c>
      <c r="R317" s="37">
        <f t="shared" si="103"/>
        <v>0</v>
      </c>
      <c r="S317" s="32">
        <f t="shared" si="110"/>
        <v>22813</v>
      </c>
      <c r="T317" s="34">
        <f t="shared" si="111"/>
        <v>37926.612499999996</v>
      </c>
      <c r="U317" s="34">
        <f t="shared" si="112"/>
        <v>0</v>
      </c>
      <c r="V317" s="34">
        <f t="shared" si="104"/>
        <v>37926.612499999996</v>
      </c>
      <c r="W317" s="34">
        <f t="shared" si="123"/>
        <v>0</v>
      </c>
      <c r="X317" s="35"/>
      <c r="Y317" s="36">
        <f t="shared" si="113"/>
        <v>0</v>
      </c>
      <c r="Z317" s="35">
        <f t="shared" si="114"/>
        <v>37926.612499999996</v>
      </c>
      <c r="AA317" s="37">
        <f t="shared" si="105"/>
        <v>2.0969865863922807</v>
      </c>
      <c r="AB317" s="37">
        <f t="shared" si="115"/>
        <v>1.48212289980978</v>
      </c>
      <c r="AC317" s="34">
        <f t="shared" si="116"/>
        <v>2.4949657348398491</v>
      </c>
      <c r="AD317" s="34">
        <f t="shared" si="117"/>
        <v>2.6721326902943425</v>
      </c>
      <c r="AE317" s="34">
        <f t="shared" si="118"/>
        <v>2.4949657348398491</v>
      </c>
      <c r="AF317" s="34">
        <f t="shared" si="119"/>
        <v>2.4949657348398491</v>
      </c>
      <c r="AG317" s="34">
        <f t="shared" si="120"/>
        <v>5.6636941210195708</v>
      </c>
      <c r="AH317" s="34">
        <f t="shared" si="121"/>
        <v>1.48212289980978</v>
      </c>
      <c r="AI317" s="35">
        <f t="shared" si="106"/>
        <v>18.676695709176389</v>
      </c>
      <c r="AJ317" s="174">
        <f t="shared" si="107"/>
        <v>241.32330429082361</v>
      </c>
      <c r="AK317" s="38">
        <f t="shared" si="108"/>
        <v>26402.784949628534</v>
      </c>
      <c r="AL317" s="38">
        <f t="shared" si="122"/>
        <v>2152.6839962437698</v>
      </c>
    </row>
    <row r="318" spans="6:38" x14ac:dyDescent="0.2">
      <c r="F318" s="136">
        <v>33970</v>
      </c>
      <c r="G318" s="31">
        <f>G317+1</f>
        <v>155</v>
      </c>
      <c r="H318" s="214">
        <v>2</v>
      </c>
      <c r="I318" s="135">
        <v>0</v>
      </c>
      <c r="J318" s="169">
        <v>1798</v>
      </c>
      <c r="K318" s="170">
        <v>0</v>
      </c>
      <c r="L318" s="167">
        <f t="shared" si="109"/>
        <v>1798</v>
      </c>
      <c r="M318" s="212"/>
      <c r="N318" s="168">
        <f t="shared" si="99"/>
        <v>0</v>
      </c>
      <c r="O318" s="33">
        <f t="shared" si="100"/>
        <v>0</v>
      </c>
      <c r="P318" s="33">
        <f t="shared" si="101"/>
        <v>0</v>
      </c>
      <c r="Q318" s="37">
        <f t="shared" si="102"/>
        <v>0</v>
      </c>
      <c r="R318" s="37">
        <f t="shared" si="103"/>
        <v>0</v>
      </c>
      <c r="S318" s="32">
        <f t="shared" si="110"/>
        <v>24611</v>
      </c>
      <c r="T318" s="34">
        <f t="shared" si="111"/>
        <v>40915.787499999999</v>
      </c>
      <c r="U318" s="34">
        <f t="shared" si="112"/>
        <v>0</v>
      </c>
      <c r="V318" s="34">
        <f t="shared" si="104"/>
        <v>40915.787499999999</v>
      </c>
      <c r="W318" s="34">
        <f t="shared" si="123"/>
        <v>0</v>
      </c>
      <c r="X318" s="35"/>
      <c r="Y318" s="36">
        <f t="shared" si="113"/>
        <v>0</v>
      </c>
      <c r="Z318" s="35">
        <f t="shared" si="114"/>
        <v>40915.787499999999</v>
      </c>
      <c r="AA318" s="37">
        <f t="shared" si="105"/>
        <v>2.1106033824078145</v>
      </c>
      <c r="AB318" s="37">
        <f t="shared" si="115"/>
        <v>1.4826297965945581</v>
      </c>
      <c r="AC318" s="34">
        <f t="shared" si="116"/>
        <v>2.5051925746224861</v>
      </c>
      <c r="AD318" s="34">
        <f t="shared" si="117"/>
        <v>2.6850334678392245</v>
      </c>
      <c r="AE318" s="34">
        <f t="shared" si="118"/>
        <v>2.5051925746224861</v>
      </c>
      <c r="AF318" s="34">
        <f t="shared" si="119"/>
        <v>2.5051925746224861</v>
      </c>
      <c r="AG318" s="34">
        <f t="shared" si="120"/>
        <v>5.6510768786993069</v>
      </c>
      <c r="AH318" s="34">
        <f t="shared" si="121"/>
        <v>1.4826297965945581</v>
      </c>
      <c r="AI318" s="35">
        <f t="shared" si="106"/>
        <v>20.143898023255947</v>
      </c>
      <c r="AJ318" s="174">
        <f t="shared" si="107"/>
        <v>239.85610197674404</v>
      </c>
      <c r="AK318" s="38">
        <f t="shared" si="108"/>
        <v>28486.672059723496</v>
      </c>
      <c r="AL318" s="38">
        <f t="shared" si="122"/>
        <v>2083.8871100949618</v>
      </c>
    </row>
    <row r="319" spans="6:38" x14ac:dyDescent="0.2">
      <c r="F319" s="136">
        <v>34001</v>
      </c>
      <c r="G319" s="31">
        <v>155</v>
      </c>
      <c r="H319" s="214">
        <v>1</v>
      </c>
      <c r="I319" s="135">
        <v>0</v>
      </c>
      <c r="J319" s="169">
        <v>1624</v>
      </c>
      <c r="K319" s="170">
        <v>0</v>
      </c>
      <c r="L319" s="167">
        <f t="shared" si="109"/>
        <v>1624</v>
      </c>
      <c r="M319" s="212"/>
      <c r="N319" s="168">
        <f t="shared" si="99"/>
        <v>0</v>
      </c>
      <c r="O319" s="33">
        <f t="shared" si="100"/>
        <v>0</v>
      </c>
      <c r="P319" s="33">
        <f t="shared" si="101"/>
        <v>0</v>
      </c>
      <c r="Q319" s="37">
        <f t="shared" si="102"/>
        <v>0</v>
      </c>
      <c r="R319" s="37">
        <f t="shared" si="103"/>
        <v>0</v>
      </c>
      <c r="S319" s="32">
        <f t="shared" si="110"/>
        <v>26235</v>
      </c>
      <c r="T319" s="34">
        <f t="shared" si="111"/>
        <v>43615.6875</v>
      </c>
      <c r="U319" s="34">
        <f t="shared" si="112"/>
        <v>0</v>
      </c>
      <c r="V319" s="34">
        <f t="shared" si="104"/>
        <v>43615.6875</v>
      </c>
      <c r="W319" s="34">
        <f t="shared" si="123"/>
        <v>0</v>
      </c>
      <c r="X319" s="35"/>
      <c r="Y319" s="36">
        <f t="shared" si="113"/>
        <v>0</v>
      </c>
      <c r="Z319" s="35">
        <f t="shared" si="114"/>
        <v>43615.6875</v>
      </c>
      <c r="AA319" s="37">
        <f t="shared" si="105"/>
        <v>2.1106033824078145</v>
      </c>
      <c r="AB319" s="37">
        <f t="shared" si="115"/>
        <v>1.4826297965945581</v>
      </c>
      <c r="AC319" s="34">
        <f t="shared" si="116"/>
        <v>2.5051925746224861</v>
      </c>
      <c r="AD319" s="34">
        <f t="shared" si="117"/>
        <v>2.6850334678392245</v>
      </c>
      <c r="AE319" s="34">
        <f t="shared" si="118"/>
        <v>2.5051925746224861</v>
      </c>
      <c r="AF319" s="34">
        <f t="shared" si="119"/>
        <v>2.5051925746224861</v>
      </c>
      <c r="AG319" s="34">
        <f t="shared" si="120"/>
        <v>5.6510768786993069</v>
      </c>
      <c r="AH319" s="34">
        <f t="shared" si="121"/>
        <v>1.4826297965945581</v>
      </c>
      <c r="AI319" s="35">
        <f t="shared" si="106"/>
        <v>21.473128464512609</v>
      </c>
      <c r="AJ319" s="174">
        <f t="shared" si="107"/>
        <v>238.5268715354874</v>
      </c>
      <c r="AK319" s="38">
        <f t="shared" si="108"/>
        <v>30366.415078088903</v>
      </c>
      <c r="AL319" s="38">
        <f t="shared" si="122"/>
        <v>1879.7430183654069</v>
      </c>
    </row>
    <row r="320" spans="6:38" x14ac:dyDescent="0.2">
      <c r="F320" s="136">
        <v>34029</v>
      </c>
      <c r="G320" s="31">
        <f>G319+1</f>
        <v>156</v>
      </c>
      <c r="H320" s="214">
        <v>2</v>
      </c>
      <c r="I320" s="135">
        <v>0</v>
      </c>
      <c r="J320" s="169">
        <v>1705</v>
      </c>
      <c r="K320" s="170">
        <v>0</v>
      </c>
      <c r="L320" s="167">
        <f t="shared" si="109"/>
        <v>1705</v>
      </c>
      <c r="M320" s="212"/>
      <c r="N320" s="168">
        <f t="shared" si="99"/>
        <v>0</v>
      </c>
      <c r="O320" s="33">
        <f t="shared" si="100"/>
        <v>0</v>
      </c>
      <c r="P320" s="33">
        <f t="shared" si="101"/>
        <v>0</v>
      </c>
      <c r="Q320" s="37">
        <f t="shared" si="102"/>
        <v>0</v>
      </c>
      <c r="R320" s="37">
        <f t="shared" si="103"/>
        <v>0</v>
      </c>
      <c r="S320" s="32">
        <f t="shared" si="110"/>
        <v>27940</v>
      </c>
      <c r="T320" s="34">
        <f t="shared" si="111"/>
        <v>46450.25</v>
      </c>
      <c r="U320" s="34">
        <f t="shared" si="112"/>
        <v>0</v>
      </c>
      <c r="V320" s="34">
        <f t="shared" si="104"/>
        <v>46450.25</v>
      </c>
      <c r="W320" s="34">
        <f t="shared" si="123"/>
        <v>0</v>
      </c>
      <c r="X320" s="35"/>
      <c r="Y320" s="36">
        <f t="shared" si="113"/>
        <v>0</v>
      </c>
      <c r="Z320" s="35">
        <f t="shared" si="114"/>
        <v>46450.25</v>
      </c>
      <c r="AA320" s="37">
        <f t="shared" si="105"/>
        <v>2.1242201784233492</v>
      </c>
      <c r="AB320" s="37">
        <f t="shared" si="115"/>
        <v>1.4831223205589299</v>
      </c>
      <c r="AC320" s="34">
        <f t="shared" si="116"/>
        <v>2.5154114321796421</v>
      </c>
      <c r="AD320" s="34">
        <f t="shared" si="117"/>
        <v>2.6979313565917922</v>
      </c>
      <c r="AE320" s="34">
        <f t="shared" si="118"/>
        <v>2.5154114321796421</v>
      </c>
      <c r="AF320" s="34">
        <f t="shared" si="119"/>
        <v>2.5154114321796421</v>
      </c>
      <c r="AG320" s="34">
        <f t="shared" si="120"/>
        <v>5.6389879404479846</v>
      </c>
      <c r="AH320" s="34">
        <f t="shared" si="121"/>
        <v>1.4831223205589299</v>
      </c>
      <c r="AI320" s="35">
        <f t="shared" si="106"/>
        <v>22.863368799885293</v>
      </c>
      <c r="AJ320" s="174">
        <f t="shared" si="107"/>
        <v>237.13663120011472</v>
      </c>
      <c r="AK320" s="38">
        <f t="shared" si="108"/>
        <v>32343.176491222457</v>
      </c>
      <c r="AL320" s="38">
        <f t="shared" si="122"/>
        <v>1976.761413133554</v>
      </c>
    </row>
    <row r="321" spans="6:38" x14ac:dyDescent="0.2">
      <c r="F321" s="136">
        <v>34060</v>
      </c>
      <c r="G321" s="31">
        <v>156</v>
      </c>
      <c r="H321" s="214">
        <v>2</v>
      </c>
      <c r="I321" s="135">
        <v>0</v>
      </c>
      <c r="J321" s="169">
        <v>1500</v>
      </c>
      <c r="K321" s="170">
        <v>0</v>
      </c>
      <c r="L321" s="167">
        <f t="shared" si="109"/>
        <v>1500</v>
      </c>
      <c r="M321" s="212"/>
      <c r="N321" s="168">
        <f t="shared" si="99"/>
        <v>0</v>
      </c>
      <c r="O321" s="33">
        <f t="shared" si="100"/>
        <v>0</v>
      </c>
      <c r="P321" s="33">
        <f t="shared" si="101"/>
        <v>0</v>
      </c>
      <c r="Q321" s="37">
        <f t="shared" si="102"/>
        <v>0</v>
      </c>
      <c r="R321" s="37">
        <f t="shared" si="103"/>
        <v>0</v>
      </c>
      <c r="S321" s="32">
        <f t="shared" si="110"/>
        <v>29440</v>
      </c>
      <c r="T321" s="34">
        <f t="shared" si="111"/>
        <v>48944</v>
      </c>
      <c r="U321" s="34">
        <f t="shared" si="112"/>
        <v>0</v>
      </c>
      <c r="V321" s="34">
        <f t="shared" si="104"/>
        <v>48944</v>
      </c>
      <c r="W321" s="34">
        <f t="shared" si="123"/>
        <v>0</v>
      </c>
      <c r="X321" s="35"/>
      <c r="Y321" s="36">
        <f t="shared" si="113"/>
        <v>0</v>
      </c>
      <c r="Z321" s="35">
        <f t="shared" si="114"/>
        <v>48944</v>
      </c>
      <c r="AA321" s="37">
        <f t="shared" si="105"/>
        <v>2.1242201784233492</v>
      </c>
      <c r="AB321" s="37">
        <f t="shared" si="115"/>
        <v>1.4831223205589299</v>
      </c>
      <c r="AC321" s="34">
        <f t="shared" si="116"/>
        <v>2.5154114321796421</v>
      </c>
      <c r="AD321" s="34">
        <f t="shared" si="117"/>
        <v>2.6979313565917922</v>
      </c>
      <c r="AE321" s="34">
        <f t="shared" si="118"/>
        <v>2.5154114321796421</v>
      </c>
      <c r="AF321" s="34">
        <f t="shared" si="119"/>
        <v>2.5154114321796421</v>
      </c>
      <c r="AG321" s="34">
        <f t="shared" si="120"/>
        <v>5.6389879404479846</v>
      </c>
      <c r="AH321" s="34">
        <f t="shared" si="121"/>
        <v>1.4831223205589299</v>
      </c>
      <c r="AI321" s="35">
        <f t="shared" si="106"/>
        <v>24.0908223861354</v>
      </c>
      <c r="AJ321" s="174">
        <f t="shared" si="107"/>
        <v>235.90917761386459</v>
      </c>
      <c r="AK321" s="38">
        <f t="shared" si="108"/>
        <v>34079.567498267323</v>
      </c>
      <c r="AL321" s="38">
        <f t="shared" si="122"/>
        <v>1736.3910070448655</v>
      </c>
    </row>
    <row r="322" spans="6:38" x14ac:dyDescent="0.2">
      <c r="F322" s="136">
        <v>34090</v>
      </c>
      <c r="G322" s="31">
        <f>G321+1</f>
        <v>157</v>
      </c>
      <c r="H322" s="214">
        <v>2</v>
      </c>
      <c r="I322" s="135">
        <v>0</v>
      </c>
      <c r="J322" s="169">
        <v>500</v>
      </c>
      <c r="K322" s="170">
        <v>0</v>
      </c>
      <c r="L322" s="167">
        <f t="shared" si="109"/>
        <v>500</v>
      </c>
      <c r="M322" s="212"/>
      <c r="N322" s="168">
        <f t="shared" si="99"/>
        <v>0</v>
      </c>
      <c r="O322" s="33">
        <f t="shared" si="100"/>
        <v>0</v>
      </c>
      <c r="P322" s="33">
        <f t="shared" si="101"/>
        <v>0</v>
      </c>
      <c r="Q322" s="37">
        <f t="shared" si="102"/>
        <v>0</v>
      </c>
      <c r="R322" s="37">
        <f t="shared" si="103"/>
        <v>0</v>
      </c>
      <c r="S322" s="32">
        <f t="shared" si="110"/>
        <v>29940</v>
      </c>
      <c r="T322" s="34">
        <f t="shared" si="111"/>
        <v>49775.25</v>
      </c>
      <c r="U322" s="34">
        <f t="shared" si="112"/>
        <v>0</v>
      </c>
      <c r="V322" s="34">
        <f t="shared" si="104"/>
        <v>49775.25</v>
      </c>
      <c r="W322" s="34">
        <f t="shared" si="123"/>
        <v>0</v>
      </c>
      <c r="X322" s="35"/>
      <c r="Y322" s="36">
        <f t="shared" si="113"/>
        <v>0</v>
      </c>
      <c r="Z322" s="35">
        <f t="shared" si="114"/>
        <v>49775.25</v>
      </c>
      <c r="AA322" s="37">
        <f t="shared" si="105"/>
        <v>2.1378369744388839</v>
      </c>
      <c r="AB322" s="37">
        <f t="shared" si="115"/>
        <v>1.4836008792374717</v>
      </c>
      <c r="AC322" s="34">
        <f t="shared" si="116"/>
        <v>2.5256223203599504</v>
      </c>
      <c r="AD322" s="34">
        <f t="shared" si="117"/>
        <v>2.7108265492600356</v>
      </c>
      <c r="AE322" s="34">
        <f t="shared" si="118"/>
        <v>2.5256223203599504</v>
      </c>
      <c r="AF322" s="34">
        <f t="shared" si="119"/>
        <v>2.5256223203599504</v>
      </c>
      <c r="AG322" s="34">
        <f t="shared" si="120"/>
        <v>5.6274079649215691</v>
      </c>
      <c r="AH322" s="34">
        <f t="shared" si="121"/>
        <v>1.4836008792374717</v>
      </c>
      <c r="AI322" s="35">
        <f t="shared" si="106"/>
        <v>24.494470310637851</v>
      </c>
      <c r="AJ322" s="174">
        <f t="shared" si="107"/>
        <v>235.50552968936216</v>
      </c>
      <c r="AK322" s="38">
        <f t="shared" si="108"/>
        <v>34661.760109023351</v>
      </c>
      <c r="AL322" s="38">
        <f t="shared" si="122"/>
        <v>582.19261075602844</v>
      </c>
    </row>
    <row r="323" spans="6:38" x14ac:dyDescent="0.2">
      <c r="F323" s="136">
        <v>34121</v>
      </c>
      <c r="G323" s="31">
        <v>157</v>
      </c>
      <c r="H323" s="214">
        <v>1</v>
      </c>
      <c r="I323" s="135">
        <v>0</v>
      </c>
      <c r="J323" s="169">
        <v>0</v>
      </c>
      <c r="K323" s="170">
        <v>0</v>
      </c>
      <c r="L323" s="167">
        <f t="shared" si="109"/>
        <v>0</v>
      </c>
      <c r="M323" s="212"/>
      <c r="N323" s="168">
        <f t="shared" si="99"/>
        <v>0</v>
      </c>
      <c r="O323" s="33" t="e">
        <f t="shared" si="100"/>
        <v>#DIV/0!</v>
      </c>
      <c r="P323" s="33">
        <f t="shared" si="101"/>
        <v>0</v>
      </c>
      <c r="Q323" s="37">
        <f t="shared" si="102"/>
        <v>0</v>
      </c>
      <c r="R323" s="37">
        <f t="shared" si="103"/>
        <v>0</v>
      </c>
      <c r="S323" s="32">
        <f t="shared" si="110"/>
        <v>29940</v>
      </c>
      <c r="T323" s="34">
        <f t="shared" si="111"/>
        <v>49775.25</v>
      </c>
      <c r="U323" s="34">
        <f t="shared" si="112"/>
        <v>0</v>
      </c>
      <c r="V323" s="34">
        <f t="shared" si="104"/>
        <v>49775.25</v>
      </c>
      <c r="W323" s="34">
        <f t="shared" si="123"/>
        <v>0</v>
      </c>
      <c r="X323" s="35"/>
      <c r="Y323" s="36">
        <f t="shared" si="113"/>
        <v>0</v>
      </c>
      <c r="Z323" s="35">
        <f t="shared" si="114"/>
        <v>49775.25</v>
      </c>
      <c r="AA323" s="37">
        <f t="shared" si="105"/>
        <v>2.1378369744388839</v>
      </c>
      <c r="AB323" s="37">
        <f t="shared" si="115"/>
        <v>1.4836008792374717</v>
      </c>
      <c r="AC323" s="34">
        <f t="shared" si="116"/>
        <v>2.5256223203599504</v>
      </c>
      <c r="AD323" s="34">
        <f t="shared" si="117"/>
        <v>2.7108265492600356</v>
      </c>
      <c r="AE323" s="34">
        <f t="shared" si="118"/>
        <v>2.5256223203599504</v>
      </c>
      <c r="AF323" s="34">
        <f t="shared" si="119"/>
        <v>2.5256223203599504</v>
      </c>
      <c r="AG323" s="34">
        <f t="shared" si="120"/>
        <v>5.6274079649215691</v>
      </c>
      <c r="AH323" s="34">
        <f t="shared" si="121"/>
        <v>1.4836008792374717</v>
      </c>
      <c r="AI323" s="35">
        <f t="shared" si="106"/>
        <v>24.494470310637851</v>
      </c>
      <c r="AJ323" s="174">
        <f t="shared" si="107"/>
        <v>235.50552968936216</v>
      </c>
      <c r="AK323" s="38">
        <f t="shared" si="108"/>
        <v>34661.760109023351</v>
      </c>
      <c r="AL323" s="38">
        <f t="shared" si="122"/>
        <v>0</v>
      </c>
    </row>
    <row r="324" spans="6:38" x14ac:dyDescent="0.2">
      <c r="F324" s="136">
        <v>34151</v>
      </c>
      <c r="G324" s="31">
        <f>G323+1</f>
        <v>158</v>
      </c>
      <c r="H324" s="214">
        <v>0</v>
      </c>
      <c r="I324" s="135">
        <v>0</v>
      </c>
      <c r="J324" s="169">
        <v>0</v>
      </c>
      <c r="K324" s="170">
        <v>0</v>
      </c>
      <c r="L324" s="167">
        <f t="shared" si="109"/>
        <v>0</v>
      </c>
      <c r="M324" s="212"/>
      <c r="N324" s="168">
        <f t="shared" si="99"/>
        <v>0</v>
      </c>
      <c r="O324" s="33" t="e">
        <f t="shared" si="100"/>
        <v>#DIV/0!</v>
      </c>
      <c r="P324" s="33">
        <f t="shared" si="101"/>
        <v>0</v>
      </c>
      <c r="Q324" s="37">
        <f t="shared" si="102"/>
        <v>0</v>
      </c>
      <c r="R324" s="37">
        <f t="shared" si="103"/>
        <v>0</v>
      </c>
      <c r="S324" s="32">
        <f t="shared" si="110"/>
        <v>29940</v>
      </c>
      <c r="T324" s="34">
        <f t="shared" si="111"/>
        <v>49775.25</v>
      </c>
      <c r="U324" s="34">
        <f t="shared" si="112"/>
        <v>0</v>
      </c>
      <c r="V324" s="34">
        <f t="shared" si="104"/>
        <v>49775.25</v>
      </c>
      <c r="W324" s="34">
        <f t="shared" si="123"/>
        <v>0</v>
      </c>
      <c r="X324" s="35"/>
      <c r="Y324" s="36">
        <f t="shared" si="113"/>
        <v>0</v>
      </c>
      <c r="Z324" s="35">
        <f t="shared" si="114"/>
        <v>49775.25</v>
      </c>
      <c r="AA324" s="37">
        <f t="shared" si="105"/>
        <v>2.1514537704544177</v>
      </c>
      <c r="AB324" s="37">
        <f t="shared" si="115"/>
        <v>1.4840658686093084</v>
      </c>
      <c r="AC324" s="34">
        <f t="shared" si="116"/>
        <v>2.5358252519956621</v>
      </c>
      <c r="AD324" s="34">
        <f t="shared" si="117"/>
        <v>2.7237192356710924</v>
      </c>
      <c r="AE324" s="34">
        <f t="shared" si="118"/>
        <v>2.5358252519956621</v>
      </c>
      <c r="AF324" s="34">
        <f t="shared" si="119"/>
        <v>2.5358252519956621</v>
      </c>
      <c r="AG324" s="34">
        <f t="shared" si="120"/>
        <v>5.616318529054821</v>
      </c>
      <c r="AH324" s="34">
        <f t="shared" si="121"/>
        <v>1.4840658686093084</v>
      </c>
      <c r="AI324" s="35">
        <f t="shared" si="106"/>
        <v>24.489125450040234</v>
      </c>
      <c r="AJ324" s="174">
        <f t="shared" si="107"/>
        <v>235.51087454995977</v>
      </c>
      <c r="AK324" s="38">
        <f t="shared" si="108"/>
        <v>34665.057975667798</v>
      </c>
      <c r="AL324" s="38">
        <f t="shared" si="122"/>
        <v>3.2978666444469127</v>
      </c>
    </row>
    <row r="325" spans="6:38" x14ac:dyDescent="0.2">
      <c r="F325" s="136">
        <v>34182</v>
      </c>
      <c r="G325" s="31">
        <v>158</v>
      </c>
      <c r="H325" s="214">
        <v>0</v>
      </c>
      <c r="I325" s="135">
        <v>0</v>
      </c>
      <c r="J325" s="169">
        <v>0</v>
      </c>
      <c r="K325" s="170">
        <v>0</v>
      </c>
      <c r="L325" s="167">
        <f t="shared" si="109"/>
        <v>0</v>
      </c>
      <c r="M325" s="212"/>
      <c r="N325" s="168">
        <f t="shared" si="99"/>
        <v>0</v>
      </c>
      <c r="O325" s="33" t="e">
        <f t="shared" si="100"/>
        <v>#DIV/0!</v>
      </c>
      <c r="P325" s="33">
        <f t="shared" si="101"/>
        <v>0</v>
      </c>
      <c r="Q325" s="37">
        <f t="shared" si="102"/>
        <v>0</v>
      </c>
      <c r="R325" s="37">
        <f t="shared" si="103"/>
        <v>0</v>
      </c>
      <c r="S325" s="32">
        <f t="shared" si="110"/>
        <v>29940</v>
      </c>
      <c r="T325" s="34">
        <f t="shared" si="111"/>
        <v>49775.25</v>
      </c>
      <c r="U325" s="34">
        <f t="shared" si="112"/>
        <v>0</v>
      </c>
      <c r="V325" s="34">
        <f t="shared" si="104"/>
        <v>49775.25</v>
      </c>
      <c r="W325" s="34">
        <f t="shared" si="123"/>
        <v>0</v>
      </c>
      <c r="X325" s="35"/>
      <c r="Y325" s="36">
        <f t="shared" si="113"/>
        <v>0</v>
      </c>
      <c r="Z325" s="35">
        <f t="shared" si="114"/>
        <v>49775.25</v>
      </c>
      <c r="AA325" s="37">
        <f t="shared" si="105"/>
        <v>2.1514537704544177</v>
      </c>
      <c r="AB325" s="37">
        <f t="shared" si="115"/>
        <v>1.4840658686093084</v>
      </c>
      <c r="AC325" s="34">
        <f t="shared" si="116"/>
        <v>2.5358252519956621</v>
      </c>
      <c r="AD325" s="34">
        <f t="shared" si="117"/>
        <v>2.7237192356710924</v>
      </c>
      <c r="AE325" s="34">
        <f t="shared" si="118"/>
        <v>2.5358252519956621</v>
      </c>
      <c r="AF325" s="34">
        <f t="shared" si="119"/>
        <v>2.5358252519956621</v>
      </c>
      <c r="AG325" s="34">
        <f t="shared" si="120"/>
        <v>5.616318529054821</v>
      </c>
      <c r="AH325" s="34">
        <f t="shared" si="121"/>
        <v>1.4840658686093084</v>
      </c>
      <c r="AI325" s="35">
        <f t="shared" si="106"/>
        <v>24.489125450040234</v>
      </c>
      <c r="AJ325" s="174">
        <f t="shared" si="107"/>
        <v>235.51087454995977</v>
      </c>
      <c r="AK325" s="38">
        <f t="shared" si="108"/>
        <v>34665.057975667798</v>
      </c>
      <c r="AL325" s="38">
        <f t="shared" si="122"/>
        <v>0</v>
      </c>
    </row>
    <row r="326" spans="6:38" x14ac:dyDescent="0.2">
      <c r="F326" s="136">
        <v>34213</v>
      </c>
      <c r="G326" s="31">
        <f>G325+1</f>
        <v>159</v>
      </c>
      <c r="H326" s="214">
        <v>1</v>
      </c>
      <c r="I326" s="135">
        <v>0</v>
      </c>
      <c r="J326" s="169">
        <v>577</v>
      </c>
      <c r="K326" s="170">
        <v>0</v>
      </c>
      <c r="L326" s="167">
        <f t="shared" si="109"/>
        <v>577</v>
      </c>
      <c r="M326" s="212"/>
      <c r="N326" s="168">
        <f t="shared" si="99"/>
        <v>0</v>
      </c>
      <c r="O326" s="33">
        <f t="shared" si="100"/>
        <v>0</v>
      </c>
      <c r="P326" s="33">
        <f t="shared" si="101"/>
        <v>0</v>
      </c>
      <c r="Q326" s="37">
        <f t="shared" si="102"/>
        <v>0</v>
      </c>
      <c r="R326" s="37">
        <f t="shared" si="103"/>
        <v>0</v>
      </c>
      <c r="S326" s="32">
        <f t="shared" si="110"/>
        <v>30517</v>
      </c>
      <c r="T326" s="34">
        <f t="shared" si="111"/>
        <v>50734.512499999997</v>
      </c>
      <c r="U326" s="34">
        <f t="shared" si="112"/>
        <v>0</v>
      </c>
      <c r="V326" s="34">
        <f t="shared" si="104"/>
        <v>50734.512499999997</v>
      </c>
      <c r="W326" s="34">
        <f t="shared" si="123"/>
        <v>0</v>
      </c>
      <c r="X326" s="35"/>
      <c r="Y326" s="36">
        <f t="shared" si="113"/>
        <v>0</v>
      </c>
      <c r="Z326" s="35">
        <f t="shared" si="114"/>
        <v>50734.512499999997</v>
      </c>
      <c r="AA326" s="37">
        <f t="shared" si="105"/>
        <v>2.1650705664699519</v>
      </c>
      <c r="AB326" s="37">
        <f t="shared" si="115"/>
        <v>1.4845176734257626</v>
      </c>
      <c r="AC326" s="34">
        <f t="shared" si="116"/>
        <v>2.5460202399026679</v>
      </c>
      <c r="AD326" s="34">
        <f t="shared" si="117"/>
        <v>2.736609602833235</v>
      </c>
      <c r="AE326" s="34">
        <f t="shared" si="118"/>
        <v>2.5460202399026679</v>
      </c>
      <c r="AF326" s="34">
        <f t="shared" si="119"/>
        <v>2.5460202399026679</v>
      </c>
      <c r="AG326" s="34">
        <f t="shared" si="120"/>
        <v>5.6057020743471488</v>
      </c>
      <c r="AH326" s="34">
        <f t="shared" si="121"/>
        <v>1.4845176734257626</v>
      </c>
      <c r="AI326" s="35">
        <f t="shared" si="106"/>
        <v>24.955785748161663</v>
      </c>
      <c r="AJ326" s="174">
        <f t="shared" si="107"/>
        <v>235.04421425183833</v>
      </c>
      <c r="AK326" s="38">
        <f t="shared" si="108"/>
        <v>35336.383418497979</v>
      </c>
      <c r="AL326" s="38">
        <f t="shared" si="122"/>
        <v>671.32544283018069</v>
      </c>
    </row>
    <row r="327" spans="6:38" x14ac:dyDescent="0.2">
      <c r="F327" s="136">
        <v>34243</v>
      </c>
      <c r="G327" s="31">
        <v>159</v>
      </c>
      <c r="H327" s="214">
        <v>2</v>
      </c>
      <c r="I327" s="135">
        <v>0</v>
      </c>
      <c r="J327" s="169">
        <v>700</v>
      </c>
      <c r="K327" s="170">
        <v>0</v>
      </c>
      <c r="L327" s="167">
        <f t="shared" si="109"/>
        <v>700</v>
      </c>
      <c r="M327" s="212"/>
      <c r="N327" s="168">
        <f t="shared" si="99"/>
        <v>0</v>
      </c>
      <c r="O327" s="33">
        <f t="shared" si="100"/>
        <v>0</v>
      </c>
      <c r="P327" s="33">
        <f t="shared" si="101"/>
        <v>0</v>
      </c>
      <c r="Q327" s="37">
        <f t="shared" si="102"/>
        <v>0</v>
      </c>
      <c r="R327" s="37">
        <f t="shared" si="103"/>
        <v>0</v>
      </c>
      <c r="S327" s="32">
        <f t="shared" si="110"/>
        <v>31217</v>
      </c>
      <c r="T327" s="34">
        <f t="shared" si="111"/>
        <v>51898.262499999997</v>
      </c>
      <c r="U327" s="34">
        <f t="shared" si="112"/>
        <v>0</v>
      </c>
      <c r="V327" s="34">
        <f t="shared" si="104"/>
        <v>51898.262499999997</v>
      </c>
      <c r="W327" s="34">
        <f t="shared" si="123"/>
        <v>0</v>
      </c>
      <c r="X327" s="35"/>
      <c r="Y327" s="36">
        <f t="shared" si="113"/>
        <v>0</v>
      </c>
      <c r="Z327" s="35">
        <f t="shared" si="114"/>
        <v>51898.262499999997</v>
      </c>
      <c r="AA327" s="37">
        <f t="shared" si="105"/>
        <v>2.1650705664699519</v>
      </c>
      <c r="AB327" s="37">
        <f t="shared" si="115"/>
        <v>1.4845176734257626</v>
      </c>
      <c r="AC327" s="34">
        <f t="shared" si="116"/>
        <v>2.5460202399026679</v>
      </c>
      <c r="AD327" s="34">
        <f t="shared" si="117"/>
        <v>2.736609602833235</v>
      </c>
      <c r="AE327" s="34">
        <f t="shared" si="118"/>
        <v>2.5460202399026679</v>
      </c>
      <c r="AF327" s="34">
        <f t="shared" si="119"/>
        <v>2.5460202399026679</v>
      </c>
      <c r="AG327" s="34">
        <f t="shared" si="120"/>
        <v>5.6057020743471488</v>
      </c>
      <c r="AH327" s="34">
        <f t="shared" si="121"/>
        <v>1.4845176734257626</v>
      </c>
      <c r="AI327" s="35">
        <f t="shared" si="106"/>
        <v>25.528222423579074</v>
      </c>
      <c r="AJ327" s="174">
        <f t="shared" si="107"/>
        <v>234.47177757642092</v>
      </c>
      <c r="AK327" s="38">
        <f t="shared" si="108"/>
        <v>36146.930601803964</v>
      </c>
      <c r="AL327" s="38">
        <f t="shared" si="122"/>
        <v>810.54718330598553</v>
      </c>
    </row>
    <row r="328" spans="6:38" x14ac:dyDescent="0.2">
      <c r="F328" s="136">
        <v>34274</v>
      </c>
      <c r="G328" s="31">
        <f>G327+1</f>
        <v>160</v>
      </c>
      <c r="H328" s="214">
        <v>2</v>
      </c>
      <c r="I328" s="135">
        <v>0</v>
      </c>
      <c r="J328" s="169">
        <v>132</v>
      </c>
      <c r="K328" s="170">
        <v>0</v>
      </c>
      <c r="L328" s="167">
        <f t="shared" si="109"/>
        <v>132</v>
      </c>
      <c r="M328" s="212"/>
      <c r="N328" s="168">
        <f t="shared" si="99"/>
        <v>0</v>
      </c>
      <c r="O328" s="33">
        <f t="shared" si="100"/>
        <v>0</v>
      </c>
      <c r="P328" s="33">
        <f t="shared" si="101"/>
        <v>0</v>
      </c>
      <c r="Q328" s="37">
        <f t="shared" si="102"/>
        <v>0</v>
      </c>
      <c r="R328" s="37">
        <f t="shared" si="103"/>
        <v>0</v>
      </c>
      <c r="S328" s="32">
        <f t="shared" si="110"/>
        <v>31349</v>
      </c>
      <c r="T328" s="34">
        <f t="shared" si="111"/>
        <v>52117.712499999994</v>
      </c>
      <c r="U328" s="34">
        <f t="shared" si="112"/>
        <v>0</v>
      </c>
      <c r="V328" s="34">
        <f t="shared" si="104"/>
        <v>52117.712499999994</v>
      </c>
      <c r="W328" s="34">
        <f t="shared" si="123"/>
        <v>0</v>
      </c>
      <c r="X328" s="35"/>
      <c r="Y328" s="36">
        <f t="shared" si="113"/>
        <v>0</v>
      </c>
      <c r="Z328" s="35">
        <f t="shared" si="114"/>
        <v>52117.712499999994</v>
      </c>
      <c r="AA328" s="37">
        <f t="shared" si="105"/>
        <v>2.1786873624854866</v>
      </c>
      <c r="AB328" s="37">
        <f t="shared" si="115"/>
        <v>1.4849566675287134</v>
      </c>
      <c r="AC328" s="34">
        <f t="shared" si="116"/>
        <v>2.5562072968805047</v>
      </c>
      <c r="AD328" s="34">
        <f t="shared" si="117"/>
        <v>2.7494978349961294</v>
      </c>
      <c r="AE328" s="34">
        <f t="shared" si="118"/>
        <v>2.5562072968805047</v>
      </c>
      <c r="AF328" s="34">
        <f t="shared" si="119"/>
        <v>2.5562072968805047</v>
      </c>
      <c r="AG328" s="34">
        <f t="shared" si="120"/>
        <v>5.5955418568727788</v>
      </c>
      <c r="AH328" s="34">
        <f t="shared" si="121"/>
        <v>1.4849566675287134</v>
      </c>
      <c r="AI328" s="35">
        <f t="shared" si="106"/>
        <v>25.630888577559897</v>
      </c>
      <c r="AJ328" s="174">
        <f t="shared" si="107"/>
        <v>234.36911142244011</v>
      </c>
      <c r="AK328" s="38">
        <f t="shared" si="108"/>
        <v>36303.033901072864</v>
      </c>
      <c r="AL328" s="38">
        <f t="shared" si="122"/>
        <v>156.10329926889972</v>
      </c>
    </row>
    <row r="329" spans="6:38" x14ac:dyDescent="0.2">
      <c r="F329" s="136">
        <v>34304</v>
      </c>
      <c r="G329" s="31">
        <v>160</v>
      </c>
      <c r="H329" s="214">
        <v>2</v>
      </c>
      <c r="I329" s="135">
        <v>0</v>
      </c>
      <c r="J329" s="169">
        <v>800</v>
      </c>
      <c r="K329" s="170">
        <v>0</v>
      </c>
      <c r="L329" s="167">
        <f t="shared" si="109"/>
        <v>800</v>
      </c>
      <c r="M329" s="212"/>
      <c r="N329" s="168">
        <f t="shared" si="99"/>
        <v>0</v>
      </c>
      <c r="O329" s="33">
        <f t="shared" si="100"/>
        <v>0</v>
      </c>
      <c r="P329" s="33">
        <f t="shared" si="101"/>
        <v>0</v>
      </c>
      <c r="Q329" s="37">
        <f t="shared" si="102"/>
        <v>0</v>
      </c>
      <c r="R329" s="37">
        <f t="shared" si="103"/>
        <v>0</v>
      </c>
      <c r="S329" s="32">
        <f t="shared" si="110"/>
        <v>32149</v>
      </c>
      <c r="T329" s="34">
        <f t="shared" si="111"/>
        <v>53447.712499999994</v>
      </c>
      <c r="U329" s="34">
        <f t="shared" si="112"/>
        <v>0</v>
      </c>
      <c r="V329" s="34">
        <f t="shared" si="104"/>
        <v>53447.712499999994</v>
      </c>
      <c r="W329" s="34">
        <f t="shared" si="123"/>
        <v>0</v>
      </c>
      <c r="X329" s="35"/>
      <c r="Y329" s="36">
        <f t="shared" si="113"/>
        <v>0</v>
      </c>
      <c r="Z329" s="35">
        <f t="shared" si="114"/>
        <v>53447.712499999994</v>
      </c>
      <c r="AA329" s="37">
        <f t="shared" si="105"/>
        <v>2.1786873624854866</v>
      </c>
      <c r="AB329" s="37">
        <f t="shared" si="115"/>
        <v>1.4849566675287134</v>
      </c>
      <c r="AC329" s="34">
        <f t="shared" si="116"/>
        <v>2.5562072968805047</v>
      </c>
      <c r="AD329" s="34">
        <f t="shared" si="117"/>
        <v>2.7494978349961294</v>
      </c>
      <c r="AE329" s="34">
        <f t="shared" si="118"/>
        <v>2.5562072968805047</v>
      </c>
      <c r="AF329" s="34">
        <f t="shared" si="119"/>
        <v>2.5562072968805047</v>
      </c>
      <c r="AG329" s="34">
        <f t="shared" si="120"/>
        <v>5.5955418568727788</v>
      </c>
      <c r="AH329" s="34">
        <f t="shared" si="121"/>
        <v>1.4849566675287134</v>
      </c>
      <c r="AI329" s="35">
        <f t="shared" si="106"/>
        <v>26.284967204056692</v>
      </c>
      <c r="AJ329" s="174">
        <f t="shared" si="107"/>
        <v>233.7150327959433</v>
      </c>
      <c r="AK329" s="38">
        <f t="shared" si="108"/>
        <v>37229.456661634867</v>
      </c>
      <c r="AL329" s="38">
        <f t="shared" si="122"/>
        <v>926.42276056200353</v>
      </c>
    </row>
    <row r="330" spans="6:38" x14ac:dyDescent="0.2">
      <c r="F330" s="136">
        <v>34335</v>
      </c>
      <c r="G330" s="31">
        <f>G329+1</f>
        <v>161</v>
      </c>
      <c r="H330" s="214">
        <v>2</v>
      </c>
      <c r="I330" s="135">
        <v>0</v>
      </c>
      <c r="J330" s="169">
        <v>356</v>
      </c>
      <c r="K330" s="170">
        <v>0</v>
      </c>
      <c r="L330" s="167">
        <f t="shared" si="109"/>
        <v>356</v>
      </c>
      <c r="M330" s="212"/>
      <c r="N330" s="168">
        <f t="shared" ref="N330:N393" si="124">M330*(100-$BD$48)/100</f>
        <v>0</v>
      </c>
      <c r="O330" s="33">
        <f t="shared" ref="O330:O393" si="125">K330/J330</f>
        <v>0</v>
      </c>
      <c r="P330" s="33">
        <f t="shared" ref="P330:P393" si="126">IF(K330=0,0,K330/L330)</f>
        <v>0</v>
      </c>
      <c r="Q330" s="37">
        <f t="shared" ref="Q330:Q393" si="127">IF(N330=0,0,(N330/((J330*Boi/roil)+K330))*100)</f>
        <v>0</v>
      </c>
      <c r="R330" s="37">
        <f t="shared" ref="R330:R393" si="128">IF(V330=0,0,(W330/V330)*100)</f>
        <v>0</v>
      </c>
      <c r="S330" s="32">
        <f t="shared" si="110"/>
        <v>32505</v>
      </c>
      <c r="T330" s="34">
        <f t="shared" si="111"/>
        <v>54039.562499999993</v>
      </c>
      <c r="U330" s="34">
        <f t="shared" si="112"/>
        <v>0</v>
      </c>
      <c r="V330" s="34">
        <f t="shared" ref="V330:V393" si="129">T330+U330</f>
        <v>54039.562499999993</v>
      </c>
      <c r="W330" s="34">
        <f t="shared" si="123"/>
        <v>0</v>
      </c>
      <c r="X330" s="35"/>
      <c r="Y330" s="36">
        <f t="shared" si="113"/>
        <v>0</v>
      </c>
      <c r="Z330" s="35">
        <f t="shared" si="114"/>
        <v>54039.562499999993</v>
      </c>
      <c r="AA330" s="37">
        <f t="shared" ref="AA330:AA393" si="130">2.309*$D$45*(G330/12)/($D$18*$D$34*($D$33/14.5)*($D$23*3.281)^2)</f>
        <v>2.1923041585010203</v>
      </c>
      <c r="AB330" s="37">
        <f t="shared" si="115"/>
        <v>1.485383214159929</v>
      </c>
      <c r="AC330" s="34">
        <f t="shared" si="116"/>
        <v>2.5663864357123738</v>
      </c>
      <c r="AD330" s="34">
        <f t="shared" si="117"/>
        <v>2.7623841137094201</v>
      </c>
      <c r="AE330" s="34">
        <f t="shared" si="118"/>
        <v>2.5663864357123738</v>
      </c>
      <c r="AF330" s="34">
        <f t="shared" si="119"/>
        <v>2.5663864357123738</v>
      </c>
      <c r="AG330" s="34">
        <f t="shared" si="120"/>
        <v>5.5858219007174919</v>
      </c>
      <c r="AH330" s="34">
        <f t="shared" si="121"/>
        <v>1.485383214159929</v>
      </c>
      <c r="AI330" s="35">
        <f t="shared" ref="AI330:AI393" si="131">(T330+U330-W330)/(N*Ce+U*AB330)</f>
        <v>26.570715842834325</v>
      </c>
      <c r="AJ330" s="174">
        <f t="shared" ref="AJ330:AJ393" si="132">Pi-AI330</f>
        <v>233.42928415716568</v>
      </c>
      <c r="AK330" s="38">
        <f t="shared" ref="AK330:AK393" si="133">T330+U330-W330-$D$25*$D$32*AI330</f>
        <v>37644.995065231393</v>
      </c>
      <c r="AL330" s="38">
        <f t="shared" si="122"/>
        <v>415.53840359652531</v>
      </c>
    </row>
    <row r="331" spans="6:38" x14ac:dyDescent="0.2">
      <c r="F331" s="136">
        <v>34366</v>
      </c>
      <c r="G331" s="31">
        <v>161</v>
      </c>
      <c r="H331" s="214">
        <v>2</v>
      </c>
      <c r="I331" s="135">
        <v>0</v>
      </c>
      <c r="J331" s="169">
        <v>280</v>
      </c>
      <c r="K331" s="170">
        <v>0</v>
      </c>
      <c r="L331" s="167">
        <f t="shared" ref="L331:L394" si="134">J331+K331</f>
        <v>280</v>
      </c>
      <c r="M331" s="212"/>
      <c r="N331" s="168">
        <f t="shared" si="124"/>
        <v>0</v>
      </c>
      <c r="O331" s="33">
        <f t="shared" si="125"/>
        <v>0</v>
      </c>
      <c r="P331" s="33">
        <f t="shared" si="126"/>
        <v>0</v>
      </c>
      <c r="Q331" s="37">
        <f t="shared" si="127"/>
        <v>0</v>
      </c>
      <c r="R331" s="37">
        <f t="shared" si="128"/>
        <v>0</v>
      </c>
      <c r="S331" s="32">
        <f t="shared" ref="S331:S394" si="135">J331+S330</f>
        <v>32785</v>
      </c>
      <c r="T331" s="34">
        <f t="shared" ref="T331:T394" si="136">(J331*Boi/roil)+T330</f>
        <v>54505.062499999993</v>
      </c>
      <c r="U331" s="34">
        <f t="shared" ref="U331:U394" si="137">(K331*Bw)+U330</f>
        <v>0</v>
      </c>
      <c r="V331" s="34">
        <f t="shared" si="129"/>
        <v>54505.062499999993</v>
      </c>
      <c r="W331" s="34">
        <f t="shared" si="123"/>
        <v>0</v>
      </c>
      <c r="X331" s="35"/>
      <c r="Y331" s="36">
        <f t="shared" ref="Y331:Y394" si="138">$X$10-X331</f>
        <v>0</v>
      </c>
      <c r="Z331" s="35">
        <f t="shared" ref="Z331:Z394" si="139">T331+U331-W331-$D$25*$D$32*Y331</f>
        <v>54505.062499999993</v>
      </c>
      <c r="AA331" s="37">
        <f t="shared" si="130"/>
        <v>2.1923041585010203</v>
      </c>
      <c r="AB331" s="37">
        <f t="shared" ref="AB331:AB394" si="140">IF(AA331&lt;$D$50,AC331,AH331)</f>
        <v>1.485383214159929</v>
      </c>
      <c r="AC331" s="34">
        <f t="shared" ref="AC331:AC394" si="141">IF(AA331&lt;1,AD331,AE331)</f>
        <v>2.5663864357123738</v>
      </c>
      <c r="AD331" s="34">
        <f t="shared" ref="AD331:AD394" si="142">(2*(AA331/3.14)^0.5)+(AA331/2)-((AA331/6)*(AA331/3.14)^0.5)+((AA331^2)/16)</f>
        <v>2.7623841137094201</v>
      </c>
      <c r="AE331" s="34">
        <f t="shared" ref="AE331:AE394" si="143">IF(AA331&lt;100,AF331,AG331)</f>
        <v>2.5663864357123738</v>
      </c>
      <c r="AF331" s="34">
        <f t="shared" ref="AF331:AF394" si="144">0.0000000000048534*AA331^7-0.0000000018436*AA331^6+0.00000028354*AA331^5-0.00002274*AA331^4+0.0010284*AA331^3-0.027455*AA331^2+0.85373*AA331+0.81638</f>
        <v>2.5663864357123738</v>
      </c>
      <c r="AG331" s="34">
        <f t="shared" ref="AG331:AG394" si="145">2*AA331/LN(AA331)</f>
        <v>5.5858219007174919</v>
      </c>
      <c r="AH331" s="34">
        <f t="shared" ref="AH331:AH394" si="146">0.5*($D$46^2-1)*(1-EXP(-2*AA331/$D$51))</f>
        <v>1.485383214159929</v>
      </c>
      <c r="AI331" s="35">
        <f t="shared" si="131"/>
        <v>26.799597566753523</v>
      </c>
      <c r="AJ331" s="174">
        <f t="shared" si="132"/>
        <v>233.20040243324647</v>
      </c>
      <c r="AK331" s="38">
        <f t="shared" si="133"/>
        <v>37969.271287912976</v>
      </c>
      <c r="AL331" s="38">
        <f t="shared" ref="AL331:AL394" si="147">AK331-AK330</f>
        <v>324.27622268158302</v>
      </c>
    </row>
    <row r="332" spans="6:38" x14ac:dyDescent="0.2">
      <c r="F332" s="136">
        <v>34394</v>
      </c>
      <c r="G332" s="31">
        <f>G331+1</f>
        <v>162</v>
      </c>
      <c r="H332" s="214">
        <v>2</v>
      </c>
      <c r="I332" s="135">
        <v>0</v>
      </c>
      <c r="J332" s="169">
        <v>328</v>
      </c>
      <c r="K332" s="170">
        <v>0</v>
      </c>
      <c r="L332" s="167">
        <f t="shared" si="134"/>
        <v>328</v>
      </c>
      <c r="M332" s="212"/>
      <c r="N332" s="168">
        <f t="shared" si="124"/>
        <v>0</v>
      </c>
      <c r="O332" s="33">
        <f t="shared" si="125"/>
        <v>0</v>
      </c>
      <c r="P332" s="33">
        <f t="shared" si="126"/>
        <v>0</v>
      </c>
      <c r="Q332" s="37">
        <f t="shared" si="127"/>
        <v>0</v>
      </c>
      <c r="R332" s="37">
        <f t="shared" si="128"/>
        <v>0</v>
      </c>
      <c r="S332" s="32">
        <f t="shared" si="135"/>
        <v>33113</v>
      </c>
      <c r="T332" s="34">
        <f t="shared" si="136"/>
        <v>55050.362499999996</v>
      </c>
      <c r="U332" s="34">
        <f t="shared" si="137"/>
        <v>0</v>
      </c>
      <c r="V332" s="34">
        <f t="shared" si="129"/>
        <v>55050.362499999996</v>
      </c>
      <c r="W332" s="34">
        <f t="shared" ref="W332:W395" si="148">N332+W331</f>
        <v>0</v>
      </c>
      <c r="X332" s="35"/>
      <c r="Y332" s="36">
        <f t="shared" si="138"/>
        <v>0</v>
      </c>
      <c r="Z332" s="35">
        <f t="shared" si="139"/>
        <v>55050.362499999996</v>
      </c>
      <c r="AA332" s="37">
        <f t="shared" si="130"/>
        <v>2.205920954516555</v>
      </c>
      <c r="AB332" s="37">
        <f t="shared" si="140"/>
        <v>1.4857976662616279</v>
      </c>
      <c r="AC332" s="34">
        <f t="shared" si="141"/>
        <v>2.5765576691651568</v>
      </c>
      <c r="AD332" s="34">
        <f t="shared" si="142"/>
        <v>2.7752686178797279</v>
      </c>
      <c r="AE332" s="34">
        <f t="shared" si="143"/>
        <v>2.5765576691651568</v>
      </c>
      <c r="AF332" s="34">
        <f t="shared" si="144"/>
        <v>2.5765576691651568</v>
      </c>
      <c r="AG332" s="34">
        <f t="shared" si="145"/>
        <v>5.5765269545710447</v>
      </c>
      <c r="AH332" s="34">
        <f t="shared" si="146"/>
        <v>1.4857976662616279</v>
      </c>
      <c r="AI332" s="35">
        <f t="shared" si="131"/>
        <v>27.062456003590263</v>
      </c>
      <c r="AJ332" s="174">
        <f t="shared" si="132"/>
        <v>232.93754399640974</v>
      </c>
      <c r="AK332" s="38">
        <f t="shared" si="133"/>
        <v>38352.38332150635</v>
      </c>
      <c r="AL332" s="38">
        <f t="shared" si="147"/>
        <v>383.11203359337378</v>
      </c>
    </row>
    <row r="333" spans="6:38" x14ac:dyDescent="0.2">
      <c r="F333" s="136">
        <v>34425</v>
      </c>
      <c r="G333" s="31">
        <v>162</v>
      </c>
      <c r="H333" s="214">
        <v>2</v>
      </c>
      <c r="I333" s="135">
        <v>0</v>
      </c>
      <c r="J333" s="169">
        <v>299</v>
      </c>
      <c r="K333" s="170">
        <v>0</v>
      </c>
      <c r="L333" s="167">
        <f t="shared" si="134"/>
        <v>299</v>
      </c>
      <c r="M333" s="212"/>
      <c r="N333" s="168">
        <f t="shared" si="124"/>
        <v>0</v>
      </c>
      <c r="O333" s="33">
        <f t="shared" si="125"/>
        <v>0</v>
      </c>
      <c r="P333" s="33">
        <f t="shared" si="126"/>
        <v>0</v>
      </c>
      <c r="Q333" s="37">
        <f t="shared" si="127"/>
        <v>0</v>
      </c>
      <c r="R333" s="37">
        <f t="shared" si="128"/>
        <v>0</v>
      </c>
      <c r="S333" s="32">
        <f t="shared" si="135"/>
        <v>33412</v>
      </c>
      <c r="T333" s="34">
        <f t="shared" si="136"/>
        <v>55547.45</v>
      </c>
      <c r="U333" s="34">
        <f t="shared" si="137"/>
        <v>0</v>
      </c>
      <c r="V333" s="34">
        <f t="shared" si="129"/>
        <v>55547.45</v>
      </c>
      <c r="W333" s="34">
        <f t="shared" si="148"/>
        <v>0</v>
      </c>
      <c r="X333" s="35"/>
      <c r="Y333" s="36">
        <f t="shared" si="138"/>
        <v>0</v>
      </c>
      <c r="Z333" s="35">
        <f t="shared" si="139"/>
        <v>55547.45</v>
      </c>
      <c r="AA333" s="37">
        <f t="shared" si="130"/>
        <v>2.205920954516555</v>
      </c>
      <c r="AB333" s="37">
        <f t="shared" si="140"/>
        <v>1.4857976662616279</v>
      </c>
      <c r="AC333" s="34">
        <f t="shared" si="141"/>
        <v>2.5765576691651568</v>
      </c>
      <c r="AD333" s="34">
        <f t="shared" si="142"/>
        <v>2.7752686178797279</v>
      </c>
      <c r="AE333" s="34">
        <f t="shared" si="143"/>
        <v>2.5765576691651568</v>
      </c>
      <c r="AF333" s="34">
        <f t="shared" si="144"/>
        <v>2.5765576691651568</v>
      </c>
      <c r="AG333" s="34">
        <f t="shared" si="145"/>
        <v>5.5765269545710447</v>
      </c>
      <c r="AH333" s="34">
        <f t="shared" si="146"/>
        <v>1.4857976662616279</v>
      </c>
      <c r="AI333" s="35">
        <f t="shared" si="131"/>
        <v>27.30682148980636</v>
      </c>
      <c r="AJ333" s="174">
        <f t="shared" si="132"/>
        <v>232.69317851019363</v>
      </c>
      <c r="AK333" s="38">
        <f t="shared" si="133"/>
        <v>38698.693308917042</v>
      </c>
      <c r="AL333" s="38">
        <f t="shared" si="147"/>
        <v>346.30998741069197</v>
      </c>
    </row>
    <row r="334" spans="6:38" x14ac:dyDescent="0.2">
      <c r="F334" s="136">
        <v>34455</v>
      </c>
      <c r="G334" s="31">
        <f>G333+1</f>
        <v>163</v>
      </c>
      <c r="H334" s="214">
        <v>2</v>
      </c>
      <c r="I334" s="135">
        <v>0</v>
      </c>
      <c r="J334" s="169">
        <v>262</v>
      </c>
      <c r="K334" s="170">
        <v>0</v>
      </c>
      <c r="L334" s="167">
        <f t="shared" si="134"/>
        <v>262</v>
      </c>
      <c r="M334" s="212"/>
      <c r="N334" s="168">
        <f t="shared" si="124"/>
        <v>0</v>
      </c>
      <c r="O334" s="33">
        <f t="shared" si="125"/>
        <v>0</v>
      </c>
      <c r="P334" s="33">
        <f t="shared" si="126"/>
        <v>0</v>
      </c>
      <c r="Q334" s="37">
        <f t="shared" si="127"/>
        <v>0</v>
      </c>
      <c r="R334" s="37">
        <f t="shared" si="128"/>
        <v>0</v>
      </c>
      <c r="S334" s="32">
        <f t="shared" si="135"/>
        <v>33674</v>
      </c>
      <c r="T334" s="34">
        <f t="shared" si="136"/>
        <v>55983.024999999994</v>
      </c>
      <c r="U334" s="34">
        <f t="shared" si="137"/>
        <v>0</v>
      </c>
      <c r="V334" s="34">
        <f t="shared" si="129"/>
        <v>55983.024999999994</v>
      </c>
      <c r="W334" s="34">
        <f t="shared" si="148"/>
        <v>0</v>
      </c>
      <c r="X334" s="35"/>
      <c r="Y334" s="36">
        <f t="shared" si="138"/>
        <v>0</v>
      </c>
      <c r="Z334" s="35">
        <f t="shared" si="139"/>
        <v>55983.024999999994</v>
      </c>
      <c r="AA334" s="37">
        <f t="shared" si="130"/>
        <v>2.2195377505320892</v>
      </c>
      <c r="AB334" s="37">
        <f t="shared" si="140"/>
        <v>1.486200366768518</v>
      </c>
      <c r="AC334" s="34">
        <f t="shared" si="141"/>
        <v>2.5867210099894269</v>
      </c>
      <c r="AD334" s="34">
        <f t="shared" si="142"/>
        <v>2.7881515238260612</v>
      </c>
      <c r="AE334" s="34">
        <f t="shared" si="143"/>
        <v>2.5867210099894269</v>
      </c>
      <c r="AF334" s="34">
        <f t="shared" si="144"/>
        <v>2.5867210099894269</v>
      </c>
      <c r="AG334" s="34">
        <f t="shared" si="145"/>
        <v>5.5676424512286191</v>
      </c>
      <c r="AH334" s="34">
        <f t="shared" si="146"/>
        <v>1.486200366768518</v>
      </c>
      <c r="AI334" s="35">
        <f t="shared" si="131"/>
        <v>27.515752164395732</v>
      </c>
      <c r="AJ334" s="174">
        <f t="shared" si="132"/>
        <v>232.48424783560426</v>
      </c>
      <c r="AK334" s="38">
        <f t="shared" si="133"/>
        <v>39005.354656232332</v>
      </c>
      <c r="AL334" s="38">
        <f t="shared" si="147"/>
        <v>306.66134731529019</v>
      </c>
    </row>
    <row r="335" spans="6:38" x14ac:dyDescent="0.2">
      <c r="F335" s="136">
        <v>34486</v>
      </c>
      <c r="G335" s="31">
        <v>163</v>
      </c>
      <c r="H335" s="214">
        <v>2</v>
      </c>
      <c r="I335" s="135">
        <v>0</v>
      </c>
      <c r="J335" s="169">
        <v>175</v>
      </c>
      <c r="K335" s="170">
        <v>0</v>
      </c>
      <c r="L335" s="167">
        <f t="shared" si="134"/>
        <v>175</v>
      </c>
      <c r="M335" s="212"/>
      <c r="N335" s="168">
        <f t="shared" si="124"/>
        <v>0</v>
      </c>
      <c r="O335" s="33">
        <f t="shared" si="125"/>
        <v>0</v>
      </c>
      <c r="P335" s="33">
        <f t="shared" si="126"/>
        <v>0</v>
      </c>
      <c r="Q335" s="37">
        <f t="shared" si="127"/>
        <v>0</v>
      </c>
      <c r="R335" s="37">
        <f t="shared" si="128"/>
        <v>0</v>
      </c>
      <c r="S335" s="32">
        <f t="shared" si="135"/>
        <v>33849</v>
      </c>
      <c r="T335" s="34">
        <f t="shared" si="136"/>
        <v>56273.962499999994</v>
      </c>
      <c r="U335" s="34">
        <f t="shared" si="137"/>
        <v>0</v>
      </c>
      <c r="V335" s="34">
        <f t="shared" si="129"/>
        <v>56273.962499999994</v>
      </c>
      <c r="W335" s="34">
        <f t="shared" si="148"/>
        <v>0</v>
      </c>
      <c r="X335" s="35"/>
      <c r="Y335" s="36">
        <f t="shared" si="138"/>
        <v>0</v>
      </c>
      <c r="Z335" s="35">
        <f t="shared" si="139"/>
        <v>56273.962499999994</v>
      </c>
      <c r="AA335" s="37">
        <f t="shared" si="130"/>
        <v>2.2195377505320892</v>
      </c>
      <c r="AB335" s="37">
        <f t="shared" si="140"/>
        <v>1.486200366768518</v>
      </c>
      <c r="AC335" s="34">
        <f t="shared" si="141"/>
        <v>2.5867210099894269</v>
      </c>
      <c r="AD335" s="34">
        <f t="shared" si="142"/>
        <v>2.7881515238260612</v>
      </c>
      <c r="AE335" s="34">
        <f t="shared" si="143"/>
        <v>2.5867210099894269</v>
      </c>
      <c r="AF335" s="34">
        <f t="shared" si="144"/>
        <v>2.5867210099894269</v>
      </c>
      <c r="AG335" s="34">
        <f t="shared" si="145"/>
        <v>5.5676424512286191</v>
      </c>
      <c r="AH335" s="34">
        <f t="shared" si="146"/>
        <v>1.486200366768518</v>
      </c>
      <c r="AI335" s="35">
        <f t="shared" si="131"/>
        <v>27.658748441308759</v>
      </c>
      <c r="AJ335" s="174">
        <f t="shared" si="132"/>
        <v>232.34125155869123</v>
      </c>
      <c r="AK335" s="38">
        <f t="shared" si="133"/>
        <v>39208.061108238049</v>
      </c>
      <c r="AL335" s="38">
        <f t="shared" si="147"/>
        <v>202.70645200571744</v>
      </c>
    </row>
    <row r="336" spans="6:38" x14ac:dyDescent="0.2">
      <c r="F336" s="136">
        <v>34516</v>
      </c>
      <c r="G336" s="31">
        <f>G335+1</f>
        <v>164</v>
      </c>
      <c r="H336" s="214">
        <v>1</v>
      </c>
      <c r="I336" s="135">
        <v>0</v>
      </c>
      <c r="J336" s="169">
        <v>0</v>
      </c>
      <c r="K336" s="170">
        <v>0</v>
      </c>
      <c r="L336" s="167">
        <f t="shared" si="134"/>
        <v>0</v>
      </c>
      <c r="M336" s="212"/>
      <c r="N336" s="168">
        <f t="shared" si="124"/>
        <v>0</v>
      </c>
      <c r="O336" s="33" t="e">
        <f t="shared" si="125"/>
        <v>#DIV/0!</v>
      </c>
      <c r="P336" s="33">
        <f t="shared" si="126"/>
        <v>0</v>
      </c>
      <c r="Q336" s="37">
        <f t="shared" si="127"/>
        <v>0</v>
      </c>
      <c r="R336" s="37">
        <f t="shared" si="128"/>
        <v>0</v>
      </c>
      <c r="S336" s="32">
        <f t="shared" si="135"/>
        <v>33849</v>
      </c>
      <c r="T336" s="34">
        <f t="shared" si="136"/>
        <v>56273.962499999994</v>
      </c>
      <c r="U336" s="34">
        <f t="shared" si="137"/>
        <v>0</v>
      </c>
      <c r="V336" s="34">
        <f t="shared" si="129"/>
        <v>56273.962499999994</v>
      </c>
      <c r="W336" s="34">
        <f t="shared" si="148"/>
        <v>0</v>
      </c>
      <c r="X336" s="35"/>
      <c r="Y336" s="36">
        <f t="shared" si="138"/>
        <v>0</v>
      </c>
      <c r="Z336" s="35">
        <f t="shared" si="139"/>
        <v>56273.962499999994</v>
      </c>
      <c r="AA336" s="37">
        <f t="shared" si="130"/>
        <v>2.2331545465476235</v>
      </c>
      <c r="AB336" s="37">
        <f t="shared" si="140"/>
        <v>1.486591648891554</v>
      </c>
      <c r="AC336" s="34">
        <f t="shared" si="141"/>
        <v>2.5968764709194656</v>
      </c>
      <c r="AD336" s="34">
        <f t="shared" si="142"/>
        <v>2.8010330053337569</v>
      </c>
      <c r="AE336" s="34">
        <f t="shared" si="143"/>
        <v>2.5968764709194656</v>
      </c>
      <c r="AF336" s="34">
        <f t="shared" si="144"/>
        <v>2.5968764709194656</v>
      </c>
      <c r="AG336" s="34">
        <f t="shared" si="145"/>
        <v>5.5591544697763871</v>
      </c>
      <c r="AH336" s="34">
        <f t="shared" si="146"/>
        <v>1.486591648891554</v>
      </c>
      <c r="AI336" s="35">
        <f t="shared" si="131"/>
        <v>27.653675809054523</v>
      </c>
      <c r="AJ336" s="174">
        <f t="shared" si="132"/>
        <v>232.34632419094547</v>
      </c>
      <c r="AK336" s="38">
        <f t="shared" si="133"/>
        <v>39211.191005530083</v>
      </c>
      <c r="AL336" s="38">
        <f t="shared" si="147"/>
        <v>3.129897292034002</v>
      </c>
    </row>
    <row r="337" spans="6:38" x14ac:dyDescent="0.2">
      <c r="F337" s="136">
        <v>34547</v>
      </c>
      <c r="G337" s="31">
        <v>164</v>
      </c>
      <c r="H337" s="214">
        <v>0</v>
      </c>
      <c r="I337" s="135">
        <v>0</v>
      </c>
      <c r="J337" s="169">
        <v>0</v>
      </c>
      <c r="K337" s="170">
        <v>0</v>
      </c>
      <c r="L337" s="167">
        <f t="shared" si="134"/>
        <v>0</v>
      </c>
      <c r="M337" s="212"/>
      <c r="N337" s="168">
        <f t="shared" si="124"/>
        <v>0</v>
      </c>
      <c r="O337" s="33" t="e">
        <f t="shared" si="125"/>
        <v>#DIV/0!</v>
      </c>
      <c r="P337" s="33">
        <f t="shared" si="126"/>
        <v>0</v>
      </c>
      <c r="Q337" s="37">
        <f t="shared" si="127"/>
        <v>0</v>
      </c>
      <c r="R337" s="37">
        <f t="shared" si="128"/>
        <v>0</v>
      </c>
      <c r="S337" s="32">
        <f t="shared" si="135"/>
        <v>33849</v>
      </c>
      <c r="T337" s="34">
        <f t="shared" si="136"/>
        <v>56273.962499999994</v>
      </c>
      <c r="U337" s="34">
        <f t="shared" si="137"/>
        <v>0</v>
      </c>
      <c r="V337" s="34">
        <f t="shared" si="129"/>
        <v>56273.962499999994</v>
      </c>
      <c r="W337" s="34">
        <f t="shared" si="148"/>
        <v>0</v>
      </c>
      <c r="X337" s="35"/>
      <c r="Y337" s="36">
        <f t="shared" si="138"/>
        <v>0</v>
      </c>
      <c r="Z337" s="35">
        <f t="shared" si="139"/>
        <v>56273.962499999994</v>
      </c>
      <c r="AA337" s="37">
        <f t="shared" si="130"/>
        <v>2.2331545465476235</v>
      </c>
      <c r="AB337" s="37">
        <f t="shared" si="140"/>
        <v>1.486591648891554</v>
      </c>
      <c r="AC337" s="34">
        <f t="shared" si="141"/>
        <v>2.5968764709194656</v>
      </c>
      <c r="AD337" s="34">
        <f t="shared" si="142"/>
        <v>2.8010330053337569</v>
      </c>
      <c r="AE337" s="34">
        <f t="shared" si="143"/>
        <v>2.5968764709194656</v>
      </c>
      <c r="AF337" s="34">
        <f t="shared" si="144"/>
        <v>2.5968764709194656</v>
      </c>
      <c r="AG337" s="34">
        <f t="shared" si="145"/>
        <v>5.5591544697763871</v>
      </c>
      <c r="AH337" s="34">
        <f t="shared" si="146"/>
        <v>1.486591648891554</v>
      </c>
      <c r="AI337" s="35">
        <f t="shared" si="131"/>
        <v>27.653675809054523</v>
      </c>
      <c r="AJ337" s="174">
        <f t="shared" si="132"/>
        <v>232.34632419094547</v>
      </c>
      <c r="AK337" s="38">
        <f t="shared" si="133"/>
        <v>39211.191005530083</v>
      </c>
      <c r="AL337" s="38">
        <f t="shared" si="147"/>
        <v>0</v>
      </c>
    </row>
    <row r="338" spans="6:38" x14ac:dyDescent="0.2">
      <c r="F338" s="136">
        <v>34578</v>
      </c>
      <c r="G338" s="31">
        <f>G337+1</f>
        <v>165</v>
      </c>
      <c r="H338" s="214">
        <v>0</v>
      </c>
      <c r="I338" s="135">
        <v>0</v>
      </c>
      <c r="J338" s="169">
        <v>0</v>
      </c>
      <c r="K338" s="170">
        <v>0</v>
      </c>
      <c r="L338" s="167">
        <f t="shared" si="134"/>
        <v>0</v>
      </c>
      <c r="M338" s="212"/>
      <c r="N338" s="168">
        <f t="shared" si="124"/>
        <v>0</v>
      </c>
      <c r="O338" s="33" t="e">
        <f t="shared" si="125"/>
        <v>#DIV/0!</v>
      </c>
      <c r="P338" s="33">
        <f t="shared" si="126"/>
        <v>0</v>
      </c>
      <c r="Q338" s="37">
        <f t="shared" si="127"/>
        <v>0</v>
      </c>
      <c r="R338" s="37">
        <f t="shared" si="128"/>
        <v>0</v>
      </c>
      <c r="S338" s="32">
        <f t="shared" si="135"/>
        <v>33849</v>
      </c>
      <c r="T338" s="34">
        <f t="shared" si="136"/>
        <v>56273.962499999994</v>
      </c>
      <c r="U338" s="34">
        <f t="shared" si="137"/>
        <v>0</v>
      </c>
      <c r="V338" s="34">
        <f t="shared" si="129"/>
        <v>56273.962499999994</v>
      </c>
      <c r="W338" s="34">
        <f t="shared" si="148"/>
        <v>0</v>
      </c>
      <c r="X338" s="35"/>
      <c r="Y338" s="36">
        <f t="shared" si="138"/>
        <v>0</v>
      </c>
      <c r="Z338" s="35">
        <f t="shared" si="139"/>
        <v>56273.962499999994</v>
      </c>
      <c r="AA338" s="37">
        <f t="shared" si="130"/>
        <v>2.2467713425631577</v>
      </c>
      <c r="AB338" s="37">
        <f t="shared" si="140"/>
        <v>1.4869718363936506</v>
      </c>
      <c r="AC338" s="34">
        <f t="shared" si="141"/>
        <v>2.6070240646732779</v>
      </c>
      <c r="AD338" s="34">
        <f t="shared" si="142"/>
        <v>2.8139132337069364</v>
      </c>
      <c r="AE338" s="34">
        <f t="shared" si="143"/>
        <v>2.6070240646732779</v>
      </c>
      <c r="AF338" s="34">
        <f t="shared" si="144"/>
        <v>2.6070240646732779</v>
      </c>
      <c r="AG338" s="34">
        <f t="shared" si="145"/>
        <v>5.5510497002559998</v>
      </c>
      <c r="AH338" s="34">
        <f t="shared" si="146"/>
        <v>1.4869718363936506</v>
      </c>
      <c r="AI338" s="35">
        <f t="shared" si="131"/>
        <v>27.648748790848629</v>
      </c>
      <c r="AJ338" s="174">
        <f t="shared" si="132"/>
        <v>232.35125120915137</v>
      </c>
      <c r="AK338" s="38">
        <f t="shared" si="133"/>
        <v>39214.231056566219</v>
      </c>
      <c r="AL338" s="38">
        <f t="shared" si="147"/>
        <v>3.040051036135992</v>
      </c>
    </row>
    <row r="339" spans="6:38" x14ac:dyDescent="0.2">
      <c r="F339" s="136">
        <v>34608</v>
      </c>
      <c r="G339" s="31">
        <v>165</v>
      </c>
      <c r="H339" s="214">
        <v>0</v>
      </c>
      <c r="I339" s="135">
        <v>0</v>
      </c>
      <c r="J339" s="169">
        <v>0</v>
      </c>
      <c r="K339" s="170">
        <v>0</v>
      </c>
      <c r="L339" s="167">
        <f t="shared" si="134"/>
        <v>0</v>
      </c>
      <c r="M339" s="212"/>
      <c r="N339" s="168">
        <f t="shared" si="124"/>
        <v>0</v>
      </c>
      <c r="O339" s="33" t="e">
        <f t="shared" si="125"/>
        <v>#DIV/0!</v>
      </c>
      <c r="P339" s="33">
        <f t="shared" si="126"/>
        <v>0</v>
      </c>
      <c r="Q339" s="37">
        <f t="shared" si="127"/>
        <v>0</v>
      </c>
      <c r="R339" s="37">
        <f t="shared" si="128"/>
        <v>0</v>
      </c>
      <c r="S339" s="32">
        <f t="shared" si="135"/>
        <v>33849</v>
      </c>
      <c r="T339" s="34">
        <f t="shared" si="136"/>
        <v>56273.962499999994</v>
      </c>
      <c r="U339" s="34">
        <f t="shared" si="137"/>
        <v>0</v>
      </c>
      <c r="V339" s="34">
        <f t="shared" si="129"/>
        <v>56273.962499999994</v>
      </c>
      <c r="W339" s="34">
        <f t="shared" si="148"/>
        <v>0</v>
      </c>
      <c r="X339" s="35"/>
      <c r="Y339" s="36">
        <f t="shared" si="138"/>
        <v>0</v>
      </c>
      <c r="Z339" s="35">
        <f t="shared" si="139"/>
        <v>56273.962499999994</v>
      </c>
      <c r="AA339" s="37">
        <f t="shared" si="130"/>
        <v>2.2467713425631577</v>
      </c>
      <c r="AB339" s="37">
        <f t="shared" si="140"/>
        <v>1.4869718363936506</v>
      </c>
      <c r="AC339" s="34">
        <f t="shared" si="141"/>
        <v>2.6070240646732779</v>
      </c>
      <c r="AD339" s="34">
        <f t="shared" si="142"/>
        <v>2.8139132337069364</v>
      </c>
      <c r="AE339" s="34">
        <f t="shared" si="143"/>
        <v>2.6070240646732779</v>
      </c>
      <c r="AF339" s="34">
        <f t="shared" si="144"/>
        <v>2.6070240646732779</v>
      </c>
      <c r="AG339" s="34">
        <f t="shared" si="145"/>
        <v>5.5510497002559998</v>
      </c>
      <c r="AH339" s="34">
        <f t="shared" si="146"/>
        <v>1.4869718363936506</v>
      </c>
      <c r="AI339" s="35">
        <f t="shared" si="131"/>
        <v>27.648748790848629</v>
      </c>
      <c r="AJ339" s="174">
        <f t="shared" si="132"/>
        <v>232.35125120915137</v>
      </c>
      <c r="AK339" s="38">
        <f t="shared" si="133"/>
        <v>39214.231056566219</v>
      </c>
      <c r="AL339" s="38">
        <f t="shared" si="147"/>
        <v>0</v>
      </c>
    </row>
    <row r="340" spans="6:38" x14ac:dyDescent="0.2">
      <c r="F340" s="136">
        <v>34639</v>
      </c>
      <c r="G340" s="31">
        <f>G339+1</f>
        <v>166</v>
      </c>
      <c r="H340" s="214">
        <v>2</v>
      </c>
      <c r="I340" s="135">
        <v>0</v>
      </c>
      <c r="J340" s="169">
        <v>67</v>
      </c>
      <c r="K340" s="170">
        <v>0</v>
      </c>
      <c r="L340" s="167">
        <f t="shared" si="134"/>
        <v>67</v>
      </c>
      <c r="M340" s="212"/>
      <c r="N340" s="168">
        <f t="shared" si="124"/>
        <v>0</v>
      </c>
      <c r="O340" s="33">
        <f t="shared" si="125"/>
        <v>0</v>
      </c>
      <c r="P340" s="33">
        <f t="shared" si="126"/>
        <v>0</v>
      </c>
      <c r="Q340" s="37">
        <f t="shared" si="127"/>
        <v>0</v>
      </c>
      <c r="R340" s="37">
        <f t="shared" si="128"/>
        <v>0</v>
      </c>
      <c r="S340" s="32">
        <f t="shared" si="135"/>
        <v>33916</v>
      </c>
      <c r="T340" s="34">
        <f t="shared" si="136"/>
        <v>56385.349999999991</v>
      </c>
      <c r="U340" s="34">
        <f t="shared" si="137"/>
        <v>0</v>
      </c>
      <c r="V340" s="34">
        <f t="shared" si="129"/>
        <v>56385.349999999991</v>
      </c>
      <c r="W340" s="34">
        <f t="shared" si="148"/>
        <v>0</v>
      </c>
      <c r="X340" s="35"/>
      <c r="Y340" s="36">
        <f t="shared" si="138"/>
        <v>0</v>
      </c>
      <c r="Z340" s="35">
        <f t="shared" si="139"/>
        <v>56385.349999999991</v>
      </c>
      <c r="AA340" s="37">
        <f t="shared" si="130"/>
        <v>2.2603881385786924</v>
      </c>
      <c r="AB340" s="37">
        <f t="shared" si="140"/>
        <v>1.4873412438575766</v>
      </c>
      <c r="AC340" s="34">
        <f t="shared" si="141"/>
        <v>2.6171638039526046</v>
      </c>
      <c r="AD340" s="34">
        <f t="shared" si="142"/>
        <v>2.8267923778195811</v>
      </c>
      <c r="AE340" s="34">
        <f t="shared" si="143"/>
        <v>2.6171638039526046</v>
      </c>
      <c r="AF340" s="34">
        <f t="shared" si="144"/>
        <v>2.6171638039526046</v>
      </c>
      <c r="AG340" s="34">
        <f t="shared" si="145"/>
        <v>5.5433154106204707</v>
      </c>
      <c r="AH340" s="34">
        <f t="shared" si="146"/>
        <v>1.4873412438575766</v>
      </c>
      <c r="AI340" s="35">
        <f t="shared" si="131"/>
        <v>27.698681037691642</v>
      </c>
      <c r="AJ340" s="174">
        <f t="shared" si="132"/>
        <v>232.30131896230836</v>
      </c>
      <c r="AK340" s="38">
        <f t="shared" si="133"/>
        <v>39294.809541375231</v>
      </c>
      <c r="AL340" s="38">
        <f t="shared" si="147"/>
        <v>80.57848480901157</v>
      </c>
    </row>
    <row r="341" spans="6:38" x14ac:dyDescent="0.2">
      <c r="F341" s="136">
        <v>34669</v>
      </c>
      <c r="G341" s="31">
        <v>166</v>
      </c>
      <c r="H341" s="214">
        <v>2</v>
      </c>
      <c r="I341" s="135">
        <v>0</v>
      </c>
      <c r="J341" s="169">
        <v>666</v>
      </c>
      <c r="K341" s="170">
        <v>0</v>
      </c>
      <c r="L341" s="167">
        <f t="shared" si="134"/>
        <v>666</v>
      </c>
      <c r="M341" s="212"/>
      <c r="N341" s="168">
        <f t="shared" si="124"/>
        <v>0</v>
      </c>
      <c r="O341" s="33">
        <f t="shared" si="125"/>
        <v>0</v>
      </c>
      <c r="P341" s="33">
        <f t="shared" si="126"/>
        <v>0</v>
      </c>
      <c r="Q341" s="37">
        <f t="shared" si="127"/>
        <v>0</v>
      </c>
      <c r="R341" s="37">
        <f t="shared" si="128"/>
        <v>0</v>
      </c>
      <c r="S341" s="32">
        <f t="shared" si="135"/>
        <v>34582</v>
      </c>
      <c r="T341" s="34">
        <f t="shared" si="136"/>
        <v>57492.57499999999</v>
      </c>
      <c r="U341" s="34">
        <f t="shared" si="137"/>
        <v>0</v>
      </c>
      <c r="V341" s="34">
        <f t="shared" si="129"/>
        <v>57492.57499999999</v>
      </c>
      <c r="W341" s="34">
        <f t="shared" si="148"/>
        <v>0</v>
      </c>
      <c r="X341" s="35"/>
      <c r="Y341" s="36">
        <f t="shared" si="138"/>
        <v>0</v>
      </c>
      <c r="Z341" s="35">
        <f t="shared" si="139"/>
        <v>57492.57499999999</v>
      </c>
      <c r="AA341" s="37">
        <f t="shared" si="130"/>
        <v>2.2603881385786924</v>
      </c>
      <c r="AB341" s="37">
        <f t="shared" si="140"/>
        <v>1.4873412438575766</v>
      </c>
      <c r="AC341" s="34">
        <f t="shared" si="141"/>
        <v>2.6171638039526046</v>
      </c>
      <c r="AD341" s="34">
        <f t="shared" si="142"/>
        <v>2.8267923778195811</v>
      </c>
      <c r="AE341" s="34">
        <f t="shared" si="143"/>
        <v>2.6171638039526046</v>
      </c>
      <c r="AF341" s="34">
        <f t="shared" si="144"/>
        <v>2.6171638039526046</v>
      </c>
      <c r="AG341" s="34">
        <f t="shared" si="145"/>
        <v>5.5433154106204707</v>
      </c>
      <c r="AH341" s="34">
        <f t="shared" si="146"/>
        <v>1.4873412438575766</v>
      </c>
      <c r="AI341" s="35">
        <f t="shared" si="131"/>
        <v>28.24259310194163</v>
      </c>
      <c r="AJ341" s="174">
        <f t="shared" si="132"/>
        <v>231.75740689805838</v>
      </c>
      <c r="AK341" s="38">
        <f t="shared" si="133"/>
        <v>40066.431877575131</v>
      </c>
      <c r="AL341" s="38">
        <f t="shared" si="147"/>
        <v>771.62233619990002</v>
      </c>
    </row>
    <row r="342" spans="6:38" x14ac:dyDescent="0.2">
      <c r="F342" s="136">
        <v>34700</v>
      </c>
      <c r="G342" s="31">
        <f>G341+1</f>
        <v>167</v>
      </c>
      <c r="H342" s="214">
        <v>3</v>
      </c>
      <c r="I342" s="135">
        <v>0</v>
      </c>
      <c r="J342" s="169">
        <v>239</v>
      </c>
      <c r="K342" s="170">
        <v>0</v>
      </c>
      <c r="L342" s="167">
        <f t="shared" si="134"/>
        <v>239</v>
      </c>
      <c r="M342" s="212"/>
      <c r="N342" s="168">
        <f t="shared" si="124"/>
        <v>0</v>
      </c>
      <c r="O342" s="33">
        <f t="shared" si="125"/>
        <v>0</v>
      </c>
      <c r="P342" s="33">
        <f t="shared" si="126"/>
        <v>0</v>
      </c>
      <c r="Q342" s="37">
        <f t="shared" si="127"/>
        <v>0</v>
      </c>
      <c r="R342" s="37">
        <f t="shared" si="128"/>
        <v>0</v>
      </c>
      <c r="S342" s="32">
        <f t="shared" si="135"/>
        <v>34821</v>
      </c>
      <c r="T342" s="34">
        <f t="shared" si="136"/>
        <v>57889.912499999991</v>
      </c>
      <c r="U342" s="34">
        <f t="shared" si="137"/>
        <v>0</v>
      </c>
      <c r="V342" s="34">
        <f t="shared" si="129"/>
        <v>57889.912499999991</v>
      </c>
      <c r="W342" s="34">
        <f t="shared" si="148"/>
        <v>0</v>
      </c>
      <c r="X342" s="35"/>
      <c r="Y342" s="36">
        <f t="shared" si="138"/>
        <v>0</v>
      </c>
      <c r="Z342" s="35">
        <f t="shared" si="139"/>
        <v>57889.912499999991</v>
      </c>
      <c r="AA342" s="37">
        <f t="shared" si="130"/>
        <v>2.2740049345942266</v>
      </c>
      <c r="AB342" s="37">
        <f t="shared" si="140"/>
        <v>1.4877001769462548</v>
      </c>
      <c r="AC342" s="34">
        <f t="shared" si="141"/>
        <v>2.627295701442939</v>
      </c>
      <c r="AD342" s="34">
        <f t="shared" si="142"/>
        <v>2.8396706041652315</v>
      </c>
      <c r="AE342" s="34">
        <f t="shared" si="143"/>
        <v>2.627295701442939</v>
      </c>
      <c r="AF342" s="34">
        <f t="shared" si="144"/>
        <v>2.627295701442939</v>
      </c>
      <c r="AG342" s="34">
        <f t="shared" si="145"/>
        <v>5.535939415810013</v>
      </c>
      <c r="AH342" s="34">
        <f t="shared" si="146"/>
        <v>1.4877001769462548</v>
      </c>
      <c r="AI342" s="35">
        <f t="shared" si="131"/>
        <v>28.432998931125514</v>
      </c>
      <c r="AJ342" s="174">
        <f t="shared" si="132"/>
        <v>231.56700106887448</v>
      </c>
      <c r="AK342" s="38">
        <f t="shared" si="133"/>
        <v>40346.28585831308</v>
      </c>
      <c r="AL342" s="38">
        <f t="shared" si="147"/>
        <v>279.85398073794931</v>
      </c>
    </row>
    <row r="343" spans="6:38" x14ac:dyDescent="0.2">
      <c r="F343" s="136">
        <v>34731</v>
      </c>
      <c r="G343" s="31">
        <v>167</v>
      </c>
      <c r="H343" s="214">
        <v>3</v>
      </c>
      <c r="I343" s="135">
        <v>0</v>
      </c>
      <c r="J343" s="169">
        <v>265</v>
      </c>
      <c r="K343" s="170">
        <v>0</v>
      </c>
      <c r="L343" s="167">
        <f t="shared" si="134"/>
        <v>265</v>
      </c>
      <c r="M343" s="212"/>
      <c r="N343" s="168">
        <f t="shared" si="124"/>
        <v>0</v>
      </c>
      <c r="O343" s="33">
        <f t="shared" si="125"/>
        <v>0</v>
      </c>
      <c r="P343" s="33">
        <f t="shared" si="126"/>
        <v>0</v>
      </c>
      <c r="Q343" s="37">
        <f t="shared" si="127"/>
        <v>0</v>
      </c>
      <c r="R343" s="37">
        <f t="shared" si="128"/>
        <v>0</v>
      </c>
      <c r="S343" s="32">
        <f t="shared" si="135"/>
        <v>35086</v>
      </c>
      <c r="T343" s="34">
        <f t="shared" si="136"/>
        <v>58330.474999999991</v>
      </c>
      <c r="U343" s="34">
        <f t="shared" si="137"/>
        <v>0</v>
      </c>
      <c r="V343" s="34">
        <f t="shared" si="129"/>
        <v>58330.474999999991</v>
      </c>
      <c r="W343" s="34">
        <f t="shared" si="148"/>
        <v>0</v>
      </c>
      <c r="X343" s="35"/>
      <c r="Y343" s="36">
        <f t="shared" si="138"/>
        <v>0</v>
      </c>
      <c r="Z343" s="35">
        <f t="shared" si="139"/>
        <v>58330.474999999991</v>
      </c>
      <c r="AA343" s="37">
        <f t="shared" si="130"/>
        <v>2.2740049345942266</v>
      </c>
      <c r="AB343" s="37">
        <f t="shared" si="140"/>
        <v>1.4877001769462548</v>
      </c>
      <c r="AC343" s="34">
        <f t="shared" si="141"/>
        <v>2.627295701442939</v>
      </c>
      <c r="AD343" s="34">
        <f t="shared" si="142"/>
        <v>2.8396706041652315</v>
      </c>
      <c r="AE343" s="34">
        <f t="shared" si="143"/>
        <v>2.627295701442939</v>
      </c>
      <c r="AF343" s="34">
        <f t="shared" si="144"/>
        <v>2.627295701442939</v>
      </c>
      <c r="AG343" s="34">
        <f t="shared" si="145"/>
        <v>5.535939415810013</v>
      </c>
      <c r="AH343" s="34">
        <f t="shared" si="146"/>
        <v>1.4877001769462548</v>
      </c>
      <c r="AI343" s="35">
        <f t="shared" si="131"/>
        <v>28.649384006704857</v>
      </c>
      <c r="AJ343" s="174">
        <f t="shared" si="132"/>
        <v>231.35061599329515</v>
      </c>
      <c r="AK343" s="38">
        <f t="shared" si="133"/>
        <v>40653.335217965388</v>
      </c>
      <c r="AL343" s="38">
        <f t="shared" si="147"/>
        <v>307.04935965230834</v>
      </c>
    </row>
    <row r="344" spans="6:38" x14ac:dyDescent="0.2">
      <c r="F344" s="136">
        <v>34759</v>
      </c>
      <c r="G344" s="31">
        <f>G343+1</f>
        <v>168</v>
      </c>
      <c r="H344" s="214">
        <v>4</v>
      </c>
      <c r="I344" s="135">
        <v>0</v>
      </c>
      <c r="J344" s="169">
        <v>323</v>
      </c>
      <c r="K344" s="170">
        <v>0</v>
      </c>
      <c r="L344" s="167">
        <f t="shared" si="134"/>
        <v>323</v>
      </c>
      <c r="M344" s="212"/>
      <c r="N344" s="168">
        <f t="shared" si="124"/>
        <v>0</v>
      </c>
      <c r="O344" s="33">
        <f t="shared" si="125"/>
        <v>0</v>
      </c>
      <c r="P344" s="33">
        <f t="shared" si="126"/>
        <v>0</v>
      </c>
      <c r="Q344" s="37">
        <f t="shared" si="127"/>
        <v>0</v>
      </c>
      <c r="R344" s="37">
        <f t="shared" si="128"/>
        <v>0</v>
      </c>
      <c r="S344" s="32">
        <f t="shared" si="135"/>
        <v>35409</v>
      </c>
      <c r="T344" s="34">
        <f t="shared" si="136"/>
        <v>58867.462499999994</v>
      </c>
      <c r="U344" s="34">
        <f t="shared" si="137"/>
        <v>0</v>
      </c>
      <c r="V344" s="34">
        <f t="shared" si="129"/>
        <v>58867.462499999994</v>
      </c>
      <c r="W344" s="34">
        <f t="shared" si="148"/>
        <v>0</v>
      </c>
      <c r="X344" s="35"/>
      <c r="Y344" s="36">
        <f t="shared" si="138"/>
        <v>0</v>
      </c>
      <c r="Z344" s="35">
        <f t="shared" si="139"/>
        <v>58867.462499999994</v>
      </c>
      <c r="AA344" s="37">
        <f t="shared" si="130"/>
        <v>2.2876217306097604</v>
      </c>
      <c r="AB344" s="37">
        <f t="shared" si="140"/>
        <v>1.4880489326556787</v>
      </c>
      <c r="AC344" s="34">
        <f t="shared" si="141"/>
        <v>2.6374197698135391</v>
      </c>
      <c r="AD344" s="34">
        <f t="shared" si="142"/>
        <v>2.8525480769053781</v>
      </c>
      <c r="AE344" s="34">
        <f t="shared" si="143"/>
        <v>2.6374197698135391</v>
      </c>
      <c r="AF344" s="34">
        <f t="shared" si="144"/>
        <v>2.6374197698135391</v>
      </c>
      <c r="AG344" s="34">
        <f t="shared" si="145"/>
        <v>5.5289100487908653</v>
      </c>
      <c r="AH344" s="34">
        <f t="shared" si="146"/>
        <v>1.4880489326556787</v>
      </c>
      <c r="AI344" s="35">
        <f t="shared" si="131"/>
        <v>28.908405695745113</v>
      </c>
      <c r="AJ344" s="174">
        <f t="shared" si="132"/>
        <v>231.0915943042549</v>
      </c>
      <c r="AK344" s="38">
        <f t="shared" si="133"/>
        <v>41030.50208787185</v>
      </c>
      <c r="AL344" s="38">
        <f t="shared" si="147"/>
        <v>377.16686990646122</v>
      </c>
    </row>
    <row r="345" spans="6:38" x14ac:dyDescent="0.2">
      <c r="F345" s="136">
        <v>34790</v>
      </c>
      <c r="G345" s="31">
        <v>168</v>
      </c>
      <c r="H345" s="214">
        <v>4</v>
      </c>
      <c r="I345" s="135">
        <v>0</v>
      </c>
      <c r="J345" s="169">
        <v>384</v>
      </c>
      <c r="K345" s="170">
        <v>0</v>
      </c>
      <c r="L345" s="167">
        <f t="shared" si="134"/>
        <v>384</v>
      </c>
      <c r="M345" s="212"/>
      <c r="N345" s="168">
        <f t="shared" si="124"/>
        <v>0</v>
      </c>
      <c r="O345" s="33">
        <f t="shared" si="125"/>
        <v>0</v>
      </c>
      <c r="P345" s="33">
        <f t="shared" si="126"/>
        <v>0</v>
      </c>
      <c r="Q345" s="37">
        <f t="shared" si="127"/>
        <v>0</v>
      </c>
      <c r="R345" s="37">
        <f t="shared" si="128"/>
        <v>0</v>
      </c>
      <c r="S345" s="32">
        <f t="shared" si="135"/>
        <v>35793</v>
      </c>
      <c r="T345" s="34">
        <f t="shared" si="136"/>
        <v>59505.862499999996</v>
      </c>
      <c r="U345" s="34">
        <f t="shared" si="137"/>
        <v>0</v>
      </c>
      <c r="V345" s="34">
        <f t="shared" si="129"/>
        <v>59505.862499999996</v>
      </c>
      <c r="W345" s="34">
        <f t="shared" si="148"/>
        <v>0</v>
      </c>
      <c r="X345" s="35"/>
      <c r="Y345" s="36">
        <f t="shared" si="138"/>
        <v>0</v>
      </c>
      <c r="Z345" s="35">
        <f t="shared" si="139"/>
        <v>59505.862499999996</v>
      </c>
      <c r="AA345" s="37">
        <f t="shared" si="130"/>
        <v>2.2876217306097604</v>
      </c>
      <c r="AB345" s="37">
        <f t="shared" si="140"/>
        <v>1.4880489326556787</v>
      </c>
      <c r="AC345" s="34">
        <f t="shared" si="141"/>
        <v>2.6374197698135391</v>
      </c>
      <c r="AD345" s="34">
        <f t="shared" si="142"/>
        <v>2.8525480769053781</v>
      </c>
      <c r="AE345" s="34">
        <f t="shared" si="143"/>
        <v>2.6374197698135391</v>
      </c>
      <c r="AF345" s="34">
        <f t="shared" si="144"/>
        <v>2.6374197698135391</v>
      </c>
      <c r="AG345" s="34">
        <f t="shared" si="145"/>
        <v>5.5289100487908653</v>
      </c>
      <c r="AH345" s="34">
        <f t="shared" si="146"/>
        <v>1.4880489326556787</v>
      </c>
      <c r="AI345" s="35">
        <f t="shared" si="131"/>
        <v>29.221908697444288</v>
      </c>
      <c r="AJ345" s="174">
        <f t="shared" si="132"/>
        <v>230.77809130255571</v>
      </c>
      <c r="AK345" s="38">
        <f t="shared" si="133"/>
        <v>41475.465594374233</v>
      </c>
      <c r="AL345" s="38">
        <f t="shared" si="147"/>
        <v>444.9635065023831</v>
      </c>
    </row>
    <row r="346" spans="6:38" x14ac:dyDescent="0.2">
      <c r="F346" s="136">
        <v>34820</v>
      </c>
      <c r="G346" s="31">
        <f>G345+1</f>
        <v>169</v>
      </c>
      <c r="H346" s="214">
        <v>5</v>
      </c>
      <c r="I346" s="135">
        <v>0</v>
      </c>
      <c r="J346" s="169">
        <v>385</v>
      </c>
      <c r="K346" s="170">
        <v>0</v>
      </c>
      <c r="L346" s="167">
        <f t="shared" si="134"/>
        <v>385</v>
      </c>
      <c r="M346" s="212"/>
      <c r="N346" s="168">
        <f t="shared" si="124"/>
        <v>0</v>
      </c>
      <c r="O346" s="33">
        <f t="shared" si="125"/>
        <v>0</v>
      </c>
      <c r="P346" s="33">
        <f t="shared" si="126"/>
        <v>0</v>
      </c>
      <c r="Q346" s="37">
        <f t="shared" si="127"/>
        <v>0</v>
      </c>
      <c r="R346" s="37">
        <f t="shared" si="128"/>
        <v>0</v>
      </c>
      <c r="S346" s="32">
        <f t="shared" si="135"/>
        <v>36178</v>
      </c>
      <c r="T346" s="34">
        <f t="shared" si="136"/>
        <v>60145.924999999996</v>
      </c>
      <c r="U346" s="34">
        <f t="shared" si="137"/>
        <v>0</v>
      </c>
      <c r="V346" s="34">
        <f t="shared" si="129"/>
        <v>60145.924999999996</v>
      </c>
      <c r="W346" s="34">
        <f t="shared" si="148"/>
        <v>0</v>
      </c>
      <c r="X346" s="35"/>
      <c r="Y346" s="36">
        <f t="shared" si="138"/>
        <v>0</v>
      </c>
      <c r="Z346" s="35">
        <f t="shared" si="139"/>
        <v>60145.924999999996</v>
      </c>
      <c r="AA346" s="37">
        <f t="shared" si="130"/>
        <v>2.301238526625295</v>
      </c>
      <c r="AB346" s="37">
        <f t="shared" si="140"/>
        <v>1.4883877995606603</v>
      </c>
      <c r="AC346" s="34">
        <f t="shared" si="141"/>
        <v>2.6475360217174462</v>
      </c>
      <c r="AD346" s="34">
        <f t="shared" si="142"/>
        <v>2.8654249579165789</v>
      </c>
      <c r="AE346" s="34">
        <f t="shared" si="143"/>
        <v>2.6475360217174462</v>
      </c>
      <c r="AF346" s="34">
        <f t="shared" si="144"/>
        <v>2.6475360217174462</v>
      </c>
      <c r="AG346" s="34">
        <f t="shared" si="145"/>
        <v>5.5222161334133091</v>
      </c>
      <c r="AH346" s="34">
        <f t="shared" si="146"/>
        <v>1.4883877995606603</v>
      </c>
      <c r="AI346" s="35">
        <f t="shared" si="131"/>
        <v>29.531540739662329</v>
      </c>
      <c r="AJ346" s="174">
        <f t="shared" si="132"/>
        <v>230.46845926033768</v>
      </c>
      <c r="AK346" s="38">
        <f t="shared" si="133"/>
        <v>41924.480046360208</v>
      </c>
      <c r="AL346" s="38">
        <f t="shared" si="147"/>
        <v>449.01445198597503</v>
      </c>
    </row>
    <row r="347" spans="6:38" x14ac:dyDescent="0.2">
      <c r="F347" s="136">
        <v>34851</v>
      </c>
      <c r="G347" s="31">
        <v>169</v>
      </c>
      <c r="H347" s="214">
        <v>5</v>
      </c>
      <c r="I347" s="135">
        <v>0</v>
      </c>
      <c r="J347" s="169">
        <v>294</v>
      </c>
      <c r="K347" s="170">
        <v>0</v>
      </c>
      <c r="L347" s="167">
        <f t="shared" si="134"/>
        <v>294</v>
      </c>
      <c r="M347" s="212"/>
      <c r="N347" s="168">
        <f t="shared" si="124"/>
        <v>0</v>
      </c>
      <c r="O347" s="33">
        <f t="shared" si="125"/>
        <v>0</v>
      </c>
      <c r="P347" s="33">
        <f t="shared" si="126"/>
        <v>0</v>
      </c>
      <c r="Q347" s="37">
        <f t="shared" si="127"/>
        <v>0</v>
      </c>
      <c r="R347" s="37">
        <f t="shared" si="128"/>
        <v>0</v>
      </c>
      <c r="S347" s="32">
        <f t="shared" si="135"/>
        <v>36472</v>
      </c>
      <c r="T347" s="34">
        <f t="shared" si="136"/>
        <v>60634.7</v>
      </c>
      <c r="U347" s="34">
        <f t="shared" si="137"/>
        <v>0</v>
      </c>
      <c r="V347" s="34">
        <f t="shared" si="129"/>
        <v>60634.7</v>
      </c>
      <c r="W347" s="34">
        <f t="shared" si="148"/>
        <v>0</v>
      </c>
      <c r="X347" s="35"/>
      <c r="Y347" s="36">
        <f t="shared" si="138"/>
        <v>0</v>
      </c>
      <c r="Z347" s="35">
        <f t="shared" si="139"/>
        <v>60634.7</v>
      </c>
      <c r="AA347" s="37">
        <f t="shared" si="130"/>
        <v>2.301238526625295</v>
      </c>
      <c r="AB347" s="37">
        <f t="shared" si="140"/>
        <v>1.4883877995606603</v>
      </c>
      <c r="AC347" s="34">
        <f t="shared" si="141"/>
        <v>2.6475360217174462</v>
      </c>
      <c r="AD347" s="34">
        <f t="shared" si="142"/>
        <v>2.8654249579165789</v>
      </c>
      <c r="AE347" s="34">
        <f t="shared" si="143"/>
        <v>2.6475360217174462</v>
      </c>
      <c r="AF347" s="34">
        <f t="shared" si="144"/>
        <v>2.6475360217174462</v>
      </c>
      <c r="AG347" s="34">
        <f t="shared" si="145"/>
        <v>5.5222161334133091</v>
      </c>
      <c r="AH347" s="34">
        <f t="shared" si="146"/>
        <v>1.4883877995606603</v>
      </c>
      <c r="AI347" s="35">
        <f t="shared" si="131"/>
        <v>29.771528383464108</v>
      </c>
      <c r="AJ347" s="174">
        <f t="shared" si="132"/>
        <v>230.2284716165359</v>
      </c>
      <c r="AK347" s="38">
        <f t="shared" si="133"/>
        <v>42265.178734337154</v>
      </c>
      <c r="AL347" s="38">
        <f t="shared" si="147"/>
        <v>340.69868797694653</v>
      </c>
    </row>
    <row r="348" spans="6:38" x14ac:dyDescent="0.2">
      <c r="F348" s="136">
        <v>34881</v>
      </c>
      <c r="G348" s="31">
        <f>G347+1</f>
        <v>170</v>
      </c>
      <c r="H348" s="214">
        <v>6</v>
      </c>
      <c r="I348" s="135">
        <v>0</v>
      </c>
      <c r="J348" s="169">
        <v>357</v>
      </c>
      <c r="K348" s="170">
        <v>0</v>
      </c>
      <c r="L348" s="167">
        <f t="shared" si="134"/>
        <v>357</v>
      </c>
      <c r="M348" s="212"/>
      <c r="N348" s="168">
        <f t="shared" si="124"/>
        <v>0</v>
      </c>
      <c r="O348" s="33">
        <f t="shared" si="125"/>
        <v>0</v>
      </c>
      <c r="P348" s="33">
        <f t="shared" si="126"/>
        <v>0</v>
      </c>
      <c r="Q348" s="37">
        <f t="shared" si="127"/>
        <v>0</v>
      </c>
      <c r="R348" s="37">
        <f t="shared" si="128"/>
        <v>0</v>
      </c>
      <c r="S348" s="32">
        <f t="shared" si="135"/>
        <v>36829</v>
      </c>
      <c r="T348" s="34">
        <f t="shared" si="136"/>
        <v>61228.212499999994</v>
      </c>
      <c r="U348" s="34">
        <f t="shared" si="137"/>
        <v>0</v>
      </c>
      <c r="V348" s="34">
        <f t="shared" si="129"/>
        <v>61228.212499999994</v>
      </c>
      <c r="W348" s="34">
        <f t="shared" si="148"/>
        <v>0</v>
      </c>
      <c r="X348" s="35"/>
      <c r="Y348" s="36">
        <f t="shared" si="138"/>
        <v>0</v>
      </c>
      <c r="Z348" s="35">
        <f t="shared" si="139"/>
        <v>61228.212499999994</v>
      </c>
      <c r="AA348" s="37">
        <f t="shared" si="130"/>
        <v>2.3148553226408293</v>
      </c>
      <c r="AB348" s="37">
        <f t="shared" si="140"/>
        <v>1.4887170580536073</v>
      </c>
      <c r="AC348" s="34">
        <f t="shared" si="141"/>
        <v>2.6576444697914945</v>
      </c>
      <c r="AD348" s="34">
        <f t="shared" si="142"/>
        <v>2.8783014068363406</v>
      </c>
      <c r="AE348" s="34">
        <f t="shared" si="143"/>
        <v>2.6576444697914945</v>
      </c>
      <c r="AF348" s="34">
        <f t="shared" si="144"/>
        <v>2.6576444697914945</v>
      </c>
      <c r="AG348" s="34">
        <f t="shared" si="145"/>
        <v>5.5158469589569501</v>
      </c>
      <c r="AH348" s="34">
        <f t="shared" si="146"/>
        <v>1.4887170580536073</v>
      </c>
      <c r="AI348" s="35">
        <f t="shared" si="131"/>
        <v>30.058306981477983</v>
      </c>
      <c r="AJ348" s="174">
        <f t="shared" si="132"/>
        <v>229.94169301852202</v>
      </c>
      <c r="AK348" s="38">
        <f t="shared" si="133"/>
        <v>42681.744136193578</v>
      </c>
      <c r="AL348" s="38">
        <f t="shared" si="147"/>
        <v>416.5654018564237</v>
      </c>
    </row>
    <row r="349" spans="6:38" x14ac:dyDescent="0.2">
      <c r="F349" s="136">
        <v>34912</v>
      </c>
      <c r="G349" s="31">
        <v>170</v>
      </c>
      <c r="H349" s="214">
        <v>6</v>
      </c>
      <c r="I349" s="135">
        <v>0</v>
      </c>
      <c r="J349" s="169">
        <v>748</v>
      </c>
      <c r="K349" s="170">
        <v>0</v>
      </c>
      <c r="L349" s="167">
        <f t="shared" si="134"/>
        <v>748</v>
      </c>
      <c r="M349" s="212"/>
      <c r="N349" s="168">
        <f t="shared" si="124"/>
        <v>0</v>
      </c>
      <c r="O349" s="33">
        <f t="shared" si="125"/>
        <v>0</v>
      </c>
      <c r="P349" s="33">
        <f t="shared" si="126"/>
        <v>0</v>
      </c>
      <c r="Q349" s="37">
        <f t="shared" si="127"/>
        <v>0</v>
      </c>
      <c r="R349" s="37">
        <f t="shared" si="128"/>
        <v>0</v>
      </c>
      <c r="S349" s="32">
        <f t="shared" si="135"/>
        <v>37577</v>
      </c>
      <c r="T349" s="34">
        <f t="shared" si="136"/>
        <v>62471.762499999997</v>
      </c>
      <c r="U349" s="34">
        <f t="shared" si="137"/>
        <v>0</v>
      </c>
      <c r="V349" s="34">
        <f t="shared" si="129"/>
        <v>62471.762499999997</v>
      </c>
      <c r="W349" s="34">
        <f t="shared" si="148"/>
        <v>0</v>
      </c>
      <c r="X349" s="35"/>
      <c r="Y349" s="36">
        <f t="shared" si="138"/>
        <v>0</v>
      </c>
      <c r="Z349" s="35">
        <f t="shared" si="139"/>
        <v>62471.762499999997</v>
      </c>
      <c r="AA349" s="37">
        <f t="shared" si="130"/>
        <v>2.3148553226408293</v>
      </c>
      <c r="AB349" s="37">
        <f t="shared" si="140"/>
        <v>1.4887170580536073</v>
      </c>
      <c r="AC349" s="34">
        <f t="shared" si="141"/>
        <v>2.6576444697914945</v>
      </c>
      <c r="AD349" s="34">
        <f t="shared" si="142"/>
        <v>2.8783014068363406</v>
      </c>
      <c r="AE349" s="34">
        <f t="shared" si="143"/>
        <v>2.6576444697914945</v>
      </c>
      <c r="AF349" s="34">
        <f t="shared" si="144"/>
        <v>2.6576444697914945</v>
      </c>
      <c r="AG349" s="34">
        <f t="shared" si="145"/>
        <v>5.5158469589569501</v>
      </c>
      <c r="AH349" s="34">
        <f t="shared" si="146"/>
        <v>1.4887170580536073</v>
      </c>
      <c r="AI349" s="35">
        <f t="shared" si="131"/>
        <v>30.668793652909343</v>
      </c>
      <c r="AJ349" s="174">
        <f t="shared" si="132"/>
        <v>229.33120634709064</v>
      </c>
      <c r="AK349" s="38">
        <f t="shared" si="133"/>
        <v>43548.613847939021</v>
      </c>
      <c r="AL349" s="38">
        <f t="shared" si="147"/>
        <v>866.86971174544306</v>
      </c>
    </row>
    <row r="350" spans="6:38" x14ac:dyDescent="0.2">
      <c r="F350" s="136">
        <v>34943</v>
      </c>
      <c r="G350" s="31">
        <f>G349+1</f>
        <v>171</v>
      </c>
      <c r="H350" s="214">
        <v>6</v>
      </c>
      <c r="I350" s="135">
        <v>0</v>
      </c>
      <c r="J350" s="169">
        <v>758</v>
      </c>
      <c r="K350" s="170">
        <v>0</v>
      </c>
      <c r="L350" s="167">
        <f t="shared" si="134"/>
        <v>758</v>
      </c>
      <c r="M350" s="212"/>
      <c r="N350" s="168">
        <f t="shared" si="124"/>
        <v>0</v>
      </c>
      <c r="O350" s="33">
        <f t="shared" si="125"/>
        <v>0</v>
      </c>
      <c r="P350" s="33">
        <f t="shared" si="126"/>
        <v>0</v>
      </c>
      <c r="Q350" s="37">
        <f t="shared" si="127"/>
        <v>0</v>
      </c>
      <c r="R350" s="37">
        <f t="shared" si="128"/>
        <v>0</v>
      </c>
      <c r="S350" s="32">
        <f t="shared" si="135"/>
        <v>38335</v>
      </c>
      <c r="T350" s="34">
        <f t="shared" si="136"/>
        <v>63731.9375</v>
      </c>
      <c r="U350" s="34">
        <f t="shared" si="137"/>
        <v>0</v>
      </c>
      <c r="V350" s="34">
        <f t="shared" si="129"/>
        <v>63731.9375</v>
      </c>
      <c r="W350" s="34">
        <f t="shared" si="148"/>
        <v>0</v>
      </c>
      <c r="X350" s="35"/>
      <c r="Y350" s="36">
        <f t="shared" si="138"/>
        <v>0</v>
      </c>
      <c r="Z350" s="35">
        <f t="shared" si="139"/>
        <v>63731.9375</v>
      </c>
      <c r="AA350" s="37">
        <f t="shared" si="130"/>
        <v>2.3284721186563635</v>
      </c>
      <c r="AB350" s="37">
        <f t="shared" si="140"/>
        <v>1.4890369805765338</v>
      </c>
      <c r="AC350" s="34">
        <f t="shared" si="141"/>
        <v>2.667745126656329</v>
      </c>
      <c r="AD350" s="34">
        <f t="shared" si="142"/>
        <v>2.8911775811078129</v>
      </c>
      <c r="AE350" s="34">
        <f t="shared" si="143"/>
        <v>2.667745126656329</v>
      </c>
      <c r="AF350" s="34">
        <f t="shared" si="144"/>
        <v>2.667745126656329</v>
      </c>
      <c r="AG350" s="34">
        <f t="shared" si="145"/>
        <v>5.5097922562422168</v>
      </c>
      <c r="AH350" s="34">
        <f t="shared" si="146"/>
        <v>1.4890369805765338</v>
      </c>
      <c r="AI350" s="35">
        <f t="shared" si="131"/>
        <v>31.28275563088869</v>
      </c>
      <c r="AJ350" s="174">
        <f t="shared" si="132"/>
        <v>228.71724436911131</v>
      </c>
      <c r="AK350" s="38">
        <f t="shared" si="133"/>
        <v>44429.964238549335</v>
      </c>
      <c r="AL350" s="38">
        <f t="shared" si="147"/>
        <v>881.35039061031421</v>
      </c>
    </row>
    <row r="351" spans="6:38" x14ac:dyDescent="0.2">
      <c r="F351" s="136">
        <v>34973</v>
      </c>
      <c r="G351" s="31">
        <v>171</v>
      </c>
      <c r="H351" s="214">
        <v>6</v>
      </c>
      <c r="I351" s="135">
        <v>0</v>
      </c>
      <c r="J351" s="169">
        <v>956</v>
      </c>
      <c r="K351" s="170">
        <v>0</v>
      </c>
      <c r="L351" s="167">
        <f t="shared" si="134"/>
        <v>956</v>
      </c>
      <c r="M351" s="212"/>
      <c r="N351" s="168">
        <f t="shared" si="124"/>
        <v>0</v>
      </c>
      <c r="O351" s="33">
        <f t="shared" si="125"/>
        <v>0</v>
      </c>
      <c r="P351" s="33">
        <f t="shared" si="126"/>
        <v>0</v>
      </c>
      <c r="Q351" s="37">
        <f t="shared" si="127"/>
        <v>0</v>
      </c>
      <c r="R351" s="37">
        <f t="shared" si="128"/>
        <v>0</v>
      </c>
      <c r="S351" s="32">
        <f t="shared" si="135"/>
        <v>39291</v>
      </c>
      <c r="T351" s="34">
        <f t="shared" si="136"/>
        <v>65321.287499999999</v>
      </c>
      <c r="U351" s="34">
        <f t="shared" si="137"/>
        <v>0</v>
      </c>
      <c r="V351" s="34">
        <f t="shared" si="129"/>
        <v>65321.287499999999</v>
      </c>
      <c r="W351" s="34">
        <f t="shared" si="148"/>
        <v>0</v>
      </c>
      <c r="X351" s="35"/>
      <c r="Y351" s="36">
        <f t="shared" si="138"/>
        <v>0</v>
      </c>
      <c r="Z351" s="35">
        <f t="shared" si="139"/>
        <v>65321.287499999999</v>
      </c>
      <c r="AA351" s="37">
        <f t="shared" si="130"/>
        <v>2.3284721186563635</v>
      </c>
      <c r="AB351" s="37">
        <f t="shared" si="140"/>
        <v>1.4890369805765338</v>
      </c>
      <c r="AC351" s="34">
        <f t="shared" si="141"/>
        <v>2.667745126656329</v>
      </c>
      <c r="AD351" s="34">
        <f t="shared" si="142"/>
        <v>2.8911775811078129</v>
      </c>
      <c r="AE351" s="34">
        <f t="shared" si="143"/>
        <v>2.667745126656329</v>
      </c>
      <c r="AF351" s="34">
        <f t="shared" si="144"/>
        <v>2.667745126656329</v>
      </c>
      <c r="AG351" s="34">
        <f t="shared" si="145"/>
        <v>5.5097922562422168</v>
      </c>
      <c r="AH351" s="34">
        <f t="shared" si="146"/>
        <v>1.4890369805765338</v>
      </c>
      <c r="AI351" s="35">
        <f t="shared" si="131"/>
        <v>32.062886435196233</v>
      </c>
      <c r="AJ351" s="174">
        <f t="shared" si="132"/>
        <v>227.93711356480378</v>
      </c>
      <c r="AK351" s="38">
        <f t="shared" si="133"/>
        <v>45537.960738146387</v>
      </c>
      <c r="AL351" s="38">
        <f t="shared" si="147"/>
        <v>1107.9964995970513</v>
      </c>
    </row>
    <row r="352" spans="6:38" x14ac:dyDescent="0.2">
      <c r="F352" s="136">
        <v>35004</v>
      </c>
      <c r="G352" s="31">
        <f>G351+1</f>
        <v>172</v>
      </c>
      <c r="H352" s="214">
        <v>6</v>
      </c>
      <c r="I352" s="135">
        <v>0</v>
      </c>
      <c r="J352" s="169">
        <v>663</v>
      </c>
      <c r="K352" s="170">
        <v>0</v>
      </c>
      <c r="L352" s="167">
        <f t="shared" si="134"/>
        <v>663</v>
      </c>
      <c r="M352" s="212"/>
      <c r="N352" s="168">
        <f t="shared" si="124"/>
        <v>0</v>
      </c>
      <c r="O352" s="33">
        <f t="shared" si="125"/>
        <v>0</v>
      </c>
      <c r="P352" s="33">
        <f t="shared" si="126"/>
        <v>0</v>
      </c>
      <c r="Q352" s="37">
        <f t="shared" si="127"/>
        <v>0</v>
      </c>
      <c r="R352" s="37">
        <f t="shared" si="128"/>
        <v>0</v>
      </c>
      <c r="S352" s="32">
        <f t="shared" si="135"/>
        <v>39954</v>
      </c>
      <c r="T352" s="34">
        <f t="shared" si="136"/>
        <v>66423.524999999994</v>
      </c>
      <c r="U352" s="34">
        <f t="shared" si="137"/>
        <v>0</v>
      </c>
      <c r="V352" s="34">
        <f t="shared" si="129"/>
        <v>66423.524999999994</v>
      </c>
      <c r="W352" s="34">
        <f t="shared" si="148"/>
        <v>0</v>
      </c>
      <c r="X352" s="35"/>
      <c r="Y352" s="36">
        <f t="shared" si="138"/>
        <v>0</v>
      </c>
      <c r="Z352" s="35">
        <f t="shared" si="139"/>
        <v>66423.524999999994</v>
      </c>
      <c r="AA352" s="37">
        <f t="shared" si="130"/>
        <v>2.3420889146718977</v>
      </c>
      <c r="AB352" s="37">
        <f t="shared" si="140"/>
        <v>1.4893478318464872</v>
      </c>
      <c r="AC352" s="34">
        <f t="shared" si="141"/>
        <v>2.6778380049164188</v>
      </c>
      <c r="AD352" s="34">
        <f t="shared" si="142"/>
        <v>2.9040536360233231</v>
      </c>
      <c r="AE352" s="34">
        <f t="shared" si="143"/>
        <v>2.6778380049164188</v>
      </c>
      <c r="AF352" s="34">
        <f t="shared" si="144"/>
        <v>2.6778380049164188</v>
      </c>
      <c r="AG352" s="34">
        <f t="shared" si="145"/>
        <v>5.5040421751967878</v>
      </c>
      <c r="AH352" s="34">
        <f t="shared" si="146"/>
        <v>1.4893478318464872</v>
      </c>
      <c r="AI352" s="35">
        <f t="shared" si="131"/>
        <v>32.599174267460612</v>
      </c>
      <c r="AJ352" s="174">
        <f t="shared" si="132"/>
        <v>227.40082573253937</v>
      </c>
      <c r="AK352" s="38">
        <f t="shared" si="133"/>
        <v>46309.299850518815</v>
      </c>
      <c r="AL352" s="38">
        <f t="shared" si="147"/>
        <v>771.33911237242864</v>
      </c>
    </row>
    <row r="353" spans="6:38" x14ac:dyDescent="0.2">
      <c r="F353" s="136">
        <v>35034</v>
      </c>
      <c r="G353" s="31">
        <v>172</v>
      </c>
      <c r="H353" s="214">
        <v>6</v>
      </c>
      <c r="I353" s="135">
        <v>0</v>
      </c>
      <c r="J353" s="169">
        <v>522</v>
      </c>
      <c r="K353" s="170">
        <v>0</v>
      </c>
      <c r="L353" s="167">
        <f t="shared" si="134"/>
        <v>522</v>
      </c>
      <c r="M353" s="212"/>
      <c r="N353" s="168">
        <f t="shared" si="124"/>
        <v>0</v>
      </c>
      <c r="O353" s="33">
        <f t="shared" si="125"/>
        <v>0</v>
      </c>
      <c r="P353" s="33">
        <f t="shared" si="126"/>
        <v>0</v>
      </c>
      <c r="Q353" s="37">
        <f t="shared" si="127"/>
        <v>0</v>
      </c>
      <c r="R353" s="37">
        <f t="shared" si="128"/>
        <v>0</v>
      </c>
      <c r="S353" s="32">
        <f t="shared" si="135"/>
        <v>40476</v>
      </c>
      <c r="T353" s="34">
        <f t="shared" si="136"/>
        <v>67291.349999999991</v>
      </c>
      <c r="U353" s="34">
        <f t="shared" si="137"/>
        <v>0</v>
      </c>
      <c r="V353" s="34">
        <f t="shared" si="129"/>
        <v>67291.349999999991</v>
      </c>
      <c r="W353" s="34">
        <f t="shared" si="148"/>
        <v>0</v>
      </c>
      <c r="X353" s="35"/>
      <c r="Y353" s="36">
        <f t="shared" si="138"/>
        <v>0</v>
      </c>
      <c r="Z353" s="35">
        <f t="shared" si="139"/>
        <v>67291.349999999991</v>
      </c>
      <c r="AA353" s="37">
        <f t="shared" si="130"/>
        <v>2.3420889146718977</v>
      </c>
      <c r="AB353" s="37">
        <f t="shared" si="140"/>
        <v>1.4893478318464872</v>
      </c>
      <c r="AC353" s="34">
        <f t="shared" si="141"/>
        <v>2.6778380049164188</v>
      </c>
      <c r="AD353" s="34">
        <f t="shared" si="142"/>
        <v>2.9040536360233231</v>
      </c>
      <c r="AE353" s="34">
        <f t="shared" si="143"/>
        <v>2.6778380049164188</v>
      </c>
      <c r="AF353" s="34">
        <f t="shared" si="144"/>
        <v>2.6778380049164188</v>
      </c>
      <c r="AG353" s="34">
        <f t="shared" si="145"/>
        <v>5.5040421751967878</v>
      </c>
      <c r="AH353" s="34">
        <f t="shared" si="146"/>
        <v>1.4893478318464872</v>
      </c>
      <c r="AI353" s="35">
        <f t="shared" si="131"/>
        <v>33.02508328702347</v>
      </c>
      <c r="AJ353" s="174">
        <f t="shared" si="132"/>
        <v>226.97491671297652</v>
      </c>
      <c r="AK353" s="38">
        <f t="shared" si="133"/>
        <v>46914.332000540599</v>
      </c>
      <c r="AL353" s="38">
        <f t="shared" si="147"/>
        <v>605.03215002178331</v>
      </c>
    </row>
    <row r="354" spans="6:38" x14ac:dyDescent="0.2">
      <c r="F354" s="136">
        <v>35065</v>
      </c>
      <c r="G354" s="31">
        <f>G353+1</f>
        <v>173</v>
      </c>
      <c r="H354" s="214">
        <v>6</v>
      </c>
      <c r="I354" s="135">
        <v>0</v>
      </c>
      <c r="J354" s="169">
        <v>472</v>
      </c>
      <c r="K354" s="170">
        <v>6</v>
      </c>
      <c r="L354" s="167">
        <f t="shared" si="134"/>
        <v>478</v>
      </c>
      <c r="M354" s="212"/>
      <c r="N354" s="168">
        <f t="shared" si="124"/>
        <v>0</v>
      </c>
      <c r="O354" s="33">
        <f t="shared" si="125"/>
        <v>1.2711864406779662E-2</v>
      </c>
      <c r="P354" s="33">
        <f t="shared" si="126"/>
        <v>1.2552301255230125E-2</v>
      </c>
      <c r="Q354" s="37">
        <f t="shared" si="127"/>
        <v>0</v>
      </c>
      <c r="R354" s="37">
        <f t="shared" si="128"/>
        <v>0</v>
      </c>
      <c r="S354" s="32">
        <f t="shared" si="135"/>
        <v>40948</v>
      </c>
      <c r="T354" s="34">
        <f t="shared" si="136"/>
        <v>68076.049999999988</v>
      </c>
      <c r="U354" s="34">
        <f t="shared" si="137"/>
        <v>6.0600000000000005</v>
      </c>
      <c r="V354" s="34">
        <f t="shared" si="129"/>
        <v>68082.109999999986</v>
      </c>
      <c r="W354" s="34">
        <f t="shared" si="148"/>
        <v>0</v>
      </c>
      <c r="X354" s="35"/>
      <c r="Y354" s="36">
        <f t="shared" si="138"/>
        <v>0</v>
      </c>
      <c r="Z354" s="35">
        <f t="shared" si="139"/>
        <v>68082.109999999986</v>
      </c>
      <c r="AA354" s="37">
        <f t="shared" si="130"/>
        <v>2.355705710687432</v>
      </c>
      <c r="AB354" s="37">
        <f t="shared" si="140"/>
        <v>1.4896498690745879</v>
      </c>
      <c r="AC354" s="34">
        <f t="shared" si="141"/>
        <v>2.6879231171600728</v>
      </c>
      <c r="AD354" s="34">
        <f t="shared" si="142"/>
        <v>2.9169297247667947</v>
      </c>
      <c r="AE354" s="34">
        <f t="shared" si="143"/>
        <v>2.6879231171600728</v>
      </c>
      <c r="AF354" s="34">
        <f t="shared" si="144"/>
        <v>2.6879231171600728</v>
      </c>
      <c r="AG354" s="34">
        <f t="shared" si="145"/>
        <v>5.4985872637746649</v>
      </c>
      <c r="AH354" s="34">
        <f t="shared" si="146"/>
        <v>1.4896498690745879</v>
      </c>
      <c r="AI354" s="35">
        <f t="shared" si="131"/>
        <v>33.408447002731378</v>
      </c>
      <c r="AJ354" s="174">
        <f t="shared" si="132"/>
        <v>226.59155299726862</v>
      </c>
      <c r="AK354" s="38">
        <f t="shared" si="133"/>
        <v>47468.550300783885</v>
      </c>
      <c r="AL354" s="38">
        <f t="shared" si="147"/>
        <v>554.21830024328665</v>
      </c>
    </row>
    <row r="355" spans="6:38" x14ac:dyDescent="0.2">
      <c r="F355" s="136">
        <v>35096</v>
      </c>
      <c r="G355" s="31">
        <v>173</v>
      </c>
      <c r="H355" s="214">
        <v>7</v>
      </c>
      <c r="I355" s="135">
        <v>0</v>
      </c>
      <c r="J355" s="169">
        <v>525</v>
      </c>
      <c r="K355" s="170">
        <v>8</v>
      </c>
      <c r="L355" s="167">
        <f t="shared" si="134"/>
        <v>533</v>
      </c>
      <c r="M355" s="212"/>
      <c r="N355" s="168">
        <f t="shared" si="124"/>
        <v>0</v>
      </c>
      <c r="O355" s="33">
        <f t="shared" si="125"/>
        <v>1.5238095238095238E-2</v>
      </c>
      <c r="P355" s="33">
        <f t="shared" si="126"/>
        <v>1.50093808630394E-2</v>
      </c>
      <c r="Q355" s="37">
        <f t="shared" si="127"/>
        <v>0</v>
      </c>
      <c r="R355" s="37">
        <f t="shared" si="128"/>
        <v>0</v>
      </c>
      <c r="S355" s="32">
        <f t="shared" si="135"/>
        <v>41473</v>
      </c>
      <c r="T355" s="34">
        <f t="shared" si="136"/>
        <v>68948.862499999988</v>
      </c>
      <c r="U355" s="34">
        <f t="shared" si="137"/>
        <v>14.14</v>
      </c>
      <c r="V355" s="34">
        <f t="shared" si="129"/>
        <v>68963.002499999988</v>
      </c>
      <c r="W355" s="34">
        <f t="shared" si="148"/>
        <v>0</v>
      </c>
      <c r="X355" s="35"/>
      <c r="Y355" s="36">
        <f t="shared" si="138"/>
        <v>0</v>
      </c>
      <c r="Z355" s="35">
        <f t="shared" si="139"/>
        <v>68963.002499999988</v>
      </c>
      <c r="AA355" s="37">
        <f t="shared" si="130"/>
        <v>2.355705710687432</v>
      </c>
      <c r="AB355" s="37">
        <f t="shared" si="140"/>
        <v>1.4896498690745879</v>
      </c>
      <c r="AC355" s="34">
        <f t="shared" si="141"/>
        <v>2.6879231171600728</v>
      </c>
      <c r="AD355" s="34">
        <f t="shared" si="142"/>
        <v>2.9169297247667947</v>
      </c>
      <c r="AE355" s="34">
        <f t="shared" si="143"/>
        <v>2.6879231171600728</v>
      </c>
      <c r="AF355" s="34">
        <f t="shared" si="144"/>
        <v>2.6879231171600728</v>
      </c>
      <c r="AG355" s="34">
        <f t="shared" si="145"/>
        <v>5.4985872637746649</v>
      </c>
      <c r="AH355" s="34">
        <f t="shared" si="146"/>
        <v>1.4896498690745879</v>
      </c>
      <c r="AI355" s="35">
        <f t="shared" si="131"/>
        <v>33.840708141543814</v>
      </c>
      <c r="AJ355" s="174">
        <f t="shared" si="132"/>
        <v>226.15929185845619</v>
      </c>
      <c r="AK355" s="38">
        <f t="shared" si="133"/>
        <v>48082.730589053936</v>
      </c>
      <c r="AL355" s="38">
        <f t="shared" si="147"/>
        <v>614.18028827005037</v>
      </c>
    </row>
    <row r="356" spans="6:38" x14ac:dyDescent="0.2">
      <c r="F356" s="136">
        <v>35125</v>
      </c>
      <c r="G356" s="31">
        <f>G355+1</f>
        <v>174</v>
      </c>
      <c r="H356" s="214">
        <v>11</v>
      </c>
      <c r="I356" s="135">
        <v>0</v>
      </c>
      <c r="J356" s="169">
        <v>800</v>
      </c>
      <c r="K356" s="170">
        <v>15</v>
      </c>
      <c r="L356" s="167">
        <f t="shared" si="134"/>
        <v>815</v>
      </c>
      <c r="M356" s="212"/>
      <c r="N356" s="168">
        <f t="shared" si="124"/>
        <v>0</v>
      </c>
      <c r="O356" s="33">
        <f t="shared" si="125"/>
        <v>1.8749999999999999E-2</v>
      </c>
      <c r="P356" s="33">
        <f t="shared" si="126"/>
        <v>1.8404907975460124E-2</v>
      </c>
      <c r="Q356" s="37">
        <f t="shared" si="127"/>
        <v>0</v>
      </c>
      <c r="R356" s="37">
        <f t="shared" si="128"/>
        <v>0</v>
      </c>
      <c r="S356" s="32">
        <f t="shared" si="135"/>
        <v>42273</v>
      </c>
      <c r="T356" s="34">
        <f t="shared" si="136"/>
        <v>70278.862499999988</v>
      </c>
      <c r="U356" s="34">
        <f t="shared" si="137"/>
        <v>29.29</v>
      </c>
      <c r="V356" s="34">
        <f t="shared" si="129"/>
        <v>70308.152499999982</v>
      </c>
      <c r="W356" s="34">
        <f t="shared" si="148"/>
        <v>0</v>
      </c>
      <c r="X356" s="35"/>
      <c r="Y356" s="36">
        <f t="shared" si="138"/>
        <v>0</v>
      </c>
      <c r="Z356" s="35">
        <f t="shared" si="139"/>
        <v>70308.152499999982</v>
      </c>
      <c r="AA356" s="37">
        <f t="shared" si="130"/>
        <v>2.3693225067029666</v>
      </c>
      <c r="AB356" s="37">
        <f t="shared" si="140"/>
        <v>1.4899433421788553</v>
      </c>
      <c r="AC356" s="34">
        <f t="shared" si="141"/>
        <v>2.6980004759594514</v>
      </c>
      <c r="AD356" s="34">
        <f t="shared" si="142"/>
        <v>2.9298059984550866</v>
      </c>
      <c r="AE356" s="34">
        <f t="shared" si="143"/>
        <v>2.6980004759594514</v>
      </c>
      <c r="AF356" s="34">
        <f t="shared" si="144"/>
        <v>2.6980004759594514</v>
      </c>
      <c r="AG356" s="34">
        <f t="shared" si="145"/>
        <v>5.4934184481336974</v>
      </c>
      <c r="AH356" s="34">
        <f t="shared" si="146"/>
        <v>1.4899433421788553</v>
      </c>
      <c r="AI356" s="35">
        <f t="shared" si="131"/>
        <v>34.496045882705459</v>
      </c>
      <c r="AJ356" s="174">
        <f t="shared" si="132"/>
        <v>225.50395411729454</v>
      </c>
      <c r="AK356" s="38">
        <f t="shared" si="133"/>
        <v>49023.526455218234</v>
      </c>
      <c r="AL356" s="38">
        <f t="shared" si="147"/>
        <v>940.79586616429879</v>
      </c>
    </row>
    <row r="357" spans="6:38" x14ac:dyDescent="0.2">
      <c r="F357" s="136">
        <v>35156</v>
      </c>
      <c r="G357" s="31">
        <v>174</v>
      </c>
      <c r="H357" s="214">
        <v>11</v>
      </c>
      <c r="I357" s="135">
        <v>0</v>
      </c>
      <c r="J357" s="169">
        <v>1156</v>
      </c>
      <c r="K357" s="170">
        <v>31</v>
      </c>
      <c r="L357" s="167">
        <f t="shared" si="134"/>
        <v>1187</v>
      </c>
      <c r="M357" s="212"/>
      <c r="N357" s="168">
        <f t="shared" si="124"/>
        <v>0</v>
      </c>
      <c r="O357" s="33">
        <f t="shared" si="125"/>
        <v>2.6816608996539794E-2</v>
      </c>
      <c r="P357" s="33">
        <f t="shared" si="126"/>
        <v>2.6116259477674809E-2</v>
      </c>
      <c r="Q357" s="37">
        <f t="shared" si="127"/>
        <v>0</v>
      </c>
      <c r="R357" s="37">
        <f t="shared" si="128"/>
        <v>0</v>
      </c>
      <c r="S357" s="32">
        <f t="shared" si="135"/>
        <v>43429</v>
      </c>
      <c r="T357" s="34">
        <f t="shared" si="136"/>
        <v>72200.712499999994</v>
      </c>
      <c r="U357" s="34">
        <f t="shared" si="137"/>
        <v>60.599999999999994</v>
      </c>
      <c r="V357" s="34">
        <f t="shared" si="129"/>
        <v>72261.3125</v>
      </c>
      <c r="W357" s="34">
        <f t="shared" si="148"/>
        <v>0</v>
      </c>
      <c r="X357" s="35"/>
      <c r="Y357" s="36">
        <f t="shared" si="138"/>
        <v>0</v>
      </c>
      <c r="Z357" s="35">
        <f t="shared" si="139"/>
        <v>72261.3125</v>
      </c>
      <c r="AA357" s="37">
        <f t="shared" si="130"/>
        <v>2.3693225067029666</v>
      </c>
      <c r="AB357" s="37">
        <f t="shared" si="140"/>
        <v>1.4899433421788553</v>
      </c>
      <c r="AC357" s="34">
        <f t="shared" si="141"/>
        <v>2.6980004759594514</v>
      </c>
      <c r="AD357" s="34">
        <f t="shared" si="142"/>
        <v>2.9298059984550866</v>
      </c>
      <c r="AE357" s="34">
        <f t="shared" si="143"/>
        <v>2.6980004759594514</v>
      </c>
      <c r="AF357" s="34">
        <f t="shared" si="144"/>
        <v>2.6980004759594514</v>
      </c>
      <c r="AG357" s="34">
        <f t="shared" si="145"/>
        <v>5.4934184481336974</v>
      </c>
      <c r="AH357" s="34">
        <f t="shared" si="146"/>
        <v>1.4899433421788553</v>
      </c>
      <c r="AI357" s="35">
        <f t="shared" si="131"/>
        <v>35.454345803561232</v>
      </c>
      <c r="AJ357" s="174">
        <f t="shared" si="132"/>
        <v>224.54565419643876</v>
      </c>
      <c r="AK357" s="38">
        <f t="shared" si="133"/>
        <v>50385.399687931538</v>
      </c>
      <c r="AL357" s="38">
        <f t="shared" si="147"/>
        <v>1361.8732327133039</v>
      </c>
    </row>
    <row r="358" spans="6:38" x14ac:dyDescent="0.2">
      <c r="F358" s="136">
        <v>35186</v>
      </c>
      <c r="G358" s="31">
        <f>G357+1</f>
        <v>175</v>
      </c>
      <c r="H358" s="214">
        <v>11</v>
      </c>
      <c r="I358" s="135">
        <v>0</v>
      </c>
      <c r="J358" s="169">
        <v>1251</v>
      </c>
      <c r="K358" s="170">
        <v>32</v>
      </c>
      <c r="L358" s="167">
        <f t="shared" si="134"/>
        <v>1283</v>
      </c>
      <c r="M358" s="212"/>
      <c r="N358" s="168">
        <f t="shared" si="124"/>
        <v>0</v>
      </c>
      <c r="O358" s="33">
        <f t="shared" si="125"/>
        <v>2.5579536370903277E-2</v>
      </c>
      <c r="P358" s="33">
        <f t="shared" si="126"/>
        <v>2.4941543257989088E-2</v>
      </c>
      <c r="Q358" s="37">
        <f t="shared" si="127"/>
        <v>0</v>
      </c>
      <c r="R358" s="37">
        <f t="shared" si="128"/>
        <v>0</v>
      </c>
      <c r="S358" s="32">
        <f t="shared" si="135"/>
        <v>44680</v>
      </c>
      <c r="T358" s="34">
        <f t="shared" si="136"/>
        <v>74280.5</v>
      </c>
      <c r="U358" s="34">
        <f t="shared" si="137"/>
        <v>92.919999999999987</v>
      </c>
      <c r="V358" s="34">
        <f t="shared" si="129"/>
        <v>74373.42</v>
      </c>
      <c r="W358" s="34">
        <f t="shared" si="148"/>
        <v>0</v>
      </c>
      <c r="X358" s="35"/>
      <c r="Y358" s="36">
        <f t="shared" si="138"/>
        <v>0</v>
      </c>
      <c r="Z358" s="35">
        <f t="shared" si="139"/>
        <v>74373.42</v>
      </c>
      <c r="AA358" s="37">
        <f t="shared" si="130"/>
        <v>2.3829393027185009</v>
      </c>
      <c r="AB358" s="37">
        <f t="shared" si="140"/>
        <v>1.4902284939910011</v>
      </c>
      <c r="AC358" s="34">
        <f t="shared" si="141"/>
        <v>2.7080700938705835</v>
      </c>
      <c r="AD358" s="34">
        <f t="shared" si="142"/>
        <v>2.9426826061782689</v>
      </c>
      <c r="AE358" s="34">
        <f t="shared" si="143"/>
        <v>2.7080700938705835</v>
      </c>
      <c r="AF358" s="34">
        <f t="shared" si="144"/>
        <v>2.7080700938705835</v>
      </c>
      <c r="AG358" s="34">
        <f t="shared" si="145"/>
        <v>5.4885270139848128</v>
      </c>
      <c r="AH358" s="34">
        <f t="shared" si="146"/>
        <v>1.4902284939910011</v>
      </c>
      <c r="AI358" s="35">
        <f t="shared" si="131"/>
        <v>36.485762972177767</v>
      </c>
      <c r="AJ358" s="174">
        <f t="shared" si="132"/>
        <v>223.51423702782222</v>
      </c>
      <c r="AK358" s="38">
        <f t="shared" si="133"/>
        <v>51861.105879653573</v>
      </c>
      <c r="AL358" s="38">
        <f t="shared" si="147"/>
        <v>1475.7061917220344</v>
      </c>
    </row>
    <row r="359" spans="6:38" x14ac:dyDescent="0.2">
      <c r="F359" s="136">
        <v>35217</v>
      </c>
      <c r="G359" s="31">
        <v>175</v>
      </c>
      <c r="H359" s="214">
        <v>11</v>
      </c>
      <c r="I359" s="135">
        <v>0</v>
      </c>
      <c r="J359" s="169">
        <v>1260</v>
      </c>
      <c r="K359" s="170">
        <v>31</v>
      </c>
      <c r="L359" s="167">
        <f t="shared" si="134"/>
        <v>1291</v>
      </c>
      <c r="M359" s="212"/>
      <c r="N359" s="168">
        <f t="shared" si="124"/>
        <v>0</v>
      </c>
      <c r="O359" s="33">
        <f t="shared" si="125"/>
        <v>2.4603174603174603E-2</v>
      </c>
      <c r="P359" s="33">
        <f t="shared" si="126"/>
        <v>2.4012393493415957E-2</v>
      </c>
      <c r="Q359" s="37">
        <f t="shared" si="127"/>
        <v>0</v>
      </c>
      <c r="R359" s="37">
        <f t="shared" si="128"/>
        <v>0</v>
      </c>
      <c r="S359" s="32">
        <f t="shared" si="135"/>
        <v>45940</v>
      </c>
      <c r="T359" s="34">
        <f t="shared" si="136"/>
        <v>76375.25</v>
      </c>
      <c r="U359" s="34">
        <f t="shared" si="137"/>
        <v>124.22999999999999</v>
      </c>
      <c r="V359" s="34">
        <f t="shared" si="129"/>
        <v>76499.48</v>
      </c>
      <c r="W359" s="34">
        <f t="shared" si="148"/>
        <v>0</v>
      </c>
      <c r="X359" s="35"/>
      <c r="Y359" s="36">
        <f t="shared" si="138"/>
        <v>0</v>
      </c>
      <c r="Z359" s="35">
        <f t="shared" si="139"/>
        <v>76499.48</v>
      </c>
      <c r="AA359" s="37">
        <f t="shared" si="130"/>
        <v>2.3829393027185009</v>
      </c>
      <c r="AB359" s="37">
        <f t="shared" si="140"/>
        <v>1.4902284939910011</v>
      </c>
      <c r="AC359" s="34">
        <f t="shared" si="141"/>
        <v>2.7080700938705835</v>
      </c>
      <c r="AD359" s="34">
        <f t="shared" si="142"/>
        <v>2.9426826061782689</v>
      </c>
      <c r="AE359" s="34">
        <f t="shared" si="143"/>
        <v>2.7080700938705835</v>
      </c>
      <c r="AF359" s="34">
        <f t="shared" si="144"/>
        <v>2.7080700938705835</v>
      </c>
      <c r="AG359" s="34">
        <f t="shared" si="145"/>
        <v>5.4885270139848128</v>
      </c>
      <c r="AH359" s="34">
        <f t="shared" si="146"/>
        <v>1.4902284939910011</v>
      </c>
      <c r="AI359" s="35">
        <f t="shared" si="131"/>
        <v>37.528755498602237</v>
      </c>
      <c r="AJ359" s="174">
        <f t="shared" si="132"/>
        <v>222.47124450139776</v>
      </c>
      <c r="AK359" s="38">
        <f t="shared" si="133"/>
        <v>53343.622385772236</v>
      </c>
      <c r="AL359" s="38">
        <f t="shared" si="147"/>
        <v>1482.5165061186635</v>
      </c>
    </row>
    <row r="360" spans="6:38" x14ac:dyDescent="0.2">
      <c r="F360" s="136">
        <v>35247</v>
      </c>
      <c r="G360" s="31">
        <f>G359+1</f>
        <v>176</v>
      </c>
      <c r="H360" s="214">
        <v>10</v>
      </c>
      <c r="I360" s="135">
        <v>0</v>
      </c>
      <c r="J360" s="169">
        <v>1149</v>
      </c>
      <c r="K360" s="170">
        <v>29</v>
      </c>
      <c r="L360" s="167">
        <f t="shared" si="134"/>
        <v>1178</v>
      </c>
      <c r="M360" s="212"/>
      <c r="N360" s="168">
        <f t="shared" si="124"/>
        <v>0</v>
      </c>
      <c r="O360" s="33">
        <f t="shared" si="125"/>
        <v>2.5239338555265448E-2</v>
      </c>
      <c r="P360" s="33">
        <f t="shared" si="126"/>
        <v>2.4617996604414261E-2</v>
      </c>
      <c r="Q360" s="37">
        <f t="shared" si="127"/>
        <v>0</v>
      </c>
      <c r="R360" s="37">
        <f t="shared" si="128"/>
        <v>0</v>
      </c>
      <c r="S360" s="32">
        <f t="shared" si="135"/>
        <v>47089</v>
      </c>
      <c r="T360" s="34">
        <f t="shared" si="136"/>
        <v>78285.462499999994</v>
      </c>
      <c r="U360" s="34">
        <f t="shared" si="137"/>
        <v>153.51999999999998</v>
      </c>
      <c r="V360" s="34">
        <f t="shared" si="129"/>
        <v>78438.982499999998</v>
      </c>
      <c r="W360" s="34">
        <f t="shared" si="148"/>
        <v>0</v>
      </c>
      <c r="X360" s="35"/>
      <c r="Y360" s="36">
        <f t="shared" si="138"/>
        <v>0</v>
      </c>
      <c r="Z360" s="35">
        <f t="shared" si="139"/>
        <v>78438.982499999998</v>
      </c>
      <c r="AA360" s="37">
        <f t="shared" si="130"/>
        <v>2.3965560987340351</v>
      </c>
      <c r="AB360" s="37">
        <f t="shared" si="140"/>
        <v>1.4905055604573572</v>
      </c>
      <c r="AC360" s="34">
        <f t="shared" si="141"/>
        <v>2.7181319834333815</v>
      </c>
      <c r="AD360" s="34">
        <f t="shared" si="142"/>
        <v>2.9555596950388994</v>
      </c>
      <c r="AE360" s="34">
        <f t="shared" si="143"/>
        <v>2.7181319834333815</v>
      </c>
      <c r="AF360" s="34">
        <f t="shared" si="144"/>
        <v>2.7181319834333815</v>
      </c>
      <c r="AG360" s="34">
        <f t="shared" si="145"/>
        <v>5.483904589032961</v>
      </c>
      <c r="AH360" s="34">
        <f t="shared" si="146"/>
        <v>1.4905055604573572</v>
      </c>
      <c r="AI360" s="35">
        <f t="shared" si="131"/>
        <v>38.475239408172456</v>
      </c>
      <c r="AJ360" s="174">
        <f t="shared" si="132"/>
        <v>221.52476059182754</v>
      </c>
      <c r="AK360" s="38">
        <f t="shared" si="133"/>
        <v>54699.128791231298</v>
      </c>
      <c r="AL360" s="38">
        <f t="shared" si="147"/>
        <v>1355.5064054590621</v>
      </c>
    </row>
    <row r="361" spans="6:38" x14ac:dyDescent="0.2">
      <c r="F361" s="136">
        <v>35278</v>
      </c>
      <c r="G361" s="31">
        <v>176</v>
      </c>
      <c r="H361" s="214">
        <v>11</v>
      </c>
      <c r="I361" s="135">
        <v>0</v>
      </c>
      <c r="J361" s="169">
        <v>1275</v>
      </c>
      <c r="K361" s="170">
        <v>29</v>
      </c>
      <c r="L361" s="167">
        <f t="shared" si="134"/>
        <v>1304</v>
      </c>
      <c r="M361" s="212"/>
      <c r="N361" s="168">
        <f t="shared" si="124"/>
        <v>0</v>
      </c>
      <c r="O361" s="33">
        <f t="shared" si="125"/>
        <v>2.2745098039215685E-2</v>
      </c>
      <c r="P361" s="33">
        <f t="shared" si="126"/>
        <v>2.2239263803680982E-2</v>
      </c>
      <c r="Q361" s="37">
        <f t="shared" si="127"/>
        <v>0</v>
      </c>
      <c r="R361" s="37">
        <f t="shared" si="128"/>
        <v>0</v>
      </c>
      <c r="S361" s="32">
        <f t="shared" si="135"/>
        <v>48364</v>
      </c>
      <c r="T361" s="34">
        <f t="shared" si="136"/>
        <v>80405.149999999994</v>
      </c>
      <c r="U361" s="34">
        <f t="shared" si="137"/>
        <v>182.80999999999997</v>
      </c>
      <c r="V361" s="34">
        <f t="shared" si="129"/>
        <v>80587.959999999992</v>
      </c>
      <c r="W361" s="34">
        <f t="shared" si="148"/>
        <v>0</v>
      </c>
      <c r="X361" s="35"/>
      <c r="Y361" s="36">
        <f t="shared" si="138"/>
        <v>0</v>
      </c>
      <c r="Z361" s="35">
        <f t="shared" si="139"/>
        <v>80587.959999999992</v>
      </c>
      <c r="AA361" s="37">
        <f t="shared" si="130"/>
        <v>2.3965560987340351</v>
      </c>
      <c r="AB361" s="37">
        <f t="shared" si="140"/>
        <v>1.4905055604573572</v>
      </c>
      <c r="AC361" s="34">
        <f t="shared" si="141"/>
        <v>2.7181319834333815</v>
      </c>
      <c r="AD361" s="34">
        <f t="shared" si="142"/>
        <v>2.9555596950388994</v>
      </c>
      <c r="AE361" s="34">
        <f t="shared" si="143"/>
        <v>2.7181319834333815</v>
      </c>
      <c r="AF361" s="34">
        <f t="shared" si="144"/>
        <v>2.7181319834333815</v>
      </c>
      <c r="AG361" s="34">
        <f t="shared" si="145"/>
        <v>5.483904589032961</v>
      </c>
      <c r="AH361" s="34">
        <f t="shared" si="146"/>
        <v>1.4905055604573572</v>
      </c>
      <c r="AI361" s="35">
        <f t="shared" si="131"/>
        <v>39.529338035666449</v>
      </c>
      <c r="AJ361" s="174">
        <f t="shared" si="132"/>
        <v>220.47066196433354</v>
      </c>
      <c r="AK361" s="38">
        <f t="shared" si="133"/>
        <v>56197.710150850005</v>
      </c>
      <c r="AL361" s="38">
        <f t="shared" si="147"/>
        <v>1498.5813596187072</v>
      </c>
    </row>
    <row r="362" spans="6:38" x14ac:dyDescent="0.2">
      <c r="F362" s="136">
        <v>35309</v>
      </c>
      <c r="G362" s="31">
        <f>G361+1</f>
        <v>177</v>
      </c>
      <c r="H362" s="214">
        <v>16</v>
      </c>
      <c r="I362" s="135">
        <v>0</v>
      </c>
      <c r="J362" s="169">
        <v>1274</v>
      </c>
      <c r="K362" s="170">
        <v>30</v>
      </c>
      <c r="L362" s="167">
        <f t="shared" si="134"/>
        <v>1304</v>
      </c>
      <c r="M362" s="212"/>
      <c r="N362" s="168">
        <f t="shared" si="124"/>
        <v>0</v>
      </c>
      <c r="O362" s="33">
        <f t="shared" si="125"/>
        <v>2.3547880690737835E-2</v>
      </c>
      <c r="P362" s="33">
        <f t="shared" si="126"/>
        <v>2.3006134969325152E-2</v>
      </c>
      <c r="Q362" s="37">
        <f t="shared" si="127"/>
        <v>0</v>
      </c>
      <c r="R362" s="37">
        <f t="shared" si="128"/>
        <v>0</v>
      </c>
      <c r="S362" s="32">
        <f t="shared" si="135"/>
        <v>49638</v>
      </c>
      <c r="T362" s="34">
        <f t="shared" si="136"/>
        <v>82523.174999999988</v>
      </c>
      <c r="U362" s="34">
        <f t="shared" si="137"/>
        <v>213.10999999999999</v>
      </c>
      <c r="V362" s="34">
        <f t="shared" si="129"/>
        <v>82736.284999999989</v>
      </c>
      <c r="W362" s="34">
        <f t="shared" si="148"/>
        <v>0</v>
      </c>
      <c r="X362" s="35"/>
      <c r="Y362" s="36">
        <f t="shared" si="138"/>
        <v>0</v>
      </c>
      <c r="Z362" s="35">
        <f t="shared" si="139"/>
        <v>82736.284999999989</v>
      </c>
      <c r="AA362" s="37">
        <f t="shared" si="130"/>
        <v>2.4101728947495693</v>
      </c>
      <c r="AB362" s="37">
        <f t="shared" si="140"/>
        <v>1.490774770834109</v>
      </c>
      <c r="AC362" s="34">
        <f t="shared" si="141"/>
        <v>2.7281861571716535</v>
      </c>
      <c r="AD362" s="34">
        <f t="shared" si="142"/>
        <v>2.9684374101903073</v>
      </c>
      <c r="AE362" s="34">
        <f t="shared" si="143"/>
        <v>2.7281861571716535</v>
      </c>
      <c r="AF362" s="34">
        <f t="shared" si="144"/>
        <v>2.7281861571716535</v>
      </c>
      <c r="AG362" s="34">
        <f t="shared" si="145"/>
        <v>5.4795431264359733</v>
      </c>
      <c r="AH362" s="34">
        <f t="shared" si="146"/>
        <v>1.490774770834109</v>
      </c>
      <c r="AI362" s="35">
        <f t="shared" si="131"/>
        <v>40.578005704642401</v>
      </c>
      <c r="AJ362" s="174">
        <f t="shared" si="132"/>
        <v>219.42199429535759</v>
      </c>
      <c r="AK362" s="38">
        <f t="shared" si="133"/>
        <v>57698.990000942074</v>
      </c>
      <c r="AL362" s="38">
        <f t="shared" si="147"/>
        <v>1501.279850092069</v>
      </c>
    </row>
    <row r="363" spans="6:38" x14ac:dyDescent="0.2">
      <c r="F363" s="136">
        <v>35339</v>
      </c>
      <c r="G363" s="31">
        <v>177</v>
      </c>
      <c r="H363" s="214">
        <v>17</v>
      </c>
      <c r="I363" s="135">
        <v>0</v>
      </c>
      <c r="J363" s="169">
        <v>2291</v>
      </c>
      <c r="K363" s="170">
        <v>49</v>
      </c>
      <c r="L363" s="167">
        <f t="shared" si="134"/>
        <v>2340</v>
      </c>
      <c r="M363" s="212"/>
      <c r="N363" s="168">
        <f t="shared" si="124"/>
        <v>0</v>
      </c>
      <c r="O363" s="33">
        <f t="shared" si="125"/>
        <v>2.138804015713662E-2</v>
      </c>
      <c r="P363" s="33">
        <f t="shared" si="126"/>
        <v>2.0940170940170939E-2</v>
      </c>
      <c r="Q363" s="37">
        <f t="shared" si="127"/>
        <v>0</v>
      </c>
      <c r="R363" s="37">
        <f t="shared" si="128"/>
        <v>0</v>
      </c>
      <c r="S363" s="32">
        <f t="shared" si="135"/>
        <v>51929</v>
      </c>
      <c r="T363" s="34">
        <f t="shared" si="136"/>
        <v>86331.962499999994</v>
      </c>
      <c r="U363" s="34">
        <f t="shared" si="137"/>
        <v>262.59999999999997</v>
      </c>
      <c r="V363" s="34">
        <f t="shared" si="129"/>
        <v>86594.5625</v>
      </c>
      <c r="W363" s="34">
        <f t="shared" si="148"/>
        <v>0</v>
      </c>
      <c r="X363" s="35"/>
      <c r="Y363" s="36">
        <f t="shared" si="138"/>
        <v>0</v>
      </c>
      <c r="Z363" s="35">
        <f t="shared" si="139"/>
        <v>86594.5625</v>
      </c>
      <c r="AA363" s="37">
        <f t="shared" si="130"/>
        <v>2.4101728947495693</v>
      </c>
      <c r="AB363" s="37">
        <f t="shared" si="140"/>
        <v>1.490774770834109</v>
      </c>
      <c r="AC363" s="34">
        <f t="shared" si="141"/>
        <v>2.7281861571716535</v>
      </c>
      <c r="AD363" s="34">
        <f t="shared" si="142"/>
        <v>2.9684374101903073</v>
      </c>
      <c r="AE363" s="34">
        <f t="shared" si="143"/>
        <v>2.7281861571716535</v>
      </c>
      <c r="AF363" s="34">
        <f t="shared" si="144"/>
        <v>2.7281861571716535</v>
      </c>
      <c r="AG363" s="34">
        <f t="shared" si="145"/>
        <v>5.4795431264359733</v>
      </c>
      <c r="AH363" s="34">
        <f t="shared" si="146"/>
        <v>1.490774770834109</v>
      </c>
      <c r="AI363" s="35">
        <f t="shared" si="131"/>
        <v>42.470297658590944</v>
      </c>
      <c r="AJ363" s="174">
        <f t="shared" si="132"/>
        <v>217.52970234140906</v>
      </c>
      <c r="AK363" s="38">
        <f t="shared" si="133"/>
        <v>60389.692331767787</v>
      </c>
      <c r="AL363" s="38">
        <f t="shared" si="147"/>
        <v>2690.7023308257121</v>
      </c>
    </row>
    <row r="364" spans="6:38" x14ac:dyDescent="0.2">
      <c r="F364" s="136">
        <v>35370</v>
      </c>
      <c r="G364" s="31">
        <f>G363+1</f>
        <v>178</v>
      </c>
      <c r="H364" s="214">
        <v>17</v>
      </c>
      <c r="I364" s="135">
        <v>0</v>
      </c>
      <c r="J364" s="169">
        <v>2128</v>
      </c>
      <c r="K364" s="170">
        <v>87</v>
      </c>
      <c r="L364" s="167">
        <f t="shared" si="134"/>
        <v>2215</v>
      </c>
      <c r="M364" s="212"/>
      <c r="N364" s="168">
        <f t="shared" si="124"/>
        <v>0</v>
      </c>
      <c r="O364" s="33">
        <f t="shared" si="125"/>
        <v>4.0883458646616543E-2</v>
      </c>
      <c r="P364" s="33">
        <f t="shared" si="126"/>
        <v>3.9277652370203163E-2</v>
      </c>
      <c r="Q364" s="37">
        <f t="shared" si="127"/>
        <v>0</v>
      </c>
      <c r="R364" s="37">
        <f t="shared" si="128"/>
        <v>0</v>
      </c>
      <c r="S364" s="32">
        <f t="shared" si="135"/>
        <v>54057</v>
      </c>
      <c r="T364" s="34">
        <f t="shared" si="136"/>
        <v>89869.762499999997</v>
      </c>
      <c r="U364" s="34">
        <f t="shared" si="137"/>
        <v>350.46999999999997</v>
      </c>
      <c r="V364" s="34">
        <f t="shared" si="129"/>
        <v>90220.232499999998</v>
      </c>
      <c r="W364" s="34">
        <f t="shared" si="148"/>
        <v>0</v>
      </c>
      <c r="X364" s="35"/>
      <c r="Y364" s="36">
        <f t="shared" si="138"/>
        <v>0</v>
      </c>
      <c r="Z364" s="35">
        <f t="shared" si="139"/>
        <v>90220.232499999998</v>
      </c>
      <c r="AA364" s="37">
        <f t="shared" si="130"/>
        <v>2.4237896907651035</v>
      </c>
      <c r="AB364" s="37">
        <f t="shared" si="140"/>
        <v>1.4910363478769892</v>
      </c>
      <c r="AC364" s="34">
        <f t="shared" si="141"/>
        <v>2.7382326275931193</v>
      </c>
      <c r="AD364" s="34">
        <f t="shared" si="142"/>
        <v>2.9813158948739158</v>
      </c>
      <c r="AE364" s="34">
        <f t="shared" si="143"/>
        <v>2.7382326275931193</v>
      </c>
      <c r="AF364" s="34">
        <f t="shared" si="144"/>
        <v>2.7382326275931193</v>
      </c>
      <c r="AG364" s="34">
        <f t="shared" si="145"/>
        <v>5.4754348892131617</v>
      </c>
      <c r="AH364" s="34">
        <f t="shared" si="146"/>
        <v>1.4910363478769892</v>
      </c>
      <c r="AI364" s="35">
        <f t="shared" si="131"/>
        <v>44.24309344080595</v>
      </c>
      <c r="AJ364" s="174">
        <f t="shared" si="132"/>
        <v>215.75690655919405</v>
      </c>
      <c r="AK364" s="38">
        <f t="shared" si="133"/>
        <v>62921.518260290301</v>
      </c>
      <c r="AL364" s="38">
        <f t="shared" si="147"/>
        <v>2531.825928522514</v>
      </c>
    </row>
    <row r="365" spans="6:38" x14ac:dyDescent="0.2">
      <c r="F365" s="136">
        <v>35400</v>
      </c>
      <c r="G365" s="31">
        <v>178</v>
      </c>
      <c r="H365" s="214">
        <v>16</v>
      </c>
      <c r="I365" s="135">
        <v>0</v>
      </c>
      <c r="J365" s="169">
        <v>1836</v>
      </c>
      <c r="K365" s="170">
        <v>62</v>
      </c>
      <c r="L365" s="167">
        <f t="shared" si="134"/>
        <v>1898</v>
      </c>
      <c r="M365" s="212"/>
      <c r="N365" s="168">
        <f t="shared" si="124"/>
        <v>0</v>
      </c>
      <c r="O365" s="33">
        <f t="shared" si="125"/>
        <v>3.3769063180827889E-2</v>
      </c>
      <c r="P365" s="33">
        <f t="shared" si="126"/>
        <v>3.2665964172813484E-2</v>
      </c>
      <c r="Q365" s="37">
        <f t="shared" si="127"/>
        <v>0</v>
      </c>
      <c r="R365" s="37">
        <f t="shared" si="128"/>
        <v>0</v>
      </c>
      <c r="S365" s="32">
        <f t="shared" si="135"/>
        <v>55893</v>
      </c>
      <c r="T365" s="34">
        <f t="shared" si="136"/>
        <v>92922.112500000003</v>
      </c>
      <c r="U365" s="34">
        <f t="shared" si="137"/>
        <v>413.09</v>
      </c>
      <c r="V365" s="34">
        <f t="shared" si="129"/>
        <v>93335.202499999999</v>
      </c>
      <c r="W365" s="34">
        <f t="shared" si="148"/>
        <v>0</v>
      </c>
      <c r="X365" s="35"/>
      <c r="Y365" s="36">
        <f t="shared" si="138"/>
        <v>0</v>
      </c>
      <c r="Z365" s="35">
        <f t="shared" si="139"/>
        <v>93335.202499999999</v>
      </c>
      <c r="AA365" s="37">
        <f t="shared" si="130"/>
        <v>2.4237896907651035</v>
      </c>
      <c r="AB365" s="37">
        <f t="shared" si="140"/>
        <v>1.4910363478769892</v>
      </c>
      <c r="AC365" s="34">
        <f t="shared" si="141"/>
        <v>2.7382326275931193</v>
      </c>
      <c r="AD365" s="34">
        <f t="shared" si="142"/>
        <v>2.9813158948739158</v>
      </c>
      <c r="AE365" s="34">
        <f t="shared" si="143"/>
        <v>2.7382326275931193</v>
      </c>
      <c r="AF365" s="34">
        <f t="shared" si="144"/>
        <v>2.7382326275931193</v>
      </c>
      <c r="AG365" s="34">
        <f t="shared" si="145"/>
        <v>5.4754348892131617</v>
      </c>
      <c r="AH365" s="34">
        <f t="shared" si="146"/>
        <v>1.4910363478769892</v>
      </c>
      <c r="AI365" s="35">
        <f t="shared" si="131"/>
        <v>45.770643359005369</v>
      </c>
      <c r="AJ365" s="174">
        <f t="shared" si="132"/>
        <v>214.22935664099464</v>
      </c>
      <c r="AK365" s="38">
        <f t="shared" si="133"/>
        <v>65093.964908942595</v>
      </c>
      <c r="AL365" s="38">
        <f t="shared" si="147"/>
        <v>2172.4466486522942</v>
      </c>
    </row>
    <row r="366" spans="6:38" x14ac:dyDescent="0.2">
      <c r="F366" s="136">
        <v>35431</v>
      </c>
      <c r="G366" s="31">
        <f>G365+1</f>
        <v>179</v>
      </c>
      <c r="H366" s="214">
        <v>15</v>
      </c>
      <c r="I366" s="135">
        <v>0</v>
      </c>
      <c r="J366" s="169">
        <v>1428</v>
      </c>
      <c r="K366" s="170">
        <v>45</v>
      </c>
      <c r="L366" s="167">
        <f t="shared" si="134"/>
        <v>1473</v>
      </c>
      <c r="M366" s="212"/>
      <c r="N366" s="168">
        <f t="shared" si="124"/>
        <v>0</v>
      </c>
      <c r="O366" s="33">
        <f t="shared" si="125"/>
        <v>3.1512605042016806E-2</v>
      </c>
      <c r="P366" s="33">
        <f t="shared" si="126"/>
        <v>3.0549898167006109E-2</v>
      </c>
      <c r="Q366" s="37">
        <f t="shared" si="127"/>
        <v>0</v>
      </c>
      <c r="R366" s="37">
        <f t="shared" si="128"/>
        <v>0</v>
      </c>
      <c r="S366" s="32">
        <f t="shared" si="135"/>
        <v>57321</v>
      </c>
      <c r="T366" s="34">
        <f t="shared" si="136"/>
        <v>95296.162500000006</v>
      </c>
      <c r="U366" s="34">
        <f t="shared" si="137"/>
        <v>458.53999999999996</v>
      </c>
      <c r="V366" s="34">
        <f t="shared" si="129"/>
        <v>95754.702499999999</v>
      </c>
      <c r="W366" s="34">
        <f t="shared" si="148"/>
        <v>0</v>
      </c>
      <c r="X366" s="35"/>
      <c r="Y366" s="36">
        <f t="shared" si="138"/>
        <v>0</v>
      </c>
      <c r="Z366" s="35">
        <f t="shared" si="139"/>
        <v>95754.702499999999</v>
      </c>
      <c r="AA366" s="37">
        <f t="shared" si="130"/>
        <v>2.4374064867806378</v>
      </c>
      <c r="AB366" s="37">
        <f t="shared" si="140"/>
        <v>1.4912905080255969</v>
      </c>
      <c r="AC366" s="34">
        <f t="shared" si="141"/>
        <v>2.7482714071894239</v>
      </c>
      <c r="AD366" s="34">
        <f t="shared" si="142"/>
        <v>2.9941952904556484</v>
      </c>
      <c r="AE366" s="34">
        <f t="shared" si="143"/>
        <v>2.7482714071894239</v>
      </c>
      <c r="AF366" s="34">
        <f t="shared" si="144"/>
        <v>2.7482714071894239</v>
      </c>
      <c r="AG366" s="34">
        <f t="shared" si="145"/>
        <v>5.4715724355406827</v>
      </c>
      <c r="AH366" s="34">
        <f t="shared" si="146"/>
        <v>1.4912905080255969</v>
      </c>
      <c r="AI366" s="35">
        <f t="shared" si="131"/>
        <v>46.951560118577291</v>
      </c>
      <c r="AJ366" s="174">
        <f t="shared" si="132"/>
        <v>213.04843988142272</v>
      </c>
      <c r="AK366" s="38">
        <f t="shared" si="133"/>
        <v>66784.819901251874</v>
      </c>
      <c r="AL366" s="38">
        <f t="shared" si="147"/>
        <v>1690.8549923092796</v>
      </c>
    </row>
    <row r="367" spans="6:38" x14ac:dyDescent="0.2">
      <c r="F367" s="136">
        <v>35462</v>
      </c>
      <c r="G367" s="31">
        <v>179</v>
      </c>
      <c r="H367" s="214">
        <v>14</v>
      </c>
      <c r="I367" s="135">
        <v>0</v>
      </c>
      <c r="J367" s="169">
        <v>1367</v>
      </c>
      <c r="K367" s="170">
        <v>41</v>
      </c>
      <c r="L367" s="167">
        <f t="shared" si="134"/>
        <v>1408</v>
      </c>
      <c r="M367" s="212"/>
      <c r="N367" s="168">
        <f t="shared" si="124"/>
        <v>0</v>
      </c>
      <c r="O367" s="33">
        <f t="shared" si="125"/>
        <v>2.9992684711046085E-2</v>
      </c>
      <c r="P367" s="33">
        <f t="shared" si="126"/>
        <v>2.911931818181818E-2</v>
      </c>
      <c r="Q367" s="37">
        <f t="shared" si="127"/>
        <v>0</v>
      </c>
      <c r="R367" s="37">
        <f t="shared" si="128"/>
        <v>0</v>
      </c>
      <c r="S367" s="32">
        <f t="shared" si="135"/>
        <v>58688</v>
      </c>
      <c r="T367" s="34">
        <f t="shared" si="136"/>
        <v>97568.8</v>
      </c>
      <c r="U367" s="34">
        <f t="shared" si="137"/>
        <v>499.95</v>
      </c>
      <c r="V367" s="34">
        <f t="shared" si="129"/>
        <v>98068.75</v>
      </c>
      <c r="W367" s="34">
        <f t="shared" si="148"/>
        <v>0</v>
      </c>
      <c r="X367" s="35"/>
      <c r="Y367" s="36">
        <f t="shared" si="138"/>
        <v>0</v>
      </c>
      <c r="Z367" s="35">
        <f t="shared" si="139"/>
        <v>98068.75</v>
      </c>
      <c r="AA367" s="37">
        <f t="shared" si="130"/>
        <v>2.4374064867806378</v>
      </c>
      <c r="AB367" s="37">
        <f t="shared" si="140"/>
        <v>1.4912905080255969</v>
      </c>
      <c r="AC367" s="34">
        <f t="shared" si="141"/>
        <v>2.7482714071894239</v>
      </c>
      <c r="AD367" s="34">
        <f t="shared" si="142"/>
        <v>2.9941952904556484</v>
      </c>
      <c r="AE367" s="34">
        <f t="shared" si="143"/>
        <v>2.7482714071894239</v>
      </c>
      <c r="AF367" s="34">
        <f t="shared" si="144"/>
        <v>2.7482714071894239</v>
      </c>
      <c r="AG367" s="34">
        <f t="shared" si="145"/>
        <v>5.4715724355406827</v>
      </c>
      <c r="AH367" s="34">
        <f t="shared" si="146"/>
        <v>1.4912905080255969</v>
      </c>
      <c r="AI367" s="35">
        <f t="shared" si="131"/>
        <v>48.086210819554545</v>
      </c>
      <c r="AJ367" s="174">
        <f t="shared" si="132"/>
        <v>211.91378918044546</v>
      </c>
      <c r="AK367" s="38">
        <f t="shared" si="133"/>
        <v>68398.769310477408</v>
      </c>
      <c r="AL367" s="38">
        <f t="shared" si="147"/>
        <v>1613.9494092255336</v>
      </c>
    </row>
    <row r="368" spans="6:38" x14ac:dyDescent="0.2">
      <c r="F368" s="136">
        <v>35490</v>
      </c>
      <c r="G368" s="31">
        <f>G367+1</f>
        <v>180</v>
      </c>
      <c r="H368" s="214">
        <v>13</v>
      </c>
      <c r="I368" s="135">
        <v>0</v>
      </c>
      <c r="J368" s="169">
        <v>1259</v>
      </c>
      <c r="K368" s="170">
        <v>49</v>
      </c>
      <c r="L368" s="167">
        <f t="shared" si="134"/>
        <v>1308</v>
      </c>
      <c r="M368" s="212"/>
      <c r="N368" s="168">
        <f t="shared" si="124"/>
        <v>0</v>
      </c>
      <c r="O368" s="33">
        <f t="shared" si="125"/>
        <v>3.8919777601270848E-2</v>
      </c>
      <c r="P368" s="33">
        <f t="shared" si="126"/>
        <v>3.746177370030581E-2</v>
      </c>
      <c r="Q368" s="37">
        <f t="shared" si="127"/>
        <v>0</v>
      </c>
      <c r="R368" s="37">
        <f t="shared" si="128"/>
        <v>0</v>
      </c>
      <c r="S368" s="32">
        <f t="shared" si="135"/>
        <v>59947</v>
      </c>
      <c r="T368" s="34">
        <f t="shared" si="136"/>
        <v>99661.887499999997</v>
      </c>
      <c r="U368" s="34">
        <f t="shared" si="137"/>
        <v>549.43999999999994</v>
      </c>
      <c r="V368" s="34">
        <f t="shared" si="129"/>
        <v>100211.3275</v>
      </c>
      <c r="W368" s="34">
        <f t="shared" si="148"/>
        <v>0</v>
      </c>
      <c r="X368" s="35"/>
      <c r="Y368" s="36">
        <f t="shared" si="138"/>
        <v>0</v>
      </c>
      <c r="Z368" s="35">
        <f t="shared" si="139"/>
        <v>100211.3275</v>
      </c>
      <c r="AA368" s="37">
        <f t="shared" si="130"/>
        <v>2.4510232827961724</v>
      </c>
      <c r="AB368" s="37">
        <f t="shared" si="140"/>
        <v>1.4915374615824881</v>
      </c>
      <c r="AC368" s="34">
        <f t="shared" si="141"/>
        <v>2.7583025084361537</v>
      </c>
      <c r="AD368" s="34">
        <f t="shared" si="142"/>
        <v>3.0070757364614309</v>
      </c>
      <c r="AE368" s="34">
        <f t="shared" si="143"/>
        <v>2.7583025084361537</v>
      </c>
      <c r="AF368" s="34">
        <f t="shared" si="144"/>
        <v>2.7583025084361537</v>
      </c>
      <c r="AG368" s="34">
        <f t="shared" si="145"/>
        <v>5.4679486048753798</v>
      </c>
      <c r="AH368" s="34">
        <f t="shared" si="146"/>
        <v>1.4915374615824881</v>
      </c>
      <c r="AI368" s="35">
        <f t="shared" si="131"/>
        <v>49.131109859086877</v>
      </c>
      <c r="AJ368" s="174">
        <f t="shared" si="132"/>
        <v>210.86889014091312</v>
      </c>
      <c r="AK368" s="38">
        <f t="shared" si="133"/>
        <v>69896.626966741707</v>
      </c>
      <c r="AL368" s="38">
        <f t="shared" si="147"/>
        <v>1497.8576562642993</v>
      </c>
    </row>
    <row r="369" spans="6:38" x14ac:dyDescent="0.2">
      <c r="F369" s="136">
        <v>35521</v>
      </c>
      <c r="G369" s="31">
        <v>180</v>
      </c>
      <c r="H369" s="214">
        <v>14</v>
      </c>
      <c r="I369" s="135">
        <v>0</v>
      </c>
      <c r="J369" s="169">
        <v>1398</v>
      </c>
      <c r="K369" s="170">
        <v>42</v>
      </c>
      <c r="L369" s="167">
        <f t="shared" si="134"/>
        <v>1440</v>
      </c>
      <c r="M369" s="212"/>
      <c r="N369" s="168">
        <f t="shared" si="124"/>
        <v>0</v>
      </c>
      <c r="O369" s="33">
        <f t="shared" si="125"/>
        <v>3.0042918454935622E-2</v>
      </c>
      <c r="P369" s="33">
        <f t="shared" si="126"/>
        <v>2.9166666666666667E-2</v>
      </c>
      <c r="Q369" s="37">
        <f t="shared" si="127"/>
        <v>0</v>
      </c>
      <c r="R369" s="37">
        <f t="shared" si="128"/>
        <v>0</v>
      </c>
      <c r="S369" s="32">
        <f t="shared" si="135"/>
        <v>61345</v>
      </c>
      <c r="T369" s="34">
        <f t="shared" si="136"/>
        <v>101986.0625</v>
      </c>
      <c r="U369" s="34">
        <f t="shared" si="137"/>
        <v>591.8599999999999</v>
      </c>
      <c r="V369" s="34">
        <f t="shared" si="129"/>
        <v>102577.9225</v>
      </c>
      <c r="W369" s="34">
        <f t="shared" si="148"/>
        <v>0</v>
      </c>
      <c r="X369" s="35"/>
      <c r="Y369" s="36">
        <f t="shared" si="138"/>
        <v>0</v>
      </c>
      <c r="Z369" s="35">
        <f t="shared" si="139"/>
        <v>102577.9225</v>
      </c>
      <c r="AA369" s="37">
        <f t="shared" si="130"/>
        <v>2.4510232827961724</v>
      </c>
      <c r="AB369" s="37">
        <f t="shared" si="140"/>
        <v>1.4915374615824881</v>
      </c>
      <c r="AC369" s="34">
        <f t="shared" si="141"/>
        <v>2.7583025084361537</v>
      </c>
      <c r="AD369" s="34">
        <f t="shared" si="142"/>
        <v>3.0070757364614309</v>
      </c>
      <c r="AE369" s="34">
        <f t="shared" si="143"/>
        <v>2.7583025084361537</v>
      </c>
      <c r="AF369" s="34">
        <f t="shared" si="144"/>
        <v>2.7583025084361537</v>
      </c>
      <c r="AG369" s="34">
        <f t="shared" si="145"/>
        <v>5.4679486048753798</v>
      </c>
      <c r="AH369" s="34">
        <f t="shared" si="146"/>
        <v>1.4915374615824881</v>
      </c>
      <c r="AI369" s="35">
        <f t="shared" si="131"/>
        <v>50.291392252681206</v>
      </c>
      <c r="AJ369" s="174">
        <f t="shared" si="132"/>
        <v>209.70860774731881</v>
      </c>
      <c r="AK369" s="38">
        <f t="shared" si="133"/>
        <v>71547.308701262751</v>
      </c>
      <c r="AL369" s="38">
        <f t="shared" si="147"/>
        <v>1650.6817345210438</v>
      </c>
    </row>
    <row r="370" spans="6:38" x14ac:dyDescent="0.2">
      <c r="F370" s="136">
        <v>35551</v>
      </c>
      <c r="G370" s="31">
        <f>G369+1</f>
        <v>181</v>
      </c>
      <c r="H370" s="214">
        <v>14</v>
      </c>
      <c r="I370" s="135">
        <v>1</v>
      </c>
      <c r="J370" s="169">
        <v>1349</v>
      </c>
      <c r="K370" s="170">
        <v>48</v>
      </c>
      <c r="L370" s="167">
        <f t="shared" si="134"/>
        <v>1397</v>
      </c>
      <c r="M370" s="212">
        <v>1090</v>
      </c>
      <c r="N370" s="168">
        <f t="shared" si="124"/>
        <v>414.2</v>
      </c>
      <c r="O370" s="33">
        <f t="shared" si="125"/>
        <v>3.5581912527798368E-2</v>
      </c>
      <c r="P370" s="33">
        <f t="shared" si="126"/>
        <v>3.4359341445955621E-2</v>
      </c>
      <c r="Q370" s="37">
        <f t="shared" si="127"/>
        <v>18.081710384869336</v>
      </c>
      <c r="R370" s="37">
        <f t="shared" si="128"/>
        <v>0.39496852815054273</v>
      </c>
      <c r="S370" s="32">
        <f t="shared" si="135"/>
        <v>62694</v>
      </c>
      <c r="T370" s="34">
        <f t="shared" si="136"/>
        <v>104228.77499999999</v>
      </c>
      <c r="U370" s="34">
        <f t="shared" si="137"/>
        <v>640.33999999999992</v>
      </c>
      <c r="V370" s="34">
        <f t="shared" si="129"/>
        <v>104869.11499999999</v>
      </c>
      <c r="W370" s="34">
        <f t="shared" si="148"/>
        <v>414.2</v>
      </c>
      <c r="X370" s="35"/>
      <c r="Y370" s="36">
        <f t="shared" si="138"/>
        <v>0</v>
      </c>
      <c r="Z370" s="35">
        <f t="shared" si="139"/>
        <v>104454.91499999999</v>
      </c>
      <c r="AA370" s="37">
        <f t="shared" si="130"/>
        <v>2.4646400788117062</v>
      </c>
      <c r="AB370" s="37">
        <f t="shared" si="140"/>
        <v>1.4917774128871883</v>
      </c>
      <c r="AC370" s="34">
        <f t="shared" si="141"/>
        <v>2.7683259437928482</v>
      </c>
      <c r="AD370" s="34">
        <f t="shared" si="142"/>
        <v>3.0199573706118246</v>
      </c>
      <c r="AE370" s="34">
        <f t="shared" si="143"/>
        <v>2.7683259437928482</v>
      </c>
      <c r="AF370" s="34">
        <f t="shared" si="144"/>
        <v>2.7683259437928482</v>
      </c>
      <c r="AG370" s="34">
        <f t="shared" si="145"/>
        <v>5.464556504853193</v>
      </c>
      <c r="AH370" s="34">
        <f t="shared" si="146"/>
        <v>1.4917774128871883</v>
      </c>
      <c r="AI370" s="35">
        <f t="shared" si="131"/>
        <v>51.205889004041872</v>
      </c>
      <c r="AJ370" s="174">
        <f t="shared" si="132"/>
        <v>208.79411099595814</v>
      </c>
      <c r="AK370" s="38">
        <f t="shared" si="133"/>
        <v>72860.041707926488</v>
      </c>
      <c r="AL370" s="38">
        <f t="shared" si="147"/>
        <v>1312.7330066637369</v>
      </c>
    </row>
    <row r="371" spans="6:38" x14ac:dyDescent="0.2">
      <c r="F371" s="136">
        <v>35582</v>
      </c>
      <c r="G371" s="31">
        <v>181</v>
      </c>
      <c r="H371" s="214">
        <v>14</v>
      </c>
      <c r="I371" s="135">
        <v>1</v>
      </c>
      <c r="J371" s="169">
        <v>1470</v>
      </c>
      <c r="K371" s="170">
        <v>59</v>
      </c>
      <c r="L371" s="167">
        <f t="shared" si="134"/>
        <v>1529</v>
      </c>
      <c r="M371" s="212">
        <v>3123</v>
      </c>
      <c r="N371" s="168">
        <f t="shared" si="124"/>
        <v>1186.74</v>
      </c>
      <c r="O371" s="33">
        <f t="shared" si="125"/>
        <v>4.0136054421768708E-2</v>
      </c>
      <c r="P371" s="33">
        <f t="shared" si="126"/>
        <v>3.858731196860693E-2</v>
      </c>
      <c r="Q371" s="37">
        <f t="shared" si="127"/>
        <v>47.415072666433602</v>
      </c>
      <c r="R371" s="37">
        <f t="shared" si="128"/>
        <v>1.4910138137688413</v>
      </c>
      <c r="S371" s="32">
        <f t="shared" si="135"/>
        <v>64164</v>
      </c>
      <c r="T371" s="34">
        <f t="shared" si="136"/>
        <v>106672.65</v>
      </c>
      <c r="U371" s="34">
        <f t="shared" si="137"/>
        <v>699.93</v>
      </c>
      <c r="V371" s="34">
        <f t="shared" si="129"/>
        <v>107372.57999999999</v>
      </c>
      <c r="W371" s="34">
        <f t="shared" si="148"/>
        <v>1600.94</v>
      </c>
      <c r="X371" s="35"/>
      <c r="Y371" s="36">
        <f t="shared" si="138"/>
        <v>0</v>
      </c>
      <c r="Z371" s="35">
        <f t="shared" si="139"/>
        <v>105771.63999999998</v>
      </c>
      <c r="AA371" s="37">
        <f t="shared" si="130"/>
        <v>2.4646400788117062</v>
      </c>
      <c r="AB371" s="37">
        <f t="shared" si="140"/>
        <v>1.4917774128871883</v>
      </c>
      <c r="AC371" s="34">
        <f t="shared" si="141"/>
        <v>2.7683259437928482</v>
      </c>
      <c r="AD371" s="34">
        <f t="shared" si="142"/>
        <v>3.0199573706118246</v>
      </c>
      <c r="AE371" s="34">
        <f t="shared" si="143"/>
        <v>2.7683259437928482</v>
      </c>
      <c r="AF371" s="34">
        <f t="shared" si="144"/>
        <v>2.7683259437928482</v>
      </c>
      <c r="AG371" s="34">
        <f t="shared" si="145"/>
        <v>5.464556504853193</v>
      </c>
      <c r="AH371" s="34">
        <f t="shared" si="146"/>
        <v>1.4917774128871883</v>
      </c>
      <c r="AI371" s="35">
        <f t="shared" si="131"/>
        <v>51.851373940761661</v>
      </c>
      <c r="AJ371" s="174">
        <f t="shared" si="132"/>
        <v>208.14862605923832</v>
      </c>
      <c r="AK371" s="38">
        <f t="shared" si="133"/>
        <v>73778.491916017418</v>
      </c>
      <c r="AL371" s="38">
        <f t="shared" si="147"/>
        <v>918.45020809092966</v>
      </c>
    </row>
    <row r="372" spans="6:38" x14ac:dyDescent="0.2">
      <c r="F372" s="136">
        <v>35612</v>
      </c>
      <c r="G372" s="31">
        <f>G371+1</f>
        <v>182</v>
      </c>
      <c r="H372" s="214">
        <v>15</v>
      </c>
      <c r="I372" s="135">
        <v>1</v>
      </c>
      <c r="J372" s="169">
        <v>1395</v>
      </c>
      <c r="K372" s="170">
        <v>63</v>
      </c>
      <c r="L372" s="167">
        <f t="shared" si="134"/>
        <v>1458</v>
      </c>
      <c r="M372" s="212">
        <v>520</v>
      </c>
      <c r="N372" s="168">
        <f t="shared" si="124"/>
        <v>197.6</v>
      </c>
      <c r="O372" s="33">
        <f t="shared" si="125"/>
        <v>4.5161290322580643E-2</v>
      </c>
      <c r="P372" s="33">
        <f t="shared" si="126"/>
        <v>4.3209876543209874E-2</v>
      </c>
      <c r="Q372" s="37">
        <f t="shared" si="127"/>
        <v>8.2948970221697493</v>
      </c>
      <c r="R372" s="37">
        <f t="shared" si="128"/>
        <v>1.6386802298265106</v>
      </c>
      <c r="S372" s="32">
        <f t="shared" si="135"/>
        <v>65559</v>
      </c>
      <c r="T372" s="34">
        <f t="shared" si="136"/>
        <v>108991.83749999999</v>
      </c>
      <c r="U372" s="34">
        <f t="shared" si="137"/>
        <v>763.56</v>
      </c>
      <c r="V372" s="34">
        <f t="shared" si="129"/>
        <v>109755.39749999999</v>
      </c>
      <c r="W372" s="34">
        <f t="shared" si="148"/>
        <v>1798.54</v>
      </c>
      <c r="X372" s="35"/>
      <c r="Y372" s="36">
        <f t="shared" si="138"/>
        <v>0</v>
      </c>
      <c r="Z372" s="35">
        <f t="shared" si="139"/>
        <v>107956.8575</v>
      </c>
      <c r="AA372" s="37">
        <f t="shared" si="130"/>
        <v>2.4782568748272404</v>
      </c>
      <c r="AB372" s="37">
        <f t="shared" si="140"/>
        <v>1.4920105604852716</v>
      </c>
      <c r="AC372" s="34">
        <f t="shared" si="141"/>
        <v>2.7783417257030174</v>
      </c>
      <c r="AD372" s="34">
        <f t="shared" si="142"/>
        <v>3.0328403288558152</v>
      </c>
      <c r="AE372" s="34">
        <f t="shared" si="143"/>
        <v>2.7783417257030174</v>
      </c>
      <c r="AF372" s="34">
        <f t="shared" si="144"/>
        <v>2.7783417257030174</v>
      </c>
      <c r="AG372" s="34">
        <f t="shared" si="145"/>
        <v>5.4613894989121654</v>
      </c>
      <c r="AH372" s="34">
        <f t="shared" si="146"/>
        <v>1.4920105604852716</v>
      </c>
      <c r="AI372" s="35">
        <f t="shared" si="131"/>
        <v>52.916842530133735</v>
      </c>
      <c r="AJ372" s="174">
        <f t="shared" si="132"/>
        <v>207.08315746986625</v>
      </c>
      <c r="AK372" s="38">
        <f t="shared" si="133"/>
        <v>75306.297822689987</v>
      </c>
      <c r="AL372" s="38">
        <f t="shared" si="147"/>
        <v>1527.8059066725691</v>
      </c>
    </row>
    <row r="373" spans="6:38" x14ac:dyDescent="0.2">
      <c r="F373" s="136">
        <v>35643</v>
      </c>
      <c r="G373" s="31">
        <v>182</v>
      </c>
      <c r="H373" s="214">
        <v>15</v>
      </c>
      <c r="I373" s="135">
        <v>0</v>
      </c>
      <c r="J373" s="169">
        <v>1352</v>
      </c>
      <c r="K373" s="170">
        <v>22</v>
      </c>
      <c r="L373" s="167">
        <f t="shared" si="134"/>
        <v>1374</v>
      </c>
      <c r="M373" s="212">
        <v>0</v>
      </c>
      <c r="N373" s="168">
        <f t="shared" si="124"/>
        <v>0</v>
      </c>
      <c r="O373" s="33">
        <f t="shared" si="125"/>
        <v>1.6272189349112426E-2</v>
      </c>
      <c r="P373" s="33">
        <f t="shared" si="126"/>
        <v>1.6011644832605532E-2</v>
      </c>
      <c r="Q373" s="37">
        <f t="shared" si="127"/>
        <v>0</v>
      </c>
      <c r="R373" s="37">
        <f t="shared" si="128"/>
        <v>1.6054763692144858</v>
      </c>
      <c r="S373" s="32">
        <f t="shared" si="135"/>
        <v>66911</v>
      </c>
      <c r="T373" s="34">
        <f t="shared" si="136"/>
        <v>111239.53749999999</v>
      </c>
      <c r="U373" s="34">
        <f t="shared" si="137"/>
        <v>785.78</v>
      </c>
      <c r="V373" s="34">
        <f t="shared" si="129"/>
        <v>112025.31749999999</v>
      </c>
      <c r="W373" s="34">
        <f t="shared" si="148"/>
        <v>1798.54</v>
      </c>
      <c r="X373" s="35"/>
      <c r="Y373" s="36">
        <f t="shared" si="138"/>
        <v>0</v>
      </c>
      <c r="Z373" s="35">
        <f t="shared" si="139"/>
        <v>110226.7775</v>
      </c>
      <c r="AA373" s="37">
        <f t="shared" si="130"/>
        <v>2.4782568748272404</v>
      </c>
      <c r="AB373" s="37">
        <f t="shared" si="140"/>
        <v>1.4920105604852716</v>
      </c>
      <c r="AC373" s="34">
        <f t="shared" si="141"/>
        <v>2.7783417257030174</v>
      </c>
      <c r="AD373" s="34">
        <f t="shared" si="142"/>
        <v>3.0328403288558152</v>
      </c>
      <c r="AE373" s="34">
        <f t="shared" si="143"/>
        <v>2.7783417257030174</v>
      </c>
      <c r="AF373" s="34">
        <f t="shared" si="144"/>
        <v>2.7783417257030174</v>
      </c>
      <c r="AG373" s="34">
        <f t="shared" si="145"/>
        <v>5.4613894989121654</v>
      </c>
      <c r="AH373" s="34">
        <f t="shared" si="146"/>
        <v>1.4920105604852716</v>
      </c>
      <c r="AI373" s="35">
        <f t="shared" si="131"/>
        <v>54.029481430316629</v>
      </c>
      <c r="AJ373" s="174">
        <f t="shared" si="132"/>
        <v>205.97051856968338</v>
      </c>
      <c r="AK373" s="38">
        <f t="shared" si="133"/>
        <v>76889.701373999182</v>
      </c>
      <c r="AL373" s="38">
        <f t="shared" si="147"/>
        <v>1583.4035513091949</v>
      </c>
    </row>
    <row r="374" spans="6:38" x14ac:dyDescent="0.2">
      <c r="F374" s="136">
        <v>35674</v>
      </c>
      <c r="G374" s="31">
        <f>G373+1</f>
        <v>183</v>
      </c>
      <c r="H374" s="214">
        <v>15</v>
      </c>
      <c r="I374" s="135">
        <v>1</v>
      </c>
      <c r="J374" s="169">
        <v>1082</v>
      </c>
      <c r="K374" s="170">
        <v>36</v>
      </c>
      <c r="L374" s="167">
        <f t="shared" si="134"/>
        <v>1118</v>
      </c>
      <c r="M374" s="212">
        <v>145</v>
      </c>
      <c r="N374" s="168">
        <f t="shared" si="124"/>
        <v>55.1</v>
      </c>
      <c r="O374" s="33">
        <f t="shared" si="125"/>
        <v>3.3271719038817003E-2</v>
      </c>
      <c r="P374" s="33">
        <f t="shared" si="126"/>
        <v>3.2200357781753133E-2</v>
      </c>
      <c r="Q374" s="37">
        <f t="shared" si="127"/>
        <v>3.0030111863529219</v>
      </c>
      <c r="R374" s="37">
        <f t="shared" si="128"/>
        <v>1.627992112541397</v>
      </c>
      <c r="S374" s="32">
        <f t="shared" si="135"/>
        <v>67993</v>
      </c>
      <c r="T374" s="34">
        <f t="shared" si="136"/>
        <v>113038.36249999999</v>
      </c>
      <c r="U374" s="34">
        <f t="shared" si="137"/>
        <v>822.14</v>
      </c>
      <c r="V374" s="34">
        <f t="shared" si="129"/>
        <v>113860.50249999999</v>
      </c>
      <c r="W374" s="34">
        <f t="shared" si="148"/>
        <v>1853.6399999999999</v>
      </c>
      <c r="X374" s="35"/>
      <c r="Y374" s="36">
        <f t="shared" si="138"/>
        <v>0</v>
      </c>
      <c r="Z374" s="35">
        <f t="shared" si="139"/>
        <v>112006.86249999999</v>
      </c>
      <c r="AA374" s="37">
        <f t="shared" si="130"/>
        <v>2.4918736708427751</v>
      </c>
      <c r="AB374" s="37">
        <f t="shared" si="140"/>
        <v>1.4922370972926453</v>
      </c>
      <c r="AC374" s="34">
        <f t="shared" si="141"/>
        <v>2.7883498665941548</v>
      </c>
      <c r="AD374" s="34">
        <f t="shared" si="142"/>
        <v>3.0457247454037817</v>
      </c>
      <c r="AE374" s="34">
        <f t="shared" si="143"/>
        <v>2.7883498665941548</v>
      </c>
      <c r="AF374" s="34">
        <f t="shared" si="144"/>
        <v>2.7883498665941548</v>
      </c>
      <c r="AG374" s="34">
        <f t="shared" si="145"/>
        <v>5.4584411945937505</v>
      </c>
      <c r="AH374" s="34">
        <f t="shared" si="146"/>
        <v>1.4922370972926453</v>
      </c>
      <c r="AI374" s="35">
        <f t="shared" si="131"/>
        <v>54.89620538474427</v>
      </c>
      <c r="AJ374" s="174">
        <f t="shared" si="132"/>
        <v>205.10379461525574</v>
      </c>
      <c r="AK374" s="38">
        <f t="shared" si="133"/>
        <v>78135.003479844469</v>
      </c>
      <c r="AL374" s="38">
        <f t="shared" si="147"/>
        <v>1245.3021058452869</v>
      </c>
    </row>
    <row r="375" spans="6:38" x14ac:dyDescent="0.2">
      <c r="F375" s="136">
        <v>35704</v>
      </c>
      <c r="G375" s="31">
        <v>183</v>
      </c>
      <c r="H375" s="214">
        <v>14</v>
      </c>
      <c r="I375" s="135">
        <v>0</v>
      </c>
      <c r="J375" s="169">
        <v>912</v>
      </c>
      <c r="K375" s="170">
        <v>39</v>
      </c>
      <c r="L375" s="167">
        <f t="shared" si="134"/>
        <v>951</v>
      </c>
      <c r="M375" s="212">
        <v>0</v>
      </c>
      <c r="N375" s="168">
        <f t="shared" si="124"/>
        <v>0</v>
      </c>
      <c r="O375" s="33">
        <f t="shared" si="125"/>
        <v>4.2763157894736843E-2</v>
      </c>
      <c r="P375" s="33">
        <f t="shared" si="126"/>
        <v>4.1009463722397478E-2</v>
      </c>
      <c r="Q375" s="37">
        <f t="shared" si="127"/>
        <v>0</v>
      </c>
      <c r="R375" s="37">
        <f t="shared" si="128"/>
        <v>1.6060498669195546</v>
      </c>
      <c r="S375" s="32">
        <f t="shared" si="135"/>
        <v>68905</v>
      </c>
      <c r="T375" s="34">
        <f t="shared" si="136"/>
        <v>114554.56249999999</v>
      </c>
      <c r="U375" s="34">
        <f t="shared" si="137"/>
        <v>861.53</v>
      </c>
      <c r="V375" s="34">
        <f t="shared" si="129"/>
        <v>115416.09249999998</v>
      </c>
      <c r="W375" s="34">
        <f t="shared" si="148"/>
        <v>1853.6399999999999</v>
      </c>
      <c r="X375" s="35"/>
      <c r="Y375" s="36">
        <f t="shared" si="138"/>
        <v>0</v>
      </c>
      <c r="Z375" s="35">
        <f t="shared" si="139"/>
        <v>113562.45249999998</v>
      </c>
      <c r="AA375" s="37">
        <f t="shared" si="130"/>
        <v>2.4918736708427751</v>
      </c>
      <c r="AB375" s="37">
        <f t="shared" si="140"/>
        <v>1.4922370972926453</v>
      </c>
      <c r="AC375" s="34">
        <f t="shared" si="141"/>
        <v>2.7883498665941548</v>
      </c>
      <c r="AD375" s="34">
        <f t="shared" si="142"/>
        <v>3.0457247454037817</v>
      </c>
      <c r="AE375" s="34">
        <f t="shared" si="143"/>
        <v>2.7883498665941548</v>
      </c>
      <c r="AF375" s="34">
        <f t="shared" si="144"/>
        <v>2.7883498665941548</v>
      </c>
      <c r="AG375" s="34">
        <f t="shared" si="145"/>
        <v>5.4584411945937505</v>
      </c>
      <c r="AH375" s="34">
        <f t="shared" si="146"/>
        <v>1.4922370972926453</v>
      </c>
      <c r="AI375" s="35">
        <f t="shared" si="131"/>
        <v>55.658622849428227</v>
      </c>
      <c r="AJ375" s="174">
        <f t="shared" si="132"/>
        <v>204.34137715057176</v>
      </c>
      <c r="AK375" s="38">
        <f t="shared" si="133"/>
        <v>79220.169400488041</v>
      </c>
      <c r="AL375" s="38">
        <f t="shared" si="147"/>
        <v>1085.1659206435725</v>
      </c>
    </row>
    <row r="376" spans="6:38" x14ac:dyDescent="0.2">
      <c r="F376" s="136">
        <v>35735</v>
      </c>
      <c r="G376" s="31">
        <f>G375+1</f>
        <v>184</v>
      </c>
      <c r="H376" s="214">
        <v>14</v>
      </c>
      <c r="I376" s="135">
        <v>0</v>
      </c>
      <c r="J376" s="169">
        <v>1032</v>
      </c>
      <c r="K376" s="170">
        <v>46</v>
      </c>
      <c r="L376" s="167">
        <f t="shared" si="134"/>
        <v>1078</v>
      </c>
      <c r="M376" s="212">
        <v>0</v>
      </c>
      <c r="N376" s="168">
        <f t="shared" si="124"/>
        <v>0</v>
      </c>
      <c r="O376" s="33">
        <f t="shared" si="125"/>
        <v>4.4573643410852716E-2</v>
      </c>
      <c r="P376" s="33">
        <f t="shared" si="126"/>
        <v>4.267161410018553E-2</v>
      </c>
      <c r="Q376" s="37">
        <f t="shared" si="127"/>
        <v>0</v>
      </c>
      <c r="R376" s="37">
        <f t="shared" si="128"/>
        <v>1.5818976307058343</v>
      </c>
      <c r="S376" s="32">
        <f t="shared" si="135"/>
        <v>69937</v>
      </c>
      <c r="T376" s="34">
        <f t="shared" si="136"/>
        <v>116270.26249999998</v>
      </c>
      <c r="U376" s="34">
        <f t="shared" si="137"/>
        <v>907.99</v>
      </c>
      <c r="V376" s="34">
        <f t="shared" si="129"/>
        <v>117178.25249999999</v>
      </c>
      <c r="W376" s="34">
        <f t="shared" si="148"/>
        <v>1853.6399999999999</v>
      </c>
      <c r="X376" s="35"/>
      <c r="Y376" s="36">
        <f t="shared" si="138"/>
        <v>0</v>
      </c>
      <c r="Z376" s="35">
        <f t="shared" si="139"/>
        <v>115324.61249999999</v>
      </c>
      <c r="AA376" s="37">
        <f t="shared" si="130"/>
        <v>2.5054904668583093</v>
      </c>
      <c r="AB376" s="37">
        <f t="shared" si="140"/>
        <v>1.4924572107551775</v>
      </c>
      <c r="AC376" s="34">
        <f t="shared" si="141"/>
        <v>2.7983503788777502</v>
      </c>
      <c r="AD376" s="34">
        <f t="shared" si="142"/>
        <v>3.0586107527596682</v>
      </c>
      <c r="AE376" s="34">
        <f t="shared" si="143"/>
        <v>2.7983503788777502</v>
      </c>
      <c r="AF376" s="34">
        <f t="shared" si="144"/>
        <v>2.7983503788777502</v>
      </c>
      <c r="AG376" s="34">
        <f t="shared" si="145"/>
        <v>5.4557054324794541</v>
      </c>
      <c r="AH376" s="34">
        <f t="shared" si="146"/>
        <v>1.4924572107551775</v>
      </c>
      <c r="AI376" s="35">
        <f t="shared" si="131"/>
        <v>56.516467829945441</v>
      </c>
      <c r="AJ376" s="174">
        <f t="shared" si="132"/>
        <v>203.48353217005456</v>
      </c>
      <c r="AK376" s="38">
        <f t="shared" si="133"/>
        <v>80453.024978851245</v>
      </c>
      <c r="AL376" s="38">
        <f t="shared" si="147"/>
        <v>1232.8555783632037</v>
      </c>
    </row>
    <row r="377" spans="6:38" x14ac:dyDescent="0.2">
      <c r="F377" s="136">
        <v>35765</v>
      </c>
      <c r="G377" s="31">
        <v>184</v>
      </c>
      <c r="H377" s="214">
        <v>14</v>
      </c>
      <c r="I377" s="135">
        <v>0</v>
      </c>
      <c r="J377" s="169">
        <v>877</v>
      </c>
      <c r="K377" s="170">
        <v>15</v>
      </c>
      <c r="L377" s="167">
        <f t="shared" si="134"/>
        <v>892</v>
      </c>
      <c r="M377" s="212">
        <v>0</v>
      </c>
      <c r="N377" s="168">
        <f t="shared" si="124"/>
        <v>0</v>
      </c>
      <c r="O377" s="33">
        <f t="shared" si="125"/>
        <v>1.7103762827822121E-2</v>
      </c>
      <c r="P377" s="33">
        <f t="shared" si="126"/>
        <v>1.6816143497757848E-2</v>
      </c>
      <c r="Q377" s="37">
        <f t="shared" si="127"/>
        <v>0</v>
      </c>
      <c r="R377" s="37">
        <f t="shared" si="128"/>
        <v>1.5622569692910955</v>
      </c>
      <c r="S377" s="32">
        <f t="shared" si="135"/>
        <v>70814</v>
      </c>
      <c r="T377" s="34">
        <f t="shared" si="136"/>
        <v>117728.27499999998</v>
      </c>
      <c r="U377" s="34">
        <f t="shared" si="137"/>
        <v>923.14</v>
      </c>
      <c r="V377" s="34">
        <f t="shared" si="129"/>
        <v>118651.41499999998</v>
      </c>
      <c r="W377" s="34">
        <f t="shared" si="148"/>
        <v>1853.6399999999999</v>
      </c>
      <c r="X377" s="35"/>
      <c r="Y377" s="36">
        <f t="shared" si="138"/>
        <v>0</v>
      </c>
      <c r="Z377" s="35">
        <f t="shared" si="139"/>
        <v>116797.77499999998</v>
      </c>
      <c r="AA377" s="37">
        <f t="shared" si="130"/>
        <v>2.5054904668583093</v>
      </c>
      <c r="AB377" s="37">
        <f t="shared" si="140"/>
        <v>1.4924572107551775</v>
      </c>
      <c r="AC377" s="34">
        <f t="shared" si="141"/>
        <v>2.7983503788777502</v>
      </c>
      <c r="AD377" s="34">
        <f t="shared" si="142"/>
        <v>3.0586107527596682</v>
      </c>
      <c r="AE377" s="34">
        <f t="shared" si="143"/>
        <v>2.7983503788777502</v>
      </c>
      <c r="AF377" s="34">
        <f t="shared" si="144"/>
        <v>2.7983503788777502</v>
      </c>
      <c r="AG377" s="34">
        <f t="shared" si="145"/>
        <v>5.4557054324794541</v>
      </c>
      <c r="AH377" s="34">
        <f t="shared" si="146"/>
        <v>1.4924572107551775</v>
      </c>
      <c r="AI377" s="35">
        <f t="shared" si="131"/>
        <v>57.238412081347384</v>
      </c>
      <c r="AJ377" s="174">
        <f t="shared" si="132"/>
        <v>202.76158791865262</v>
      </c>
      <c r="AK377" s="38">
        <f t="shared" si="133"/>
        <v>81480.73603585051</v>
      </c>
      <c r="AL377" s="38">
        <f t="shared" si="147"/>
        <v>1027.7110569992656</v>
      </c>
    </row>
    <row r="378" spans="6:38" x14ac:dyDescent="0.2">
      <c r="F378" s="136">
        <v>35796</v>
      </c>
      <c r="G378" s="31">
        <f>G377+1</f>
        <v>185</v>
      </c>
      <c r="H378" s="214">
        <v>14</v>
      </c>
      <c r="I378" s="135">
        <v>0</v>
      </c>
      <c r="J378" s="169">
        <v>1688</v>
      </c>
      <c r="K378" s="170">
        <v>14</v>
      </c>
      <c r="L378" s="167">
        <f t="shared" si="134"/>
        <v>1702</v>
      </c>
      <c r="M378" s="212">
        <v>0</v>
      </c>
      <c r="N378" s="168">
        <f t="shared" si="124"/>
        <v>0</v>
      </c>
      <c r="O378" s="33">
        <f t="shared" si="125"/>
        <v>8.2938388625592423E-3</v>
      </c>
      <c r="P378" s="33">
        <f t="shared" si="126"/>
        <v>8.2256169212690956E-3</v>
      </c>
      <c r="Q378" s="37">
        <f t="shared" si="127"/>
        <v>0</v>
      </c>
      <c r="R378" s="37">
        <f t="shared" si="128"/>
        <v>1.5259831176530565</v>
      </c>
      <c r="S378" s="32">
        <f t="shared" si="135"/>
        <v>72502</v>
      </c>
      <c r="T378" s="34">
        <f t="shared" si="136"/>
        <v>120534.57499999998</v>
      </c>
      <c r="U378" s="34">
        <f t="shared" si="137"/>
        <v>937.28</v>
      </c>
      <c r="V378" s="34">
        <f t="shared" si="129"/>
        <v>121471.85499999998</v>
      </c>
      <c r="W378" s="34">
        <f t="shared" si="148"/>
        <v>1853.6399999999999</v>
      </c>
      <c r="X378" s="35"/>
      <c r="Y378" s="36">
        <f t="shared" si="138"/>
        <v>0</v>
      </c>
      <c r="Z378" s="35">
        <f t="shared" si="139"/>
        <v>119618.21499999998</v>
      </c>
      <c r="AA378" s="37">
        <f t="shared" si="130"/>
        <v>2.5191072628738436</v>
      </c>
      <c r="AB378" s="37">
        <f t="shared" si="140"/>
        <v>1.4926710830037959</v>
      </c>
      <c r="AC378" s="34">
        <f t="shared" si="141"/>
        <v>2.8083432749493076</v>
      </c>
      <c r="AD378" s="34">
        <f t="shared" si="142"/>
        <v>3.0714984817523874</v>
      </c>
      <c r="AE378" s="34">
        <f t="shared" si="143"/>
        <v>2.8083432749493076</v>
      </c>
      <c r="AF378" s="34">
        <f t="shared" si="144"/>
        <v>2.8083432749493076</v>
      </c>
      <c r="AG378" s="34">
        <f t="shared" si="145"/>
        <v>5.4531762757229369</v>
      </c>
      <c r="AH378" s="34">
        <f t="shared" si="146"/>
        <v>1.4926710830037959</v>
      </c>
      <c r="AI378" s="35">
        <f t="shared" si="131"/>
        <v>58.614749088085311</v>
      </c>
      <c r="AJ378" s="174">
        <f t="shared" si="132"/>
        <v>201.38525091191468</v>
      </c>
      <c r="AK378" s="38">
        <f t="shared" si="133"/>
        <v>83451.953530766303</v>
      </c>
      <c r="AL378" s="38">
        <f t="shared" si="147"/>
        <v>1971.2174949157925</v>
      </c>
    </row>
    <row r="379" spans="6:38" x14ac:dyDescent="0.2">
      <c r="F379" s="136">
        <v>35827</v>
      </c>
      <c r="G379" s="31">
        <v>185</v>
      </c>
      <c r="H379" s="214">
        <v>14</v>
      </c>
      <c r="I379" s="135">
        <v>0</v>
      </c>
      <c r="J379" s="169">
        <v>1693</v>
      </c>
      <c r="K379" s="170">
        <v>19</v>
      </c>
      <c r="L379" s="167">
        <f t="shared" si="134"/>
        <v>1712</v>
      </c>
      <c r="M379" s="212">
        <v>0</v>
      </c>
      <c r="N379" s="168">
        <f t="shared" si="124"/>
        <v>0</v>
      </c>
      <c r="O379" s="33">
        <f t="shared" si="125"/>
        <v>1.1222681630242174E-2</v>
      </c>
      <c r="P379" s="33">
        <f t="shared" si="126"/>
        <v>1.1098130841121495E-2</v>
      </c>
      <c r="Q379" s="37">
        <f t="shared" si="127"/>
        <v>0</v>
      </c>
      <c r="R379" s="37">
        <f t="shared" si="128"/>
        <v>1.4911952016343262</v>
      </c>
      <c r="S379" s="32">
        <f t="shared" si="135"/>
        <v>74195</v>
      </c>
      <c r="T379" s="34">
        <f t="shared" si="136"/>
        <v>123349.18749999999</v>
      </c>
      <c r="U379" s="34">
        <f t="shared" si="137"/>
        <v>956.47</v>
      </c>
      <c r="V379" s="34">
        <f t="shared" si="129"/>
        <v>124305.65749999999</v>
      </c>
      <c r="W379" s="34">
        <f t="shared" si="148"/>
        <v>1853.6399999999999</v>
      </c>
      <c r="X379" s="35"/>
      <c r="Y379" s="36">
        <f t="shared" si="138"/>
        <v>0</v>
      </c>
      <c r="Z379" s="35">
        <f t="shared" si="139"/>
        <v>122452.01749999999</v>
      </c>
      <c r="AA379" s="37">
        <f t="shared" si="130"/>
        <v>2.5191072628738436</v>
      </c>
      <c r="AB379" s="37">
        <f t="shared" si="140"/>
        <v>1.4926710830037959</v>
      </c>
      <c r="AC379" s="34">
        <f t="shared" si="141"/>
        <v>2.8083432749493076</v>
      </c>
      <c r="AD379" s="34">
        <f t="shared" si="142"/>
        <v>3.0714984817523874</v>
      </c>
      <c r="AE379" s="34">
        <f t="shared" si="143"/>
        <v>2.8083432749493076</v>
      </c>
      <c r="AF379" s="34">
        <f t="shared" si="144"/>
        <v>2.8083432749493076</v>
      </c>
      <c r="AG379" s="34">
        <f t="shared" si="145"/>
        <v>5.4531762757229369</v>
      </c>
      <c r="AH379" s="34">
        <f t="shared" si="146"/>
        <v>1.4926710830037959</v>
      </c>
      <c r="AI379" s="35">
        <f t="shared" si="131"/>
        <v>60.00335551815693</v>
      </c>
      <c r="AJ379" s="174">
        <f t="shared" si="132"/>
        <v>199.99664448184308</v>
      </c>
      <c r="AK379" s="38">
        <f t="shared" si="133"/>
        <v>85428.963090266669</v>
      </c>
      <c r="AL379" s="38">
        <f t="shared" si="147"/>
        <v>1977.0095595003659</v>
      </c>
    </row>
    <row r="380" spans="6:38" x14ac:dyDescent="0.2">
      <c r="F380" s="136">
        <v>35855</v>
      </c>
      <c r="G380" s="31">
        <f>G379+1</f>
        <v>186</v>
      </c>
      <c r="H380" s="214">
        <v>14</v>
      </c>
      <c r="I380" s="135">
        <v>0</v>
      </c>
      <c r="J380" s="169">
        <v>1779</v>
      </c>
      <c r="K380" s="170">
        <v>36</v>
      </c>
      <c r="L380" s="167">
        <f t="shared" si="134"/>
        <v>1815</v>
      </c>
      <c r="M380" s="212">
        <v>0</v>
      </c>
      <c r="N380" s="168">
        <f t="shared" si="124"/>
        <v>0</v>
      </c>
      <c r="O380" s="33">
        <f t="shared" si="125"/>
        <v>2.0236087689713321E-2</v>
      </c>
      <c r="P380" s="33">
        <f t="shared" si="126"/>
        <v>1.9834710743801654E-2</v>
      </c>
      <c r="Q380" s="37">
        <f t="shared" si="127"/>
        <v>0</v>
      </c>
      <c r="R380" s="37">
        <f t="shared" si="128"/>
        <v>1.4561239212014838</v>
      </c>
      <c r="S380" s="32">
        <f t="shared" si="135"/>
        <v>75974</v>
      </c>
      <c r="T380" s="34">
        <f t="shared" si="136"/>
        <v>126306.77499999998</v>
      </c>
      <c r="U380" s="34">
        <f t="shared" si="137"/>
        <v>992.83</v>
      </c>
      <c r="V380" s="34">
        <f t="shared" si="129"/>
        <v>127299.60499999998</v>
      </c>
      <c r="W380" s="34">
        <f t="shared" si="148"/>
        <v>1853.6399999999999</v>
      </c>
      <c r="X380" s="35"/>
      <c r="Y380" s="36">
        <f t="shared" si="138"/>
        <v>0</v>
      </c>
      <c r="Z380" s="35">
        <f t="shared" si="139"/>
        <v>125445.96499999998</v>
      </c>
      <c r="AA380" s="37">
        <f t="shared" si="130"/>
        <v>2.5327240588893778</v>
      </c>
      <c r="AB380" s="37">
        <f t="shared" si="140"/>
        <v>1.4928788910051916</v>
      </c>
      <c r="AC380" s="34">
        <f t="shared" si="141"/>
        <v>2.8183285671883582</v>
      </c>
      <c r="AD380" s="34">
        <f t="shared" si="142"/>
        <v>3.0843880615664729</v>
      </c>
      <c r="AE380" s="34">
        <f t="shared" si="143"/>
        <v>2.8183285671883582</v>
      </c>
      <c r="AF380" s="34">
        <f t="shared" si="144"/>
        <v>2.8183285671883582</v>
      </c>
      <c r="AG380" s="34">
        <f t="shared" si="145"/>
        <v>5.4508480001405397</v>
      </c>
      <c r="AH380" s="34">
        <f t="shared" si="146"/>
        <v>1.4928788910051916</v>
      </c>
      <c r="AI380" s="35">
        <f t="shared" si="131"/>
        <v>61.464465616967821</v>
      </c>
      <c r="AJ380" s="174">
        <f t="shared" si="132"/>
        <v>198.53553438303217</v>
      </c>
      <c r="AK380" s="38">
        <f t="shared" si="133"/>
        <v>87521.381697094723</v>
      </c>
      <c r="AL380" s="38">
        <f t="shared" si="147"/>
        <v>2092.4186068280542</v>
      </c>
    </row>
    <row r="381" spans="6:38" x14ac:dyDescent="0.2">
      <c r="F381" s="136">
        <v>35886</v>
      </c>
      <c r="G381" s="31">
        <v>186</v>
      </c>
      <c r="H381" s="214">
        <v>14</v>
      </c>
      <c r="I381" s="135">
        <v>0</v>
      </c>
      <c r="J381" s="169">
        <v>1201</v>
      </c>
      <c r="K381" s="170">
        <v>28</v>
      </c>
      <c r="L381" s="167">
        <f t="shared" si="134"/>
        <v>1229</v>
      </c>
      <c r="M381" s="212">
        <v>0</v>
      </c>
      <c r="N381" s="168">
        <f t="shared" si="124"/>
        <v>0</v>
      </c>
      <c r="O381" s="33">
        <f t="shared" si="125"/>
        <v>2.331390507910075E-2</v>
      </c>
      <c r="P381" s="33">
        <f t="shared" si="126"/>
        <v>2.2782750203417412E-2</v>
      </c>
      <c r="Q381" s="37">
        <f t="shared" si="127"/>
        <v>0</v>
      </c>
      <c r="R381" s="37">
        <f t="shared" si="128"/>
        <v>1.4333241722728627</v>
      </c>
      <c r="S381" s="32">
        <f t="shared" si="135"/>
        <v>77175</v>
      </c>
      <c r="T381" s="34">
        <f t="shared" si="136"/>
        <v>128303.43749999999</v>
      </c>
      <c r="U381" s="34">
        <f t="shared" si="137"/>
        <v>1021.11</v>
      </c>
      <c r="V381" s="34">
        <f t="shared" si="129"/>
        <v>129324.54749999999</v>
      </c>
      <c r="W381" s="34">
        <f t="shared" si="148"/>
        <v>1853.6399999999999</v>
      </c>
      <c r="X381" s="35"/>
      <c r="Y381" s="36">
        <f t="shared" si="138"/>
        <v>0</v>
      </c>
      <c r="Z381" s="35">
        <f t="shared" si="139"/>
        <v>127470.90749999999</v>
      </c>
      <c r="AA381" s="37">
        <f t="shared" si="130"/>
        <v>2.5327240588893778</v>
      </c>
      <c r="AB381" s="37">
        <f t="shared" si="140"/>
        <v>1.4928788910051916</v>
      </c>
      <c r="AC381" s="34">
        <f t="shared" si="141"/>
        <v>2.8183285671883582</v>
      </c>
      <c r="AD381" s="34">
        <f t="shared" si="142"/>
        <v>3.0843880615664729</v>
      </c>
      <c r="AE381" s="34">
        <f t="shared" si="143"/>
        <v>2.8183285671883582</v>
      </c>
      <c r="AF381" s="34">
        <f t="shared" si="144"/>
        <v>2.8183285671883582</v>
      </c>
      <c r="AG381" s="34">
        <f t="shared" si="145"/>
        <v>5.4508480001405397</v>
      </c>
      <c r="AH381" s="34">
        <f t="shared" si="146"/>
        <v>1.4928788910051916</v>
      </c>
      <c r="AI381" s="35">
        <f t="shared" si="131"/>
        <v>62.456621950314911</v>
      </c>
      <c r="AJ381" s="174">
        <f t="shared" si="132"/>
        <v>197.54337804968509</v>
      </c>
      <c r="AK381" s="38">
        <f t="shared" si="133"/>
        <v>88934.1474680557</v>
      </c>
      <c r="AL381" s="38">
        <f t="shared" si="147"/>
        <v>1412.7657709609775</v>
      </c>
    </row>
    <row r="382" spans="6:38" x14ac:dyDescent="0.2">
      <c r="F382" s="136">
        <v>35916</v>
      </c>
      <c r="G382" s="31">
        <f>G381+1</f>
        <v>187</v>
      </c>
      <c r="H382" s="214">
        <v>15</v>
      </c>
      <c r="I382" s="135">
        <v>0</v>
      </c>
      <c r="J382" s="169">
        <v>1733</v>
      </c>
      <c r="K382" s="170">
        <v>31</v>
      </c>
      <c r="L382" s="167">
        <f t="shared" si="134"/>
        <v>1764</v>
      </c>
      <c r="M382" s="212">
        <v>0</v>
      </c>
      <c r="N382" s="168">
        <f t="shared" si="124"/>
        <v>0</v>
      </c>
      <c r="O382" s="33">
        <f t="shared" si="125"/>
        <v>1.7888055395268321E-2</v>
      </c>
      <c r="P382" s="33">
        <f t="shared" si="126"/>
        <v>1.7573696145124718E-2</v>
      </c>
      <c r="Q382" s="37">
        <f t="shared" si="127"/>
        <v>0</v>
      </c>
      <c r="R382" s="37">
        <f t="shared" si="128"/>
        <v>1.4017562562118595</v>
      </c>
      <c r="S382" s="32">
        <f t="shared" si="135"/>
        <v>78908</v>
      </c>
      <c r="T382" s="34">
        <f t="shared" si="136"/>
        <v>131184.54999999999</v>
      </c>
      <c r="U382" s="34">
        <f t="shared" si="137"/>
        <v>1052.42</v>
      </c>
      <c r="V382" s="34">
        <f t="shared" si="129"/>
        <v>132236.97</v>
      </c>
      <c r="W382" s="34">
        <f t="shared" si="148"/>
        <v>1853.6399999999999</v>
      </c>
      <c r="X382" s="35"/>
      <c r="Y382" s="36">
        <f t="shared" si="138"/>
        <v>0</v>
      </c>
      <c r="Z382" s="35">
        <f t="shared" si="139"/>
        <v>130383.33</v>
      </c>
      <c r="AA382" s="37">
        <f t="shared" si="130"/>
        <v>2.5463408549049125</v>
      </c>
      <c r="AB382" s="37">
        <f t="shared" si="140"/>
        <v>1.4930808067082484</v>
      </c>
      <c r="AC382" s="34">
        <f t="shared" si="141"/>
        <v>2.8283062679584723</v>
      </c>
      <c r="AD382" s="34">
        <f t="shared" si="142"/>
        <v>3.0972796197720047</v>
      </c>
      <c r="AE382" s="34">
        <f t="shared" si="143"/>
        <v>2.8283062679584723</v>
      </c>
      <c r="AF382" s="34">
        <f t="shared" si="144"/>
        <v>2.8283062679584723</v>
      </c>
      <c r="AG382" s="34">
        <f t="shared" si="145"/>
        <v>5.4487150848257979</v>
      </c>
      <c r="AH382" s="34">
        <f t="shared" si="146"/>
        <v>1.4930808067082484</v>
      </c>
      <c r="AI382" s="35">
        <f t="shared" si="131"/>
        <v>63.877587082301638</v>
      </c>
      <c r="AJ382" s="174">
        <f t="shared" si="132"/>
        <v>196.12241291769837</v>
      </c>
      <c r="AK382" s="38">
        <f t="shared" si="133"/>
        <v>90969.811177791737</v>
      </c>
      <c r="AL382" s="38">
        <f t="shared" si="147"/>
        <v>2035.6637097360363</v>
      </c>
    </row>
    <row r="383" spans="6:38" x14ac:dyDescent="0.2">
      <c r="F383" s="136">
        <v>35947</v>
      </c>
      <c r="G383" s="31">
        <v>187</v>
      </c>
      <c r="H383" s="214">
        <v>15</v>
      </c>
      <c r="I383" s="135">
        <v>2</v>
      </c>
      <c r="J383" s="169">
        <v>3329</v>
      </c>
      <c r="K383" s="170">
        <v>34</v>
      </c>
      <c r="L383" s="167">
        <f t="shared" si="134"/>
        <v>3363</v>
      </c>
      <c r="M383" s="212">
        <v>4645</v>
      </c>
      <c r="N383" s="168">
        <f t="shared" si="124"/>
        <v>1765.1</v>
      </c>
      <c r="O383" s="33">
        <f t="shared" si="125"/>
        <v>1.021327726043857E-2</v>
      </c>
      <c r="P383" s="33">
        <f t="shared" si="126"/>
        <v>1.0110020814748736E-2</v>
      </c>
      <c r="Q383" s="37">
        <f t="shared" si="127"/>
        <v>31.698157256154637</v>
      </c>
      <c r="R383" s="37">
        <f t="shared" si="128"/>
        <v>2.6259712741714067</v>
      </c>
      <c r="S383" s="32">
        <f t="shared" si="135"/>
        <v>82237</v>
      </c>
      <c r="T383" s="34">
        <f t="shared" si="136"/>
        <v>136719.01249999998</v>
      </c>
      <c r="U383" s="34">
        <f t="shared" si="137"/>
        <v>1086.76</v>
      </c>
      <c r="V383" s="34">
        <f t="shared" si="129"/>
        <v>137805.77249999999</v>
      </c>
      <c r="W383" s="34">
        <f t="shared" si="148"/>
        <v>3618.74</v>
      </c>
      <c r="X383" s="35"/>
      <c r="Y383" s="36">
        <f t="shared" si="138"/>
        <v>0</v>
      </c>
      <c r="Z383" s="35">
        <f t="shared" si="139"/>
        <v>134187.0325</v>
      </c>
      <c r="AA383" s="37">
        <f t="shared" si="130"/>
        <v>2.5463408549049125</v>
      </c>
      <c r="AB383" s="37">
        <f t="shared" si="140"/>
        <v>1.4930808067082484</v>
      </c>
      <c r="AC383" s="34">
        <f t="shared" si="141"/>
        <v>2.8283062679584723</v>
      </c>
      <c r="AD383" s="34">
        <f t="shared" si="142"/>
        <v>3.0972796197720047</v>
      </c>
      <c r="AE383" s="34">
        <f t="shared" si="143"/>
        <v>2.8283062679584723</v>
      </c>
      <c r="AF383" s="34">
        <f t="shared" si="144"/>
        <v>2.8283062679584723</v>
      </c>
      <c r="AG383" s="34">
        <f t="shared" si="145"/>
        <v>5.4487150848257979</v>
      </c>
      <c r="AH383" s="34">
        <f t="shared" si="146"/>
        <v>1.4930808067082484</v>
      </c>
      <c r="AI383" s="35">
        <f t="shared" si="131"/>
        <v>65.741102438742672</v>
      </c>
      <c r="AJ383" s="174">
        <f t="shared" si="132"/>
        <v>194.25889756125733</v>
      </c>
      <c r="AK383" s="38">
        <f t="shared" si="133"/>
        <v>93623.694141215776</v>
      </c>
      <c r="AL383" s="38">
        <f t="shared" si="147"/>
        <v>2653.8829634240392</v>
      </c>
    </row>
    <row r="384" spans="6:38" x14ac:dyDescent="0.2">
      <c r="F384" s="136">
        <v>35977</v>
      </c>
      <c r="G384" s="31">
        <f>G383+1</f>
        <v>188</v>
      </c>
      <c r="H384" s="214">
        <v>15</v>
      </c>
      <c r="I384" s="135">
        <v>2</v>
      </c>
      <c r="J384" s="169">
        <v>2625</v>
      </c>
      <c r="K384" s="170">
        <v>28</v>
      </c>
      <c r="L384" s="167">
        <f t="shared" si="134"/>
        <v>2653</v>
      </c>
      <c r="M384" s="212">
        <v>5870</v>
      </c>
      <c r="N384" s="168">
        <f t="shared" si="124"/>
        <v>2230.6</v>
      </c>
      <c r="O384" s="33">
        <f t="shared" si="125"/>
        <v>1.0666666666666666E-2</v>
      </c>
      <c r="P384" s="33">
        <f t="shared" si="126"/>
        <v>1.0554089709762533E-2</v>
      </c>
      <c r="Q384" s="37">
        <f t="shared" si="127"/>
        <v>50.78707327138445</v>
      </c>
      <c r="R384" s="37">
        <f t="shared" si="128"/>
        <v>4.1135144442667197</v>
      </c>
      <c r="S384" s="32">
        <f t="shared" si="135"/>
        <v>84862</v>
      </c>
      <c r="T384" s="34">
        <f t="shared" si="136"/>
        <v>141083.07499999998</v>
      </c>
      <c r="U384" s="34">
        <f t="shared" si="137"/>
        <v>1115.04</v>
      </c>
      <c r="V384" s="34">
        <f t="shared" si="129"/>
        <v>142198.11499999999</v>
      </c>
      <c r="W384" s="34">
        <f t="shared" si="148"/>
        <v>5849.34</v>
      </c>
      <c r="X384" s="35"/>
      <c r="Y384" s="36">
        <f t="shared" si="138"/>
        <v>0</v>
      </c>
      <c r="Z384" s="35">
        <f t="shared" si="139"/>
        <v>136348.77499999999</v>
      </c>
      <c r="AA384" s="37">
        <f t="shared" si="130"/>
        <v>2.5599576509204462</v>
      </c>
      <c r="AB384" s="37">
        <f t="shared" si="140"/>
        <v>1.4932769971863196</v>
      </c>
      <c r="AC384" s="34">
        <f t="shared" si="141"/>
        <v>2.8382763896072762</v>
      </c>
      <c r="AD384" s="34">
        <f t="shared" si="142"/>
        <v>3.1101732823538257</v>
      </c>
      <c r="AE384" s="34">
        <f t="shared" si="143"/>
        <v>2.8382763896072762</v>
      </c>
      <c r="AF384" s="34">
        <f t="shared" si="144"/>
        <v>2.8382763896072762</v>
      </c>
      <c r="AG384" s="34">
        <f t="shared" si="145"/>
        <v>5.4467722032559127</v>
      </c>
      <c r="AH384" s="34">
        <f t="shared" si="146"/>
        <v>1.4932769971863196</v>
      </c>
      <c r="AI384" s="35">
        <f t="shared" si="131"/>
        <v>66.794062796555266</v>
      </c>
      <c r="AJ384" s="174">
        <f t="shared" si="132"/>
        <v>193.20593720344473</v>
      </c>
      <c r="AK384" s="38">
        <f t="shared" si="133"/>
        <v>95135.742831895535</v>
      </c>
      <c r="AL384" s="38">
        <f t="shared" si="147"/>
        <v>1512.0486906797596</v>
      </c>
    </row>
    <row r="385" spans="6:38" x14ac:dyDescent="0.2">
      <c r="F385" s="136">
        <v>36008</v>
      </c>
      <c r="G385" s="31">
        <v>188</v>
      </c>
      <c r="H385" s="214">
        <v>15</v>
      </c>
      <c r="I385" s="135">
        <v>2</v>
      </c>
      <c r="J385" s="169">
        <v>2306</v>
      </c>
      <c r="K385" s="170">
        <v>40</v>
      </c>
      <c r="L385" s="167">
        <f t="shared" si="134"/>
        <v>2346</v>
      </c>
      <c r="M385" s="212">
        <v>6735</v>
      </c>
      <c r="N385" s="168">
        <f t="shared" si="124"/>
        <v>2559.3000000000002</v>
      </c>
      <c r="O385" s="33">
        <f t="shared" si="125"/>
        <v>1.7346053772766695E-2</v>
      </c>
      <c r="P385" s="33">
        <f t="shared" si="126"/>
        <v>1.7050298380221655E-2</v>
      </c>
      <c r="Q385" s="37">
        <f t="shared" si="127"/>
        <v>66.068190178703972</v>
      </c>
      <c r="R385" s="37">
        <f t="shared" si="128"/>
        <v>5.7564941839736283</v>
      </c>
      <c r="S385" s="32">
        <f t="shared" si="135"/>
        <v>87168</v>
      </c>
      <c r="T385" s="34">
        <f t="shared" si="136"/>
        <v>144916.79999999999</v>
      </c>
      <c r="U385" s="34">
        <f t="shared" si="137"/>
        <v>1155.44</v>
      </c>
      <c r="V385" s="34">
        <f t="shared" si="129"/>
        <v>146072.24</v>
      </c>
      <c r="W385" s="34">
        <f t="shared" si="148"/>
        <v>8408.64</v>
      </c>
      <c r="X385" s="35"/>
      <c r="Y385" s="36">
        <f t="shared" si="138"/>
        <v>0</v>
      </c>
      <c r="Z385" s="35">
        <f t="shared" si="139"/>
        <v>137663.59999999998</v>
      </c>
      <c r="AA385" s="37">
        <f t="shared" si="130"/>
        <v>2.5599576509204462</v>
      </c>
      <c r="AB385" s="37">
        <f t="shared" si="140"/>
        <v>1.4932769971863196</v>
      </c>
      <c r="AC385" s="34">
        <f t="shared" si="141"/>
        <v>2.8382763896072762</v>
      </c>
      <c r="AD385" s="34">
        <f t="shared" si="142"/>
        <v>3.1101732823538257</v>
      </c>
      <c r="AE385" s="34">
        <f t="shared" si="143"/>
        <v>2.8382763896072762</v>
      </c>
      <c r="AF385" s="34">
        <f t="shared" si="144"/>
        <v>2.8382763896072762</v>
      </c>
      <c r="AG385" s="34">
        <f t="shared" si="145"/>
        <v>5.4467722032559127</v>
      </c>
      <c r="AH385" s="34">
        <f t="shared" si="146"/>
        <v>1.4932769971863196</v>
      </c>
      <c r="AI385" s="35">
        <f t="shared" si="131"/>
        <v>67.438164686113709</v>
      </c>
      <c r="AJ385" s="174">
        <f t="shared" si="132"/>
        <v>192.56183531388629</v>
      </c>
      <c r="AK385" s="38">
        <f t="shared" si="133"/>
        <v>96053.146402766957</v>
      </c>
      <c r="AL385" s="38">
        <f t="shared" si="147"/>
        <v>917.40357087142183</v>
      </c>
    </row>
    <row r="386" spans="6:38" x14ac:dyDescent="0.2">
      <c r="F386" s="136">
        <v>36039</v>
      </c>
      <c r="G386" s="31">
        <f>G385+1</f>
        <v>189</v>
      </c>
      <c r="H386" s="214">
        <v>15</v>
      </c>
      <c r="I386" s="135">
        <v>2</v>
      </c>
      <c r="J386" s="169">
        <v>2405</v>
      </c>
      <c r="K386" s="170">
        <v>36</v>
      </c>
      <c r="L386" s="167">
        <f t="shared" si="134"/>
        <v>2441</v>
      </c>
      <c r="M386" s="212">
        <v>2930</v>
      </c>
      <c r="N386" s="168">
        <f t="shared" si="124"/>
        <v>1113.4000000000001</v>
      </c>
      <c r="O386" s="33">
        <f t="shared" si="125"/>
        <v>1.496881496881497E-2</v>
      </c>
      <c r="P386" s="33">
        <f t="shared" si="126"/>
        <v>1.4748054076198279E-2</v>
      </c>
      <c r="Q386" s="37">
        <f t="shared" si="127"/>
        <v>27.598258687198872</v>
      </c>
      <c r="R386" s="37">
        <f t="shared" si="128"/>
        <v>6.3435053332404001</v>
      </c>
      <c r="S386" s="32">
        <f t="shared" si="135"/>
        <v>89573</v>
      </c>
      <c r="T386" s="34">
        <f t="shared" si="136"/>
        <v>148915.11249999999</v>
      </c>
      <c r="U386" s="34">
        <f t="shared" si="137"/>
        <v>1191.8</v>
      </c>
      <c r="V386" s="34">
        <f t="shared" si="129"/>
        <v>150106.91249999998</v>
      </c>
      <c r="W386" s="34">
        <f t="shared" si="148"/>
        <v>9522.0399999999991</v>
      </c>
      <c r="X386" s="35"/>
      <c r="Y386" s="36">
        <f t="shared" si="138"/>
        <v>0</v>
      </c>
      <c r="Z386" s="35">
        <f t="shared" si="139"/>
        <v>140584.87249999997</v>
      </c>
      <c r="AA386" s="37">
        <f t="shared" si="130"/>
        <v>2.5735744469359809</v>
      </c>
      <c r="AB386" s="37">
        <f t="shared" si="140"/>
        <v>1.4934676247754726</v>
      </c>
      <c r="AC386" s="34">
        <f t="shared" si="141"/>
        <v>2.8482389444664689</v>
      </c>
      <c r="AD386" s="34">
        <f t="shared" si="142"/>
        <v>3.1230691737400802</v>
      </c>
      <c r="AE386" s="34">
        <f t="shared" si="143"/>
        <v>2.8482389444664689</v>
      </c>
      <c r="AF386" s="34">
        <f t="shared" si="144"/>
        <v>2.8482389444664689</v>
      </c>
      <c r="AG386" s="34">
        <f t="shared" si="145"/>
        <v>5.4450142148603815</v>
      </c>
      <c r="AH386" s="34">
        <f t="shared" si="146"/>
        <v>1.4934676247754726</v>
      </c>
      <c r="AI386" s="35">
        <f t="shared" si="131"/>
        <v>68.863093753222088</v>
      </c>
      <c r="AJ386" s="174">
        <f t="shared" si="132"/>
        <v>191.13690624677793</v>
      </c>
      <c r="AK386" s="38">
        <f t="shared" si="133"/>
        <v>98095.214299524392</v>
      </c>
      <c r="AL386" s="38">
        <f t="shared" si="147"/>
        <v>2042.0678967574349</v>
      </c>
    </row>
    <row r="387" spans="6:38" x14ac:dyDescent="0.2">
      <c r="F387" s="136">
        <v>36069</v>
      </c>
      <c r="G387" s="31">
        <v>189</v>
      </c>
      <c r="H387" s="214">
        <v>14</v>
      </c>
      <c r="I387" s="135">
        <v>2</v>
      </c>
      <c r="J387" s="169">
        <v>2846</v>
      </c>
      <c r="K387" s="170">
        <v>36</v>
      </c>
      <c r="L387" s="167">
        <f t="shared" si="134"/>
        <v>2882</v>
      </c>
      <c r="M387" s="212">
        <v>7173</v>
      </c>
      <c r="N387" s="168">
        <f t="shared" si="124"/>
        <v>2725.74</v>
      </c>
      <c r="O387" s="33">
        <f t="shared" si="125"/>
        <v>1.2649332396345749E-2</v>
      </c>
      <c r="P387" s="33">
        <f t="shared" si="126"/>
        <v>1.2491325468424705E-2</v>
      </c>
      <c r="Q387" s="37">
        <f t="shared" si="127"/>
        <v>57.173661109916665</v>
      </c>
      <c r="R387" s="37">
        <f t="shared" si="128"/>
        <v>7.9081839988149136</v>
      </c>
      <c r="S387" s="32">
        <f t="shared" si="135"/>
        <v>92419</v>
      </c>
      <c r="T387" s="34">
        <f t="shared" si="136"/>
        <v>153646.58749999999</v>
      </c>
      <c r="U387" s="34">
        <f t="shared" si="137"/>
        <v>1228.1599999999999</v>
      </c>
      <c r="V387" s="34">
        <f t="shared" si="129"/>
        <v>154874.7475</v>
      </c>
      <c r="W387" s="34">
        <f t="shared" si="148"/>
        <v>12247.779999999999</v>
      </c>
      <c r="X387" s="35"/>
      <c r="Y387" s="36">
        <f t="shared" si="138"/>
        <v>0</v>
      </c>
      <c r="Z387" s="35">
        <f t="shared" si="139"/>
        <v>142626.9675</v>
      </c>
      <c r="AA387" s="37">
        <f t="shared" si="130"/>
        <v>2.5735744469359809</v>
      </c>
      <c r="AB387" s="37">
        <f t="shared" si="140"/>
        <v>1.4934676247754726</v>
      </c>
      <c r="AC387" s="34">
        <f t="shared" si="141"/>
        <v>2.8482389444664689</v>
      </c>
      <c r="AD387" s="34">
        <f t="shared" si="142"/>
        <v>3.1230691737400802</v>
      </c>
      <c r="AE387" s="34">
        <f t="shared" si="143"/>
        <v>2.8482389444664689</v>
      </c>
      <c r="AF387" s="34">
        <f t="shared" si="144"/>
        <v>2.8482389444664689</v>
      </c>
      <c r="AG387" s="34">
        <f t="shared" si="145"/>
        <v>5.4450142148603815</v>
      </c>
      <c r="AH387" s="34">
        <f t="shared" si="146"/>
        <v>1.4934676247754726</v>
      </c>
      <c r="AI387" s="35">
        <f t="shared" si="131"/>
        <v>69.863379039521206</v>
      </c>
      <c r="AJ387" s="174">
        <f t="shared" si="132"/>
        <v>190.13662096047881</v>
      </c>
      <c r="AK387" s="38">
        <f t="shared" si="133"/>
        <v>99520.116873199178</v>
      </c>
      <c r="AL387" s="38">
        <f t="shared" si="147"/>
        <v>1424.9025736747863</v>
      </c>
    </row>
    <row r="388" spans="6:38" x14ac:dyDescent="0.2">
      <c r="F388" s="136">
        <v>36100</v>
      </c>
      <c r="G388" s="31">
        <f>G387+1</f>
        <v>190</v>
      </c>
      <c r="H388" s="214">
        <v>14</v>
      </c>
      <c r="I388" s="135">
        <v>2</v>
      </c>
      <c r="J388" s="169">
        <v>2438</v>
      </c>
      <c r="K388" s="170">
        <v>30</v>
      </c>
      <c r="L388" s="167">
        <f t="shared" si="134"/>
        <v>2468</v>
      </c>
      <c r="M388" s="212">
        <v>5188</v>
      </c>
      <c r="N388" s="168">
        <f t="shared" si="124"/>
        <v>1971.44</v>
      </c>
      <c r="O388" s="33">
        <f t="shared" si="125"/>
        <v>1.2305168170631665E-2</v>
      </c>
      <c r="P388" s="33">
        <f t="shared" si="126"/>
        <v>1.2155591572123177E-2</v>
      </c>
      <c r="Q388" s="37">
        <f t="shared" si="127"/>
        <v>48.282035425863455</v>
      </c>
      <c r="R388" s="37">
        <f t="shared" si="128"/>
        <v>8.9452560404668606</v>
      </c>
      <c r="S388" s="32">
        <f t="shared" si="135"/>
        <v>94857</v>
      </c>
      <c r="T388" s="34">
        <f t="shared" si="136"/>
        <v>157699.76249999998</v>
      </c>
      <c r="U388" s="34">
        <f t="shared" si="137"/>
        <v>1258.4599999999998</v>
      </c>
      <c r="V388" s="34">
        <f t="shared" si="129"/>
        <v>158958.22249999997</v>
      </c>
      <c r="W388" s="34">
        <f t="shared" si="148"/>
        <v>14219.22</v>
      </c>
      <c r="X388" s="35">
        <v>259.98</v>
      </c>
      <c r="Y388" s="36">
        <f t="shared" si="138"/>
        <v>-259.98</v>
      </c>
      <c r="Z388" s="35">
        <f t="shared" si="139"/>
        <v>305150.92617200001</v>
      </c>
      <c r="AA388" s="37">
        <f t="shared" si="130"/>
        <v>2.5871912429515151</v>
      </c>
      <c r="AB388" s="37">
        <f t="shared" si="140"/>
        <v>1.4936528472088115</v>
      </c>
      <c r="AC388" s="34">
        <f t="shared" si="141"/>
        <v>2.858193944851831</v>
      </c>
      <c r="AD388" s="34">
        <f t="shared" si="142"/>
        <v>3.1359674168300762</v>
      </c>
      <c r="AE388" s="34">
        <f t="shared" si="143"/>
        <v>2.858193944851831</v>
      </c>
      <c r="AF388" s="34">
        <f t="shared" si="144"/>
        <v>2.858193944851831</v>
      </c>
      <c r="AG388" s="34">
        <f t="shared" si="145"/>
        <v>5.4434361570240073</v>
      </c>
      <c r="AH388" s="34">
        <f t="shared" si="146"/>
        <v>1.4936528472088115</v>
      </c>
      <c r="AI388" s="35">
        <f t="shared" si="131"/>
        <v>70.891788402156621</v>
      </c>
      <c r="AJ388" s="174">
        <f t="shared" si="132"/>
        <v>189.10821159784336</v>
      </c>
      <c r="AK388" s="38">
        <f t="shared" si="133"/>
        <v>100997.60643053954</v>
      </c>
      <c r="AL388" s="38">
        <f t="shared" si="147"/>
        <v>1477.4895573403628</v>
      </c>
    </row>
    <row r="389" spans="6:38" x14ac:dyDescent="0.2">
      <c r="F389" s="136">
        <v>36130</v>
      </c>
      <c r="G389" s="31">
        <v>190</v>
      </c>
      <c r="H389" s="214">
        <v>14</v>
      </c>
      <c r="I389" s="135">
        <v>2</v>
      </c>
      <c r="J389" s="169">
        <v>2444</v>
      </c>
      <c r="K389" s="170">
        <v>28</v>
      </c>
      <c r="L389" s="167">
        <f t="shared" si="134"/>
        <v>2472</v>
      </c>
      <c r="M389" s="212">
        <v>5430</v>
      </c>
      <c r="N389" s="168">
        <f t="shared" si="124"/>
        <v>2063.4</v>
      </c>
      <c r="O389" s="33">
        <f t="shared" si="125"/>
        <v>1.1456628477905073E-2</v>
      </c>
      <c r="P389" s="33">
        <f t="shared" si="126"/>
        <v>1.1326860841423949E-2</v>
      </c>
      <c r="Q389" s="37">
        <f t="shared" si="127"/>
        <v>50.435696564535647</v>
      </c>
      <c r="R389" s="37">
        <f t="shared" si="128"/>
        <v>9.9862954323070401</v>
      </c>
      <c r="S389" s="32">
        <f t="shared" si="135"/>
        <v>97301</v>
      </c>
      <c r="T389" s="34">
        <f t="shared" si="136"/>
        <v>161762.91249999998</v>
      </c>
      <c r="U389" s="34">
        <f t="shared" si="137"/>
        <v>1286.7399999999998</v>
      </c>
      <c r="V389" s="34">
        <f t="shared" si="129"/>
        <v>163049.65249999997</v>
      </c>
      <c r="W389" s="34">
        <f t="shared" si="148"/>
        <v>16282.619999999999</v>
      </c>
      <c r="X389" s="35"/>
      <c r="Y389" s="36">
        <f t="shared" si="138"/>
        <v>0</v>
      </c>
      <c r="Z389" s="35">
        <f t="shared" si="139"/>
        <v>146767.03249999997</v>
      </c>
      <c r="AA389" s="37">
        <f t="shared" si="130"/>
        <v>2.5871912429515151</v>
      </c>
      <c r="AB389" s="37">
        <f t="shared" si="140"/>
        <v>1.4936528472088115</v>
      </c>
      <c r="AC389" s="34">
        <f t="shared" si="141"/>
        <v>2.858193944851831</v>
      </c>
      <c r="AD389" s="34">
        <f t="shared" si="142"/>
        <v>3.1359674168300762</v>
      </c>
      <c r="AE389" s="34">
        <f t="shared" si="143"/>
        <v>2.858193944851831</v>
      </c>
      <c r="AF389" s="34">
        <f t="shared" si="144"/>
        <v>2.858193944851831</v>
      </c>
      <c r="AG389" s="34">
        <f t="shared" si="145"/>
        <v>5.4434361570240073</v>
      </c>
      <c r="AH389" s="34">
        <f t="shared" si="146"/>
        <v>1.4936528472088115</v>
      </c>
      <c r="AI389" s="35">
        <f t="shared" si="131"/>
        <v>71.885098229846122</v>
      </c>
      <c r="AJ389" s="174">
        <f t="shared" si="132"/>
        <v>188.11490177015389</v>
      </c>
      <c r="AK389" s="38">
        <f t="shared" si="133"/>
        <v>102412.74797657394</v>
      </c>
      <c r="AL389" s="38">
        <f t="shared" si="147"/>
        <v>1415.1415460343997</v>
      </c>
    </row>
    <row r="390" spans="6:38" x14ac:dyDescent="0.2">
      <c r="F390" s="136">
        <v>36161</v>
      </c>
      <c r="G390" s="31">
        <f>G389+1</f>
        <v>191</v>
      </c>
      <c r="H390" s="214">
        <v>14</v>
      </c>
      <c r="I390" s="135">
        <v>2</v>
      </c>
      <c r="J390" s="169">
        <v>2557</v>
      </c>
      <c r="K390" s="170">
        <v>25</v>
      </c>
      <c r="L390" s="167">
        <f t="shared" si="134"/>
        <v>2582</v>
      </c>
      <c r="M390" s="212">
        <v>6498</v>
      </c>
      <c r="N390" s="168">
        <f t="shared" si="124"/>
        <v>2469.2399999999998</v>
      </c>
      <c r="O390" s="33">
        <f t="shared" si="125"/>
        <v>9.7770825185764573E-3</v>
      </c>
      <c r="P390" s="33">
        <f t="shared" si="126"/>
        <v>9.6824167312161112E-3</v>
      </c>
      <c r="Q390" s="37">
        <f t="shared" si="127"/>
        <v>57.746323239232808</v>
      </c>
      <c r="R390" s="37">
        <f t="shared" si="128"/>
        <v>11.206787663465043</v>
      </c>
      <c r="S390" s="32">
        <f t="shared" si="135"/>
        <v>99858</v>
      </c>
      <c r="T390" s="34">
        <f t="shared" si="136"/>
        <v>166013.92499999999</v>
      </c>
      <c r="U390" s="34">
        <f t="shared" si="137"/>
        <v>1311.9899999999998</v>
      </c>
      <c r="V390" s="34">
        <f t="shared" si="129"/>
        <v>167325.91499999998</v>
      </c>
      <c r="W390" s="34">
        <f t="shared" si="148"/>
        <v>18751.86</v>
      </c>
      <c r="X390" s="35"/>
      <c r="Y390" s="36">
        <f t="shared" si="138"/>
        <v>0</v>
      </c>
      <c r="Z390" s="35">
        <f t="shared" si="139"/>
        <v>148574.05499999999</v>
      </c>
      <c r="AA390" s="37">
        <f t="shared" si="130"/>
        <v>2.6008080389670489</v>
      </c>
      <c r="AB390" s="37">
        <f t="shared" si="140"/>
        <v>1.4938328177469926</v>
      </c>
      <c r="AC390" s="34">
        <f t="shared" si="141"/>
        <v>2.8681414030632415</v>
      </c>
      <c r="AD390" s="34">
        <f t="shared" si="142"/>
        <v>3.1488681330215083</v>
      </c>
      <c r="AE390" s="34">
        <f t="shared" si="143"/>
        <v>2.8681414030632415</v>
      </c>
      <c r="AF390" s="34">
        <f t="shared" si="144"/>
        <v>2.8681414030632415</v>
      </c>
      <c r="AG390" s="34">
        <f t="shared" si="145"/>
        <v>5.4420332374984284</v>
      </c>
      <c r="AH390" s="34">
        <f t="shared" si="146"/>
        <v>1.4938328177469926</v>
      </c>
      <c r="AI390" s="35">
        <f t="shared" si="131"/>
        <v>72.764042900562046</v>
      </c>
      <c r="AJ390" s="174">
        <f t="shared" si="132"/>
        <v>187.23595709943794</v>
      </c>
      <c r="AK390" s="38">
        <f t="shared" si="133"/>
        <v>103677.44720004965</v>
      </c>
      <c r="AL390" s="38">
        <f t="shared" si="147"/>
        <v>1264.6992234757054</v>
      </c>
    </row>
    <row r="391" spans="6:38" x14ac:dyDescent="0.2">
      <c r="F391" s="136">
        <v>36192</v>
      </c>
      <c r="G391" s="31">
        <v>191</v>
      </c>
      <c r="H391" s="214">
        <v>14</v>
      </c>
      <c r="I391" s="135">
        <v>2</v>
      </c>
      <c r="J391" s="169">
        <v>2303</v>
      </c>
      <c r="K391" s="170">
        <v>17</v>
      </c>
      <c r="L391" s="167">
        <f t="shared" si="134"/>
        <v>2320</v>
      </c>
      <c r="M391" s="212">
        <v>2214</v>
      </c>
      <c r="N391" s="168">
        <f t="shared" si="124"/>
        <v>841.32</v>
      </c>
      <c r="O391" s="33">
        <f t="shared" si="125"/>
        <v>7.3816760746851931E-3</v>
      </c>
      <c r="P391" s="33">
        <f t="shared" si="126"/>
        <v>7.3275862068965516E-3</v>
      </c>
      <c r="Q391" s="37">
        <f t="shared" si="127"/>
        <v>21.876688151492399</v>
      </c>
      <c r="R391" s="37">
        <f t="shared" si="128"/>
        <v>11.446498444567302</v>
      </c>
      <c r="S391" s="32">
        <f t="shared" si="135"/>
        <v>102161</v>
      </c>
      <c r="T391" s="34">
        <f t="shared" si="136"/>
        <v>169842.66249999998</v>
      </c>
      <c r="U391" s="34">
        <f t="shared" si="137"/>
        <v>1329.1599999999999</v>
      </c>
      <c r="V391" s="34">
        <f t="shared" si="129"/>
        <v>171171.82249999998</v>
      </c>
      <c r="W391" s="34">
        <f t="shared" si="148"/>
        <v>19593.18</v>
      </c>
      <c r="X391" s="35"/>
      <c r="Y391" s="36">
        <f t="shared" si="138"/>
        <v>0</v>
      </c>
      <c r="Z391" s="35">
        <f t="shared" si="139"/>
        <v>151578.64249999999</v>
      </c>
      <c r="AA391" s="37">
        <f t="shared" si="130"/>
        <v>2.6008080389670489</v>
      </c>
      <c r="AB391" s="37">
        <f t="shared" si="140"/>
        <v>1.4938328177469926</v>
      </c>
      <c r="AC391" s="34">
        <f t="shared" si="141"/>
        <v>2.8681414030632415</v>
      </c>
      <c r="AD391" s="34">
        <f t="shared" si="142"/>
        <v>3.1488681330215083</v>
      </c>
      <c r="AE391" s="34">
        <f t="shared" si="143"/>
        <v>2.8681414030632415</v>
      </c>
      <c r="AF391" s="34">
        <f t="shared" si="144"/>
        <v>2.8681414030632415</v>
      </c>
      <c r="AG391" s="34">
        <f t="shared" si="145"/>
        <v>5.4420332374984284</v>
      </c>
      <c r="AH391" s="34">
        <f t="shared" si="146"/>
        <v>1.4938328177469926</v>
      </c>
      <c r="AI391" s="35">
        <f t="shared" si="131"/>
        <v>74.235537595571159</v>
      </c>
      <c r="AJ391" s="174">
        <f t="shared" si="132"/>
        <v>185.76446240442885</v>
      </c>
      <c r="AK391" s="38">
        <f t="shared" si="133"/>
        <v>105774.09834071601</v>
      </c>
      <c r="AL391" s="38">
        <f t="shared" si="147"/>
        <v>2096.6511406663631</v>
      </c>
    </row>
    <row r="392" spans="6:38" x14ac:dyDescent="0.2">
      <c r="F392" s="136">
        <v>36220</v>
      </c>
      <c r="G392" s="31">
        <f>G391+1</f>
        <v>192</v>
      </c>
      <c r="H392" s="214">
        <v>14</v>
      </c>
      <c r="I392" s="135">
        <v>2</v>
      </c>
      <c r="J392" s="169">
        <v>3061</v>
      </c>
      <c r="K392" s="170">
        <v>11</v>
      </c>
      <c r="L392" s="167">
        <f t="shared" si="134"/>
        <v>3072</v>
      </c>
      <c r="M392" s="212">
        <v>9274</v>
      </c>
      <c r="N392" s="168">
        <f t="shared" si="124"/>
        <v>3524.12</v>
      </c>
      <c r="O392" s="33">
        <f t="shared" si="125"/>
        <v>3.5935968637700096E-3</v>
      </c>
      <c r="P392" s="33">
        <f t="shared" si="126"/>
        <v>3.5807291666666665E-3</v>
      </c>
      <c r="Q392" s="37">
        <f t="shared" si="127"/>
        <v>69.101577723147216</v>
      </c>
      <c r="R392" s="37">
        <f t="shared" si="128"/>
        <v>13.114573118582836</v>
      </c>
      <c r="S392" s="32">
        <f t="shared" si="135"/>
        <v>105222</v>
      </c>
      <c r="T392" s="34">
        <f t="shared" si="136"/>
        <v>174931.57499999998</v>
      </c>
      <c r="U392" s="34">
        <f t="shared" si="137"/>
        <v>1340.2699999999998</v>
      </c>
      <c r="V392" s="34">
        <f t="shared" si="129"/>
        <v>176271.84499999997</v>
      </c>
      <c r="W392" s="34">
        <f t="shared" si="148"/>
        <v>23117.3</v>
      </c>
      <c r="X392" s="35">
        <v>261</v>
      </c>
      <c r="Y392" s="36">
        <f t="shared" si="138"/>
        <v>-261</v>
      </c>
      <c r="Z392" s="35">
        <f t="shared" si="139"/>
        <v>314195.82539999997</v>
      </c>
      <c r="AA392" s="37">
        <f t="shared" si="130"/>
        <v>2.6144248349825836</v>
      </c>
      <c r="AB392" s="37">
        <f t="shared" si="140"/>
        <v>1.4940076853050375</v>
      </c>
      <c r="AC392" s="34">
        <f t="shared" si="141"/>
        <v>2.878081331384696</v>
      </c>
      <c r="AD392" s="34">
        <f t="shared" si="142"/>
        <v>3.1617714422370518</v>
      </c>
      <c r="AE392" s="34">
        <f t="shared" si="143"/>
        <v>2.878081331384696</v>
      </c>
      <c r="AF392" s="34">
        <f t="shared" si="144"/>
        <v>2.878081331384696</v>
      </c>
      <c r="AG392" s="34">
        <f t="shared" si="145"/>
        <v>5.4408008271980339</v>
      </c>
      <c r="AH392" s="34">
        <f t="shared" si="146"/>
        <v>1.4940076853050375</v>
      </c>
      <c r="AI392" s="35">
        <f t="shared" si="131"/>
        <v>75.00120821665621</v>
      </c>
      <c r="AJ392" s="174">
        <f t="shared" si="132"/>
        <v>184.99879178334379</v>
      </c>
      <c r="AK392" s="38">
        <f t="shared" si="133"/>
        <v>106877.56951050836</v>
      </c>
      <c r="AL392" s="38">
        <f t="shared" si="147"/>
        <v>1103.4711697923485</v>
      </c>
    </row>
    <row r="393" spans="6:38" x14ac:dyDescent="0.2">
      <c r="F393" s="136">
        <v>36251</v>
      </c>
      <c r="G393" s="31">
        <v>192</v>
      </c>
      <c r="H393" s="214">
        <v>14</v>
      </c>
      <c r="I393" s="135">
        <v>2</v>
      </c>
      <c r="J393" s="169">
        <v>2704</v>
      </c>
      <c r="K393" s="170">
        <v>9</v>
      </c>
      <c r="L393" s="167">
        <f t="shared" si="134"/>
        <v>2713</v>
      </c>
      <c r="M393" s="212">
        <v>1152</v>
      </c>
      <c r="N393" s="168">
        <f t="shared" si="124"/>
        <v>437.76</v>
      </c>
      <c r="O393" s="33">
        <f t="shared" si="125"/>
        <v>3.3284023668639054E-3</v>
      </c>
      <c r="P393" s="33">
        <f t="shared" si="126"/>
        <v>3.3173608551419092E-3</v>
      </c>
      <c r="Q393" s="37">
        <f t="shared" si="127"/>
        <v>9.7184974691412851</v>
      </c>
      <c r="R393" s="37">
        <f t="shared" si="128"/>
        <v>13.029946646501051</v>
      </c>
      <c r="S393" s="32">
        <f t="shared" si="135"/>
        <v>107926</v>
      </c>
      <c r="T393" s="34">
        <f t="shared" si="136"/>
        <v>179426.97499999998</v>
      </c>
      <c r="U393" s="34">
        <f t="shared" si="137"/>
        <v>1349.3599999999997</v>
      </c>
      <c r="V393" s="34">
        <f t="shared" si="129"/>
        <v>180776.33499999996</v>
      </c>
      <c r="W393" s="34">
        <f t="shared" si="148"/>
        <v>23555.059999999998</v>
      </c>
      <c r="X393" s="35"/>
      <c r="Y393" s="36">
        <f t="shared" si="138"/>
        <v>0</v>
      </c>
      <c r="Z393" s="35">
        <f t="shared" si="139"/>
        <v>157221.27499999997</v>
      </c>
      <c r="AA393" s="37">
        <f t="shared" si="130"/>
        <v>2.6144248349825836</v>
      </c>
      <c r="AB393" s="37">
        <f t="shared" si="140"/>
        <v>1.4940076853050375</v>
      </c>
      <c r="AC393" s="34">
        <f t="shared" si="141"/>
        <v>2.878081331384696</v>
      </c>
      <c r="AD393" s="34">
        <f t="shared" si="142"/>
        <v>3.1617714422370518</v>
      </c>
      <c r="AE393" s="34">
        <f t="shared" si="143"/>
        <v>2.878081331384696</v>
      </c>
      <c r="AF393" s="34">
        <f t="shared" si="144"/>
        <v>2.878081331384696</v>
      </c>
      <c r="AG393" s="34">
        <f t="shared" si="145"/>
        <v>5.4408008271980339</v>
      </c>
      <c r="AH393" s="34">
        <f t="shared" si="146"/>
        <v>1.4940076853050375</v>
      </c>
      <c r="AI393" s="35">
        <f t="shared" si="131"/>
        <v>76.992723803026308</v>
      </c>
      <c r="AJ393" s="174">
        <f t="shared" si="132"/>
        <v>183.00727619697369</v>
      </c>
      <c r="AK393" s="38">
        <f t="shared" si="133"/>
        <v>109715.50173286237</v>
      </c>
      <c r="AL393" s="38">
        <f t="shared" si="147"/>
        <v>2837.9322223540075</v>
      </c>
    </row>
    <row r="394" spans="6:38" x14ac:dyDescent="0.2">
      <c r="F394" s="136">
        <v>36281</v>
      </c>
      <c r="G394" s="31">
        <f>G393+1</f>
        <v>193</v>
      </c>
      <c r="H394" s="214">
        <v>14</v>
      </c>
      <c r="I394" s="135">
        <v>2</v>
      </c>
      <c r="J394" s="169">
        <v>2422</v>
      </c>
      <c r="K394" s="170">
        <v>19</v>
      </c>
      <c r="L394" s="167">
        <f t="shared" si="134"/>
        <v>2441</v>
      </c>
      <c r="M394" s="212">
        <v>4317</v>
      </c>
      <c r="N394" s="168">
        <f t="shared" ref="N394:N457" si="149">M394*(100-$BD$48)/100</f>
        <v>1640.46</v>
      </c>
      <c r="O394" s="33">
        <f t="shared" ref="O394:O457" si="150">K394/J394</f>
        <v>7.8447563996696945E-3</v>
      </c>
      <c r="P394" s="33">
        <f t="shared" ref="P394:P457" si="151">IF(K394=0,0,K394/L394)</f>
        <v>7.7836952068824255E-3</v>
      </c>
      <c r="Q394" s="37">
        <f t="shared" ref="Q394:Q457" si="152">IF(N394=0,0,(N394/((J394*Boi/roil)+K394))*100)</f>
        <v>40.549489256780554</v>
      </c>
      <c r="R394" s="37">
        <f t="shared" ref="R394:R457" si="153">IF(V394=0,0,(W394/V394)*100)</f>
        <v>13.632309123205506</v>
      </c>
      <c r="S394" s="32">
        <f t="shared" si="135"/>
        <v>110348</v>
      </c>
      <c r="T394" s="34">
        <f t="shared" si="136"/>
        <v>183453.55</v>
      </c>
      <c r="U394" s="34">
        <f t="shared" si="137"/>
        <v>1368.5499999999997</v>
      </c>
      <c r="V394" s="34">
        <f t="shared" ref="V394:V457" si="154">T394+U394</f>
        <v>184822.09999999998</v>
      </c>
      <c r="W394" s="34">
        <f t="shared" si="148"/>
        <v>25195.519999999997</v>
      </c>
      <c r="X394" s="35"/>
      <c r="Y394" s="36">
        <f t="shared" si="138"/>
        <v>0</v>
      </c>
      <c r="Z394" s="35">
        <f t="shared" si="139"/>
        <v>159626.57999999999</v>
      </c>
      <c r="AA394" s="37">
        <f t="shared" ref="AA394:AA457" si="155">2.309*$D$45*(G394/12)/($D$18*$D$34*($D$33/14.5)*($D$23*3.281)^2)</f>
        <v>2.6280416309981178</v>
      </c>
      <c r="AB394" s="37">
        <f t="shared" si="140"/>
        <v>1.4941775945755533</v>
      </c>
      <c r="AC394" s="34">
        <f t="shared" si="141"/>
        <v>2.8880137420843139</v>
      </c>
      <c r="AD394" s="34">
        <f t="shared" si="142"/>
        <v>3.1746774629503358</v>
      </c>
      <c r="AE394" s="34">
        <f t="shared" si="143"/>
        <v>2.8880137420843139</v>
      </c>
      <c r="AF394" s="34">
        <f t="shared" si="144"/>
        <v>2.8880137420843139</v>
      </c>
      <c r="AG394" s="34">
        <f t="shared" si="145"/>
        <v>5.4397344533577501</v>
      </c>
      <c r="AH394" s="34">
        <f t="shared" si="146"/>
        <v>1.4941775945755533</v>
      </c>
      <c r="AI394" s="35">
        <f t="shared" ref="AI394:AI457" si="156">(T394+U394-W394)/(N*Ce+U*AB394)</f>
        <v>78.16442067742112</v>
      </c>
      <c r="AJ394" s="174">
        <f t="shared" ref="AJ394:AJ457" si="157">Pi-AI394</f>
        <v>181.83557932257889</v>
      </c>
      <c r="AK394" s="38">
        <f t="shared" ref="AK394:AK457" si="158">T394+U394-W394-$D$25*$D$32*AI394</f>
        <v>111397.85054553204</v>
      </c>
      <c r="AL394" s="38">
        <f t="shared" si="147"/>
        <v>1682.3488126696757</v>
      </c>
    </row>
    <row r="395" spans="6:38" x14ac:dyDescent="0.2">
      <c r="F395" s="136">
        <v>36312</v>
      </c>
      <c r="G395" s="31">
        <v>193</v>
      </c>
      <c r="H395" s="214">
        <v>15</v>
      </c>
      <c r="I395" s="135">
        <v>2</v>
      </c>
      <c r="J395" s="169">
        <v>2454</v>
      </c>
      <c r="K395" s="170">
        <v>50</v>
      </c>
      <c r="L395" s="167">
        <f t="shared" ref="L395:L458" si="159">J395+K395</f>
        <v>2504</v>
      </c>
      <c r="M395" s="212">
        <v>5253</v>
      </c>
      <c r="N395" s="168">
        <f t="shared" si="149"/>
        <v>1996.14</v>
      </c>
      <c r="O395" s="33">
        <f t="shared" si="150"/>
        <v>2.0374898125509373E-2</v>
      </c>
      <c r="P395" s="33">
        <f t="shared" si="151"/>
        <v>1.9968051118210862E-2</v>
      </c>
      <c r="Q395" s="37">
        <f t="shared" si="152"/>
        <v>48.335320931527754</v>
      </c>
      <c r="R395" s="37">
        <f t="shared" si="153"/>
        <v>14.390747933176284</v>
      </c>
      <c r="S395" s="32">
        <f t="shared" ref="S395:S458" si="160">J395+S394</f>
        <v>112802</v>
      </c>
      <c r="T395" s="34">
        <f t="shared" ref="T395:T458" si="161">(J395*Boi/roil)+T394</f>
        <v>187533.32499999998</v>
      </c>
      <c r="U395" s="34">
        <f t="shared" ref="U395:U458" si="162">(K395*Bw)+U394</f>
        <v>1419.0499999999997</v>
      </c>
      <c r="V395" s="34">
        <f t="shared" si="154"/>
        <v>188952.37499999997</v>
      </c>
      <c r="W395" s="34">
        <f t="shared" si="148"/>
        <v>27191.659999999996</v>
      </c>
      <c r="X395" s="35"/>
      <c r="Y395" s="36">
        <f t="shared" ref="Y395:Y458" si="163">$X$10-X395</f>
        <v>0</v>
      </c>
      <c r="Z395" s="35">
        <f t="shared" ref="Z395:Z458" si="164">T395+U395-W395-$D$25*$D$32*Y395</f>
        <v>161760.71499999997</v>
      </c>
      <c r="AA395" s="37">
        <f t="shared" si="155"/>
        <v>2.6280416309981178</v>
      </c>
      <c r="AB395" s="37">
        <f t="shared" ref="AB395:AB458" si="165">IF(AA395&lt;$D$50,AC395,AH395)</f>
        <v>1.4941775945755533</v>
      </c>
      <c r="AC395" s="34">
        <f t="shared" ref="AC395:AC458" si="166">IF(AA395&lt;1,AD395,AE395)</f>
        <v>2.8880137420843139</v>
      </c>
      <c r="AD395" s="34">
        <f t="shared" ref="AD395:AD458" si="167">(2*(AA395/3.14)^0.5)+(AA395/2)-((AA395/6)*(AA395/3.14)^0.5)+((AA395^2)/16)</f>
        <v>3.1746774629503358</v>
      </c>
      <c r="AE395" s="34">
        <f t="shared" ref="AE395:AE458" si="168">IF(AA395&lt;100,AF395,AG395)</f>
        <v>2.8880137420843139</v>
      </c>
      <c r="AF395" s="34">
        <f t="shared" ref="AF395:AF458" si="169">0.0000000000048534*AA395^7-0.0000000018436*AA395^6+0.00000028354*AA395^5-0.00002274*AA395^4+0.0010284*AA395^3-0.027455*AA395^2+0.85373*AA395+0.81638</f>
        <v>2.8880137420843139</v>
      </c>
      <c r="AG395" s="34">
        <f t="shared" ref="AG395:AG458" si="170">2*AA395/LN(AA395)</f>
        <v>5.4397344533577501</v>
      </c>
      <c r="AH395" s="34">
        <f t="shared" ref="AH395:AH458" si="171">0.5*($D$46^2-1)*(1-EXP(-2*AA395/$D$51))</f>
        <v>1.4941775945755533</v>
      </c>
      <c r="AI395" s="35">
        <f t="shared" si="156"/>
        <v>79.20944354217464</v>
      </c>
      <c r="AJ395" s="174">
        <f t="shared" si="157"/>
        <v>180.79055645782535</v>
      </c>
      <c r="AK395" s="38">
        <f t="shared" si="158"/>
        <v>112887.18929960413</v>
      </c>
      <c r="AL395" s="38">
        <f t="shared" ref="AL395:AL458" si="172">AK395-AK394</f>
        <v>1489.3387540720869</v>
      </c>
    </row>
    <row r="396" spans="6:38" x14ac:dyDescent="0.2">
      <c r="F396" s="136">
        <v>36342</v>
      </c>
      <c r="G396" s="31">
        <f>G395+1</f>
        <v>194</v>
      </c>
      <c r="H396" s="214">
        <v>15</v>
      </c>
      <c r="I396" s="135">
        <v>2</v>
      </c>
      <c r="J396" s="169">
        <v>2642</v>
      </c>
      <c r="K396" s="170">
        <v>56</v>
      </c>
      <c r="L396" s="167">
        <f t="shared" si="159"/>
        <v>2698</v>
      </c>
      <c r="M396" s="212">
        <v>14184</v>
      </c>
      <c r="N396" s="168">
        <f t="shared" si="149"/>
        <v>5389.92</v>
      </c>
      <c r="O396" s="33">
        <f t="shared" si="150"/>
        <v>2.1196063588190765E-2</v>
      </c>
      <c r="P396" s="33">
        <f t="shared" si="151"/>
        <v>2.0756115641215715E-2</v>
      </c>
      <c r="Q396" s="37">
        <f t="shared" si="152"/>
        <v>121.16740570889044</v>
      </c>
      <c r="R396" s="37">
        <f t="shared" si="153"/>
        <v>16.846622405665816</v>
      </c>
      <c r="S396" s="32">
        <f t="shared" si="160"/>
        <v>115444</v>
      </c>
      <c r="T396" s="34">
        <f t="shared" si="161"/>
        <v>191925.65</v>
      </c>
      <c r="U396" s="34">
        <f t="shared" si="162"/>
        <v>1475.6099999999997</v>
      </c>
      <c r="V396" s="34">
        <f t="shared" si="154"/>
        <v>193401.25999999998</v>
      </c>
      <c r="W396" s="34">
        <f t="shared" ref="W396:W459" si="173">N396+W395</f>
        <v>32581.579999999994</v>
      </c>
      <c r="X396" s="35"/>
      <c r="Y396" s="36">
        <f t="shared" si="163"/>
        <v>0</v>
      </c>
      <c r="Z396" s="35">
        <f t="shared" si="164"/>
        <v>160819.68</v>
      </c>
      <c r="AA396" s="37">
        <f t="shared" si="155"/>
        <v>2.6416584270136521</v>
      </c>
      <c r="AB396" s="37">
        <f t="shared" si="165"/>
        <v>1.494342686148455</v>
      </c>
      <c r="AC396" s="34">
        <f t="shared" si="166"/>
        <v>2.8979386474143576</v>
      </c>
      <c r="AD396" s="34">
        <f t="shared" si="167"/>
        <v>3.1875863122113404</v>
      </c>
      <c r="AE396" s="34">
        <f t="shared" si="168"/>
        <v>2.8979386474143576</v>
      </c>
      <c r="AF396" s="34">
        <f t="shared" si="169"/>
        <v>2.8979386474143576</v>
      </c>
      <c r="AG396" s="34">
        <f t="shared" si="170"/>
        <v>5.4388297930316813</v>
      </c>
      <c r="AH396" s="34">
        <f t="shared" si="171"/>
        <v>1.494342686148455</v>
      </c>
      <c r="AI396" s="35">
        <f t="shared" si="156"/>
        <v>78.742574891456869</v>
      </c>
      <c r="AJ396" s="174">
        <f t="shared" si="157"/>
        <v>181.25742510854315</v>
      </c>
      <c r="AK396" s="38">
        <f t="shared" si="158"/>
        <v>112234.21991374288</v>
      </c>
      <c r="AL396" s="38">
        <f t="shared" si="172"/>
        <v>-652.96938586124452</v>
      </c>
    </row>
    <row r="397" spans="6:38" x14ac:dyDescent="0.2">
      <c r="F397" s="136">
        <v>36373</v>
      </c>
      <c r="G397" s="31">
        <v>194</v>
      </c>
      <c r="H397" s="214">
        <v>14</v>
      </c>
      <c r="I397" s="135">
        <v>2</v>
      </c>
      <c r="J397" s="169">
        <v>2619</v>
      </c>
      <c r="K397" s="170">
        <v>47</v>
      </c>
      <c r="L397" s="167">
        <f t="shared" si="159"/>
        <v>2666</v>
      </c>
      <c r="M397" s="212">
        <v>1702</v>
      </c>
      <c r="N397" s="168">
        <f t="shared" si="149"/>
        <v>646.76</v>
      </c>
      <c r="O397" s="33">
        <f t="shared" si="150"/>
        <v>1.7945780832378772E-2</v>
      </c>
      <c r="P397" s="33">
        <f t="shared" si="151"/>
        <v>1.7629407351837958E-2</v>
      </c>
      <c r="Q397" s="37">
        <f t="shared" si="152"/>
        <v>14.695458792855176</v>
      </c>
      <c r="R397" s="37">
        <f t="shared" si="153"/>
        <v>16.79871925990134</v>
      </c>
      <c r="S397" s="32">
        <f t="shared" si="160"/>
        <v>118063</v>
      </c>
      <c r="T397" s="34">
        <f t="shared" si="161"/>
        <v>196279.73749999999</v>
      </c>
      <c r="U397" s="34">
        <f t="shared" si="162"/>
        <v>1523.0799999999997</v>
      </c>
      <c r="V397" s="34">
        <f t="shared" si="154"/>
        <v>197802.81749999998</v>
      </c>
      <c r="W397" s="34">
        <f t="shared" si="173"/>
        <v>33228.339999999997</v>
      </c>
      <c r="X397" s="35"/>
      <c r="Y397" s="36">
        <f t="shared" si="163"/>
        <v>0</v>
      </c>
      <c r="Z397" s="35">
        <f t="shared" si="164"/>
        <v>164574.47749999998</v>
      </c>
      <c r="AA397" s="37">
        <f t="shared" si="155"/>
        <v>2.6416584270136521</v>
      </c>
      <c r="AB397" s="37">
        <f t="shared" si="165"/>
        <v>1.494342686148455</v>
      </c>
      <c r="AC397" s="34">
        <f t="shared" si="166"/>
        <v>2.8979386474143576</v>
      </c>
      <c r="AD397" s="34">
        <f t="shared" si="167"/>
        <v>3.1875863122113404</v>
      </c>
      <c r="AE397" s="34">
        <f t="shared" si="168"/>
        <v>2.8979386474143576</v>
      </c>
      <c r="AF397" s="34">
        <f t="shared" si="169"/>
        <v>2.8979386474143576</v>
      </c>
      <c r="AG397" s="34">
        <f t="shared" si="170"/>
        <v>5.4388297930316813</v>
      </c>
      <c r="AH397" s="34">
        <f t="shared" si="171"/>
        <v>1.494342686148455</v>
      </c>
      <c r="AI397" s="35">
        <f t="shared" si="156"/>
        <v>80.581046547077648</v>
      </c>
      <c r="AJ397" s="174">
        <f t="shared" si="157"/>
        <v>179.41895345292235</v>
      </c>
      <c r="AK397" s="38">
        <f t="shared" si="158"/>
        <v>114854.6502512897</v>
      </c>
      <c r="AL397" s="38">
        <f t="shared" si="172"/>
        <v>2620.4303375468153</v>
      </c>
    </row>
    <row r="398" spans="6:38" x14ac:dyDescent="0.2">
      <c r="F398" s="136">
        <v>36404</v>
      </c>
      <c r="G398" s="31">
        <f>G397+1</f>
        <v>195</v>
      </c>
      <c r="H398" s="214">
        <v>15</v>
      </c>
      <c r="I398" s="135">
        <v>2</v>
      </c>
      <c r="J398" s="169">
        <v>2429</v>
      </c>
      <c r="K398" s="170">
        <v>42</v>
      </c>
      <c r="L398" s="167">
        <f t="shared" si="159"/>
        <v>2471</v>
      </c>
      <c r="M398" s="212">
        <v>3544</v>
      </c>
      <c r="N398" s="168">
        <f t="shared" si="149"/>
        <v>1346.72</v>
      </c>
      <c r="O398" s="33">
        <f t="shared" si="150"/>
        <v>1.7291066282420751E-2</v>
      </c>
      <c r="P398" s="33">
        <f t="shared" si="151"/>
        <v>1.69971671388102E-2</v>
      </c>
      <c r="Q398" s="37">
        <f t="shared" si="152"/>
        <v>33.006124068293012</v>
      </c>
      <c r="R398" s="37">
        <f t="shared" si="153"/>
        <v>17.126247842505169</v>
      </c>
      <c r="S398" s="32">
        <f t="shared" si="160"/>
        <v>120492</v>
      </c>
      <c r="T398" s="34">
        <f t="shared" si="161"/>
        <v>200317.94999999998</v>
      </c>
      <c r="U398" s="34">
        <f t="shared" si="162"/>
        <v>1565.4999999999998</v>
      </c>
      <c r="V398" s="34">
        <f t="shared" si="154"/>
        <v>201883.44999999998</v>
      </c>
      <c r="W398" s="34">
        <f t="shared" si="173"/>
        <v>34575.06</v>
      </c>
      <c r="X398" s="35"/>
      <c r="Y398" s="36">
        <f t="shared" si="163"/>
        <v>0</v>
      </c>
      <c r="Z398" s="35">
        <f t="shared" si="164"/>
        <v>167308.38999999998</v>
      </c>
      <c r="AA398" s="37">
        <f t="shared" si="155"/>
        <v>2.6552752230291863</v>
      </c>
      <c r="AB398" s="37">
        <f t="shared" si="165"/>
        <v>1.4945030966272976</v>
      </c>
      <c r="AC398" s="34">
        <f t="shared" si="166"/>
        <v>2.9078560596112468</v>
      </c>
      <c r="AD398" s="34">
        <f t="shared" si="167"/>
        <v>3.2004981056711976</v>
      </c>
      <c r="AE398" s="34">
        <f t="shared" si="168"/>
        <v>2.9078560596112468</v>
      </c>
      <c r="AF398" s="34">
        <f t="shared" si="169"/>
        <v>2.9078560596112468</v>
      </c>
      <c r="AG398" s="34">
        <f t="shared" si="170"/>
        <v>5.4380826669129725</v>
      </c>
      <c r="AH398" s="34">
        <f t="shared" si="171"/>
        <v>1.4945030966272976</v>
      </c>
      <c r="AI398" s="35">
        <f t="shared" si="156"/>
        <v>81.91352296951257</v>
      </c>
      <c r="AJ398" s="174">
        <f t="shared" si="157"/>
        <v>178.08647703048743</v>
      </c>
      <c r="AK398" s="38">
        <f t="shared" si="158"/>
        <v>116766.40294603404</v>
      </c>
      <c r="AL398" s="38">
        <f t="shared" si="172"/>
        <v>1911.7526947443403</v>
      </c>
    </row>
    <row r="399" spans="6:38" x14ac:dyDescent="0.2">
      <c r="F399" s="136">
        <v>36434</v>
      </c>
      <c r="G399" s="31">
        <v>195</v>
      </c>
      <c r="H399" s="214">
        <v>16</v>
      </c>
      <c r="I399" s="135">
        <v>2</v>
      </c>
      <c r="J399" s="169">
        <v>2262</v>
      </c>
      <c r="K399" s="170">
        <v>51</v>
      </c>
      <c r="L399" s="167">
        <f t="shared" si="159"/>
        <v>2313</v>
      </c>
      <c r="M399" s="212">
        <v>16498</v>
      </c>
      <c r="N399" s="168">
        <f t="shared" si="149"/>
        <v>6269.24</v>
      </c>
      <c r="O399" s="33">
        <f t="shared" si="150"/>
        <v>2.2546419098143235E-2</v>
      </c>
      <c r="P399" s="33">
        <f t="shared" si="151"/>
        <v>2.2049286640726331E-2</v>
      </c>
      <c r="Q399" s="37">
        <f t="shared" si="152"/>
        <v>164.47898834471314</v>
      </c>
      <c r="R399" s="37">
        <f t="shared" si="153"/>
        <v>19.856677977963884</v>
      </c>
      <c r="S399" s="32">
        <f t="shared" si="160"/>
        <v>122754</v>
      </c>
      <c r="T399" s="34">
        <f t="shared" si="161"/>
        <v>204078.52499999999</v>
      </c>
      <c r="U399" s="34">
        <f t="shared" si="162"/>
        <v>1617.0099999999998</v>
      </c>
      <c r="V399" s="34">
        <f t="shared" si="154"/>
        <v>205695.535</v>
      </c>
      <c r="W399" s="34">
        <f t="shared" si="173"/>
        <v>40844.299999999996</v>
      </c>
      <c r="X399" s="35"/>
      <c r="Y399" s="36">
        <f t="shared" si="163"/>
        <v>0</v>
      </c>
      <c r="Z399" s="35">
        <f t="shared" si="164"/>
        <v>164851.23500000002</v>
      </c>
      <c r="AA399" s="37">
        <f t="shared" si="155"/>
        <v>2.6552752230291863</v>
      </c>
      <c r="AB399" s="37">
        <f t="shared" si="165"/>
        <v>1.4945030966272976</v>
      </c>
      <c r="AC399" s="34">
        <f t="shared" si="166"/>
        <v>2.9078560596112468</v>
      </c>
      <c r="AD399" s="34">
        <f t="shared" si="167"/>
        <v>3.2004981056711976</v>
      </c>
      <c r="AE399" s="34">
        <f t="shared" si="168"/>
        <v>2.9078560596112468</v>
      </c>
      <c r="AF399" s="34">
        <f t="shared" si="169"/>
        <v>2.9078560596112468</v>
      </c>
      <c r="AG399" s="34">
        <f t="shared" si="170"/>
        <v>5.4380826669129725</v>
      </c>
      <c r="AH399" s="34">
        <f t="shared" si="171"/>
        <v>1.4945030966272976</v>
      </c>
      <c r="AI399" s="35">
        <f t="shared" si="156"/>
        <v>80.710509644644944</v>
      </c>
      <c r="AJ399" s="174">
        <f t="shared" si="157"/>
        <v>179.28949035535504</v>
      </c>
      <c r="AK399" s="38">
        <f t="shared" si="158"/>
        <v>115051.52689689591</v>
      </c>
      <c r="AL399" s="38">
        <f t="shared" si="172"/>
        <v>-1714.8760491381254</v>
      </c>
    </row>
    <row r="400" spans="6:38" x14ac:dyDescent="0.2">
      <c r="F400" s="136">
        <v>36465</v>
      </c>
      <c r="G400" s="31">
        <f>G399+1</f>
        <v>196</v>
      </c>
      <c r="H400" s="214">
        <v>15</v>
      </c>
      <c r="I400" s="135">
        <v>2</v>
      </c>
      <c r="J400" s="169">
        <v>2099</v>
      </c>
      <c r="K400" s="170">
        <v>26</v>
      </c>
      <c r="L400" s="167">
        <f t="shared" si="159"/>
        <v>2125</v>
      </c>
      <c r="M400" s="212">
        <v>16258</v>
      </c>
      <c r="N400" s="168">
        <f t="shared" si="149"/>
        <v>6178.04</v>
      </c>
      <c r="O400" s="33">
        <f t="shared" si="150"/>
        <v>1.2386850881372083E-2</v>
      </c>
      <c r="P400" s="33">
        <f t="shared" si="151"/>
        <v>1.2235294117647059E-2</v>
      </c>
      <c r="Q400" s="37">
        <f t="shared" si="152"/>
        <v>175.73279003864931</v>
      </c>
      <c r="R400" s="37">
        <f t="shared" si="153"/>
        <v>22.475995062075555</v>
      </c>
      <c r="S400" s="32">
        <f t="shared" si="160"/>
        <v>124853</v>
      </c>
      <c r="T400" s="34">
        <f t="shared" si="161"/>
        <v>207568.11249999999</v>
      </c>
      <c r="U400" s="34">
        <f t="shared" si="162"/>
        <v>1643.2699999999998</v>
      </c>
      <c r="V400" s="34">
        <f t="shared" si="154"/>
        <v>209211.38249999998</v>
      </c>
      <c r="W400" s="34">
        <f t="shared" si="173"/>
        <v>47022.34</v>
      </c>
      <c r="X400" s="35"/>
      <c r="Y400" s="36">
        <f t="shared" si="163"/>
        <v>0</v>
      </c>
      <c r="Z400" s="35">
        <f t="shared" si="164"/>
        <v>162189.04249999998</v>
      </c>
      <c r="AA400" s="37">
        <f t="shared" si="155"/>
        <v>2.6688920190447205</v>
      </c>
      <c r="AB400" s="37">
        <f t="shared" si="165"/>
        <v>1.4946589587423056</v>
      </c>
      <c r="AC400" s="34">
        <f t="shared" si="166"/>
        <v>2.9177659908955698</v>
      </c>
      <c r="AD400" s="34">
        <f t="shared" si="167"/>
        <v>3.2134129576064452</v>
      </c>
      <c r="AE400" s="34">
        <f t="shared" si="168"/>
        <v>2.9177659908955698</v>
      </c>
      <c r="AF400" s="34">
        <f t="shared" si="169"/>
        <v>2.9177659908955698</v>
      </c>
      <c r="AG400" s="34">
        <f t="shared" si="170"/>
        <v>5.4374890334565356</v>
      </c>
      <c r="AH400" s="34">
        <f t="shared" si="171"/>
        <v>1.4946589587423056</v>
      </c>
      <c r="AI400" s="35">
        <f t="shared" si="156"/>
        <v>79.401331521383639</v>
      </c>
      <c r="AJ400" s="174">
        <f t="shared" si="157"/>
        <v>180.59866847861636</v>
      </c>
      <c r="AK400" s="38">
        <f t="shared" si="158"/>
        <v>113197.11876946932</v>
      </c>
      <c r="AL400" s="38">
        <f t="shared" si="172"/>
        <v>-1854.4081274265918</v>
      </c>
    </row>
    <row r="401" spans="6:38" x14ac:dyDescent="0.2">
      <c r="F401" s="136">
        <v>36495</v>
      </c>
      <c r="G401" s="31">
        <v>196</v>
      </c>
      <c r="H401" s="214">
        <v>15</v>
      </c>
      <c r="I401" s="135">
        <v>2</v>
      </c>
      <c r="J401" s="169">
        <v>2079</v>
      </c>
      <c r="K401" s="170">
        <v>34</v>
      </c>
      <c r="L401" s="167">
        <f t="shared" si="159"/>
        <v>2113</v>
      </c>
      <c r="M401" s="212">
        <v>12407</v>
      </c>
      <c r="N401" s="168">
        <f t="shared" si="149"/>
        <v>4714.66</v>
      </c>
      <c r="O401" s="33">
        <f t="shared" si="150"/>
        <v>1.6354016354016353E-2</v>
      </c>
      <c r="P401" s="33">
        <f t="shared" si="151"/>
        <v>1.609086606720303E-2</v>
      </c>
      <c r="Q401" s="37">
        <f t="shared" si="152"/>
        <v>135.07748176215051</v>
      </c>
      <c r="R401" s="37">
        <f t="shared" si="153"/>
        <v>24.32369484338798</v>
      </c>
      <c r="S401" s="32">
        <f t="shared" si="160"/>
        <v>126932</v>
      </c>
      <c r="T401" s="34">
        <f t="shared" si="161"/>
        <v>211024.44999999998</v>
      </c>
      <c r="U401" s="34">
        <f t="shared" si="162"/>
        <v>1677.6099999999997</v>
      </c>
      <c r="V401" s="34">
        <f t="shared" si="154"/>
        <v>212702.05999999997</v>
      </c>
      <c r="W401" s="34">
        <f t="shared" si="173"/>
        <v>51737</v>
      </c>
      <c r="X401" s="35"/>
      <c r="Y401" s="36">
        <f t="shared" si="163"/>
        <v>0</v>
      </c>
      <c r="Z401" s="35">
        <f t="shared" si="164"/>
        <v>160965.05999999997</v>
      </c>
      <c r="AA401" s="37">
        <f t="shared" si="155"/>
        <v>2.6688920190447205</v>
      </c>
      <c r="AB401" s="37">
        <f t="shared" si="165"/>
        <v>1.4946589587423056</v>
      </c>
      <c r="AC401" s="34">
        <f t="shared" si="166"/>
        <v>2.9177659908955698</v>
      </c>
      <c r="AD401" s="34">
        <f t="shared" si="167"/>
        <v>3.2134129576064452</v>
      </c>
      <c r="AE401" s="34">
        <f t="shared" si="168"/>
        <v>2.9177659908955698</v>
      </c>
      <c r="AF401" s="34">
        <f t="shared" si="169"/>
        <v>2.9177659908955698</v>
      </c>
      <c r="AG401" s="34">
        <f t="shared" si="170"/>
        <v>5.4374890334565356</v>
      </c>
      <c r="AH401" s="34">
        <f t="shared" si="171"/>
        <v>1.4946589587423056</v>
      </c>
      <c r="AI401" s="35">
        <f t="shared" si="156"/>
        <v>78.802118166641307</v>
      </c>
      <c r="AJ401" s="174">
        <f t="shared" si="157"/>
        <v>181.19788183335868</v>
      </c>
      <c r="AK401" s="38">
        <f t="shared" si="158"/>
        <v>112342.86073644436</v>
      </c>
      <c r="AL401" s="38">
        <f t="shared" si="172"/>
        <v>-854.25803302496206</v>
      </c>
    </row>
    <row r="402" spans="6:38" x14ac:dyDescent="0.2">
      <c r="F402" s="136">
        <v>36526</v>
      </c>
      <c r="G402" s="31">
        <f>G401+1</f>
        <v>197</v>
      </c>
      <c r="H402" s="214">
        <v>14</v>
      </c>
      <c r="I402" s="135">
        <v>2</v>
      </c>
      <c r="J402" s="169">
        <v>2045</v>
      </c>
      <c r="K402" s="170">
        <v>31</v>
      </c>
      <c r="L402" s="167">
        <f t="shared" si="159"/>
        <v>2076</v>
      </c>
      <c r="M402" s="212">
        <v>11860</v>
      </c>
      <c r="N402" s="168">
        <f t="shared" si="149"/>
        <v>4506.8</v>
      </c>
      <c r="O402" s="33">
        <f t="shared" si="150"/>
        <v>1.5158924205378973E-2</v>
      </c>
      <c r="P402" s="33">
        <f t="shared" si="151"/>
        <v>1.4932562620423893E-2</v>
      </c>
      <c r="Q402" s="37">
        <f t="shared" si="152"/>
        <v>131.36246880294388</v>
      </c>
      <c r="R402" s="37">
        <f t="shared" si="153"/>
        <v>26.022751041478791</v>
      </c>
      <c r="S402" s="32">
        <f t="shared" si="160"/>
        <v>128977</v>
      </c>
      <c r="T402" s="34">
        <f t="shared" si="161"/>
        <v>214424.26249999998</v>
      </c>
      <c r="U402" s="34">
        <f t="shared" si="162"/>
        <v>1708.9199999999996</v>
      </c>
      <c r="V402" s="34">
        <f t="shared" si="154"/>
        <v>216133.1825</v>
      </c>
      <c r="W402" s="34">
        <f t="shared" si="173"/>
        <v>56243.8</v>
      </c>
      <c r="X402" s="35"/>
      <c r="Y402" s="36">
        <f t="shared" si="163"/>
        <v>0</v>
      </c>
      <c r="Z402" s="35">
        <f t="shared" si="164"/>
        <v>159889.38250000001</v>
      </c>
      <c r="AA402" s="37">
        <f t="shared" si="155"/>
        <v>2.6825088150602552</v>
      </c>
      <c r="AB402" s="37">
        <f t="shared" si="165"/>
        <v>1.4948104014602008</v>
      </c>
      <c r="AC402" s="34">
        <f t="shared" si="166"/>
        <v>2.9276684534721014</v>
      </c>
      <c r="AD402" s="34">
        <f t="shared" si="167"/>
        <v>3.2263309809427319</v>
      </c>
      <c r="AE402" s="34">
        <f t="shared" si="168"/>
        <v>2.9276684534721014</v>
      </c>
      <c r="AF402" s="34">
        <f t="shared" si="169"/>
        <v>2.9276684534721014</v>
      </c>
      <c r="AG402" s="34">
        <f t="shared" si="170"/>
        <v>5.4370449832874685</v>
      </c>
      <c r="AH402" s="34">
        <f t="shared" si="171"/>
        <v>1.4948104014602008</v>
      </c>
      <c r="AI402" s="35">
        <f t="shared" si="156"/>
        <v>78.269974095248642</v>
      </c>
      <c r="AJ402" s="174">
        <f t="shared" si="157"/>
        <v>181.73002590475136</v>
      </c>
      <c r="AK402" s="38">
        <f t="shared" si="158"/>
        <v>111595.52485565643</v>
      </c>
      <c r="AL402" s="38">
        <f t="shared" si="172"/>
        <v>-747.33588078792673</v>
      </c>
    </row>
    <row r="403" spans="6:38" x14ac:dyDescent="0.2">
      <c r="F403" s="136">
        <v>36557</v>
      </c>
      <c r="G403" s="31">
        <v>197</v>
      </c>
      <c r="H403" s="214">
        <v>14</v>
      </c>
      <c r="I403" s="135">
        <v>2</v>
      </c>
      <c r="J403" s="169">
        <v>1916</v>
      </c>
      <c r="K403" s="170">
        <v>28</v>
      </c>
      <c r="L403" s="167">
        <f t="shared" si="159"/>
        <v>1944</v>
      </c>
      <c r="M403" s="212">
        <v>12424</v>
      </c>
      <c r="N403" s="168">
        <f t="shared" si="149"/>
        <v>4721.12</v>
      </c>
      <c r="O403" s="33">
        <f t="shared" si="150"/>
        <v>1.4613778705636743E-2</v>
      </c>
      <c r="P403" s="33">
        <f t="shared" si="151"/>
        <v>1.4403292181069959E-2</v>
      </c>
      <c r="Q403" s="37">
        <f t="shared" si="152"/>
        <v>146.92205953288624</v>
      </c>
      <c r="R403" s="37">
        <f t="shared" si="153"/>
        <v>27.79384815541826</v>
      </c>
      <c r="S403" s="32">
        <f t="shared" si="160"/>
        <v>130893</v>
      </c>
      <c r="T403" s="34">
        <f t="shared" si="161"/>
        <v>217609.61249999999</v>
      </c>
      <c r="U403" s="34">
        <f t="shared" si="162"/>
        <v>1737.1999999999996</v>
      </c>
      <c r="V403" s="34">
        <f t="shared" si="154"/>
        <v>219346.8125</v>
      </c>
      <c r="W403" s="34">
        <f t="shared" si="173"/>
        <v>60964.920000000006</v>
      </c>
      <c r="X403" s="35"/>
      <c r="Y403" s="36">
        <f t="shared" si="163"/>
        <v>0</v>
      </c>
      <c r="Z403" s="35">
        <f t="shared" si="164"/>
        <v>158381.89249999999</v>
      </c>
      <c r="AA403" s="37">
        <f t="shared" si="155"/>
        <v>2.6825088150602552</v>
      </c>
      <c r="AB403" s="37">
        <f t="shared" si="165"/>
        <v>1.4948104014602008</v>
      </c>
      <c r="AC403" s="34">
        <f t="shared" si="166"/>
        <v>2.9276684534721014</v>
      </c>
      <c r="AD403" s="34">
        <f t="shared" si="167"/>
        <v>3.2263309809427319</v>
      </c>
      <c r="AE403" s="34">
        <f t="shared" si="168"/>
        <v>2.9276684534721014</v>
      </c>
      <c r="AF403" s="34">
        <f t="shared" si="169"/>
        <v>2.9276684534721014</v>
      </c>
      <c r="AG403" s="34">
        <f t="shared" si="170"/>
        <v>5.4370449832874685</v>
      </c>
      <c r="AH403" s="34">
        <f t="shared" si="171"/>
        <v>1.4948104014602008</v>
      </c>
      <c r="AI403" s="35">
        <f t="shared" si="156"/>
        <v>77.532018882688817</v>
      </c>
      <c r="AJ403" s="174">
        <f t="shared" si="157"/>
        <v>182.46798111731118</v>
      </c>
      <c r="AK403" s="38">
        <f t="shared" si="158"/>
        <v>110543.36532427132</v>
      </c>
      <c r="AL403" s="38">
        <f t="shared" si="172"/>
        <v>-1052.159531385114</v>
      </c>
    </row>
    <row r="404" spans="6:38" x14ac:dyDescent="0.2">
      <c r="F404" s="136">
        <v>36586</v>
      </c>
      <c r="G404" s="31">
        <f>G403+1</f>
        <v>198</v>
      </c>
      <c r="H404" s="214">
        <v>14</v>
      </c>
      <c r="I404" s="135">
        <v>2</v>
      </c>
      <c r="J404" s="169">
        <v>2093</v>
      </c>
      <c r="K404" s="170">
        <v>30</v>
      </c>
      <c r="L404" s="167">
        <f t="shared" si="159"/>
        <v>2123</v>
      </c>
      <c r="M404" s="212">
        <v>14033</v>
      </c>
      <c r="N404" s="168">
        <f t="shared" si="149"/>
        <v>5332.54</v>
      </c>
      <c r="O404" s="33">
        <f t="shared" si="150"/>
        <v>1.433349259436216E-2</v>
      </c>
      <c r="P404" s="33">
        <f t="shared" si="151"/>
        <v>1.4130946773433821E-2</v>
      </c>
      <c r="Q404" s="37">
        <f t="shared" si="152"/>
        <v>151.94099063643068</v>
      </c>
      <c r="R404" s="37">
        <f t="shared" si="153"/>
        <v>29.748916035627833</v>
      </c>
      <c r="S404" s="32">
        <f t="shared" si="160"/>
        <v>132986</v>
      </c>
      <c r="T404" s="34">
        <f t="shared" si="161"/>
        <v>221089.22499999998</v>
      </c>
      <c r="U404" s="34">
        <f t="shared" si="162"/>
        <v>1767.4999999999995</v>
      </c>
      <c r="V404" s="34">
        <f t="shared" si="154"/>
        <v>222856.72499999998</v>
      </c>
      <c r="W404" s="34">
        <f t="shared" si="173"/>
        <v>66297.460000000006</v>
      </c>
      <c r="X404" s="35"/>
      <c r="Y404" s="36">
        <f t="shared" si="163"/>
        <v>0</v>
      </c>
      <c r="Z404" s="35">
        <f t="shared" si="164"/>
        <v>156559.26499999996</v>
      </c>
      <c r="AA404" s="37">
        <f t="shared" si="155"/>
        <v>2.6961256110757894</v>
      </c>
      <c r="AB404" s="37">
        <f t="shared" si="165"/>
        <v>1.494957550090914</v>
      </c>
      <c r="AC404" s="34">
        <f t="shared" si="166"/>
        <v>2.9375634595298146</v>
      </c>
      <c r="AD404" s="34">
        <f t="shared" si="167"/>
        <v>3.2392522872779836</v>
      </c>
      <c r="AE404" s="34">
        <f t="shared" si="168"/>
        <v>2.9375634595298146</v>
      </c>
      <c r="AF404" s="34">
        <f t="shared" si="169"/>
        <v>2.9375634595298146</v>
      </c>
      <c r="AG404" s="34">
        <f t="shared" si="170"/>
        <v>5.4367467338791293</v>
      </c>
      <c r="AH404" s="34">
        <f t="shared" si="171"/>
        <v>1.494957550090914</v>
      </c>
      <c r="AI404" s="35">
        <f t="shared" si="156"/>
        <v>76.63453045718596</v>
      </c>
      <c r="AJ404" s="174">
        <f t="shared" si="157"/>
        <v>183.36546954281403</v>
      </c>
      <c r="AK404" s="38">
        <f t="shared" si="158"/>
        <v>109274.50290161672</v>
      </c>
      <c r="AL404" s="38">
        <f t="shared" si="172"/>
        <v>-1268.8624226545944</v>
      </c>
    </row>
    <row r="405" spans="6:38" x14ac:dyDescent="0.2">
      <c r="F405" s="136">
        <v>36617</v>
      </c>
      <c r="G405" s="31">
        <v>198</v>
      </c>
      <c r="H405" s="214">
        <v>14</v>
      </c>
      <c r="I405" s="135">
        <v>2</v>
      </c>
      <c r="J405" s="169">
        <v>2116</v>
      </c>
      <c r="K405" s="170">
        <v>75</v>
      </c>
      <c r="L405" s="167">
        <f t="shared" si="159"/>
        <v>2191</v>
      </c>
      <c r="M405" s="212">
        <v>12230</v>
      </c>
      <c r="N405" s="168">
        <f t="shared" si="149"/>
        <v>4647.3999999999996</v>
      </c>
      <c r="O405" s="33">
        <f t="shared" si="150"/>
        <v>3.544423440453686E-2</v>
      </c>
      <c r="P405" s="33">
        <f t="shared" si="151"/>
        <v>3.4230944774075761E-2</v>
      </c>
      <c r="Q405" s="37">
        <f t="shared" si="152"/>
        <v>129.35135059910655</v>
      </c>
      <c r="R405" s="37">
        <f t="shared" si="153"/>
        <v>31.329104959332692</v>
      </c>
      <c r="S405" s="32">
        <f t="shared" si="160"/>
        <v>135102</v>
      </c>
      <c r="T405" s="34">
        <f t="shared" si="161"/>
        <v>224607.07499999998</v>
      </c>
      <c r="U405" s="34">
        <f t="shared" si="162"/>
        <v>1843.2499999999995</v>
      </c>
      <c r="V405" s="34">
        <f t="shared" si="154"/>
        <v>226450.32499999998</v>
      </c>
      <c r="W405" s="34">
        <f t="shared" si="173"/>
        <v>70944.86</v>
      </c>
      <c r="X405" s="35">
        <v>216</v>
      </c>
      <c r="Y405" s="36">
        <f t="shared" si="163"/>
        <v>-216</v>
      </c>
      <c r="Z405" s="35">
        <f t="shared" si="164"/>
        <v>288781.0074</v>
      </c>
      <c r="AA405" s="37">
        <f t="shared" si="155"/>
        <v>2.6961256110757894</v>
      </c>
      <c r="AB405" s="37">
        <f t="shared" si="165"/>
        <v>1.494957550090914</v>
      </c>
      <c r="AC405" s="34">
        <f t="shared" si="166"/>
        <v>2.9375634595298146</v>
      </c>
      <c r="AD405" s="34">
        <f t="shared" si="167"/>
        <v>3.2392522872779836</v>
      </c>
      <c r="AE405" s="34">
        <f t="shared" si="168"/>
        <v>2.9375634595298146</v>
      </c>
      <c r="AF405" s="34">
        <f t="shared" si="169"/>
        <v>2.9375634595298146</v>
      </c>
      <c r="AG405" s="34">
        <f t="shared" si="170"/>
        <v>5.4367467338791293</v>
      </c>
      <c r="AH405" s="34">
        <f t="shared" si="171"/>
        <v>1.494957550090914</v>
      </c>
      <c r="AI405" s="35">
        <f t="shared" si="156"/>
        <v>76.118703634699401</v>
      </c>
      <c r="AJ405" s="174">
        <f t="shared" si="157"/>
        <v>183.88129636530061</v>
      </c>
      <c r="AK405" s="38">
        <f t="shared" si="158"/>
        <v>108538.97651065083</v>
      </c>
      <c r="AL405" s="38">
        <f t="shared" si="172"/>
        <v>-735.52639096589701</v>
      </c>
    </row>
    <row r="406" spans="6:38" x14ac:dyDescent="0.2">
      <c r="F406" s="136">
        <v>36647</v>
      </c>
      <c r="G406" s="31">
        <f>G405+1</f>
        <v>199</v>
      </c>
      <c r="H406" s="214">
        <v>15</v>
      </c>
      <c r="I406" s="135">
        <v>2</v>
      </c>
      <c r="J406" s="169">
        <v>2104</v>
      </c>
      <c r="K406" s="170">
        <v>25</v>
      </c>
      <c r="L406" s="167">
        <f t="shared" si="159"/>
        <v>2129</v>
      </c>
      <c r="M406" s="212">
        <v>9852</v>
      </c>
      <c r="N406" s="168">
        <f t="shared" si="149"/>
        <v>3743.76</v>
      </c>
      <c r="O406" s="33">
        <f t="shared" si="150"/>
        <v>1.1882129277566539E-2</v>
      </c>
      <c r="P406" s="33">
        <f t="shared" si="151"/>
        <v>1.1742602160638797E-2</v>
      </c>
      <c r="Q406" s="37">
        <f t="shared" si="152"/>
        <v>106.26926679724092</v>
      </c>
      <c r="R406" s="37">
        <f t="shared" si="153"/>
        <v>32.477058495550409</v>
      </c>
      <c r="S406" s="32">
        <f t="shared" si="160"/>
        <v>137206</v>
      </c>
      <c r="T406" s="34">
        <f t="shared" si="161"/>
        <v>228104.97499999998</v>
      </c>
      <c r="U406" s="34">
        <f t="shared" si="162"/>
        <v>1868.4999999999995</v>
      </c>
      <c r="V406" s="34">
        <f t="shared" si="154"/>
        <v>229973.47499999998</v>
      </c>
      <c r="W406" s="34">
        <f t="shared" si="173"/>
        <v>74688.62</v>
      </c>
      <c r="X406" s="35"/>
      <c r="Y406" s="36">
        <f t="shared" si="163"/>
        <v>0</v>
      </c>
      <c r="Z406" s="35">
        <f t="shared" si="164"/>
        <v>155284.85499999998</v>
      </c>
      <c r="AA406" s="37">
        <f t="shared" si="155"/>
        <v>2.7097424070913236</v>
      </c>
      <c r="AB406" s="37">
        <f t="shared" si="165"/>
        <v>1.4951005263912716</v>
      </c>
      <c r="AC406" s="34">
        <f t="shared" si="166"/>
        <v>2.9474510212418954</v>
      </c>
      <c r="AD406" s="34">
        <f t="shared" si="167"/>
        <v>3.252176986905067</v>
      </c>
      <c r="AE406" s="34">
        <f t="shared" si="168"/>
        <v>2.9474510212418954</v>
      </c>
      <c r="AF406" s="34">
        <f t="shared" si="169"/>
        <v>2.9474510212418954</v>
      </c>
      <c r="AG406" s="34">
        <f t="shared" si="170"/>
        <v>5.4365906244857873</v>
      </c>
      <c r="AH406" s="34">
        <f t="shared" si="171"/>
        <v>1.4951005263912716</v>
      </c>
      <c r="AI406" s="35">
        <f t="shared" si="156"/>
        <v>76.005643115639501</v>
      </c>
      <c r="AJ406" s="174">
        <f t="shared" si="157"/>
        <v>183.99435688436051</v>
      </c>
      <c r="AK406" s="38">
        <f t="shared" si="158"/>
        <v>108388.12670510332</v>
      </c>
      <c r="AL406" s="38">
        <f t="shared" si="172"/>
        <v>-150.84980554750655</v>
      </c>
    </row>
    <row r="407" spans="6:38" x14ac:dyDescent="0.2">
      <c r="F407" s="136">
        <v>36678</v>
      </c>
      <c r="G407" s="31">
        <v>199</v>
      </c>
      <c r="H407" s="214">
        <v>15</v>
      </c>
      <c r="I407" s="135">
        <v>2</v>
      </c>
      <c r="J407" s="169">
        <v>2047</v>
      </c>
      <c r="K407" s="170">
        <v>17</v>
      </c>
      <c r="L407" s="167">
        <f t="shared" si="159"/>
        <v>2064</v>
      </c>
      <c r="M407" s="212">
        <v>9328</v>
      </c>
      <c r="N407" s="168">
        <f t="shared" si="149"/>
        <v>3544.64</v>
      </c>
      <c r="O407" s="33">
        <f t="shared" si="150"/>
        <v>8.3048363458720076E-3</v>
      </c>
      <c r="P407" s="33">
        <f t="shared" si="151"/>
        <v>8.2364341085271325E-3</v>
      </c>
      <c r="Q407" s="37">
        <f t="shared" si="152"/>
        <v>103.64027762041729</v>
      </c>
      <c r="R407" s="37">
        <f t="shared" si="153"/>
        <v>33.519856082712913</v>
      </c>
      <c r="S407" s="32">
        <f t="shared" si="160"/>
        <v>139253</v>
      </c>
      <c r="T407" s="34">
        <f t="shared" si="161"/>
        <v>231508.11249999999</v>
      </c>
      <c r="U407" s="34">
        <f t="shared" si="162"/>
        <v>1885.6699999999996</v>
      </c>
      <c r="V407" s="34">
        <f t="shared" si="154"/>
        <v>233393.7825</v>
      </c>
      <c r="W407" s="34">
        <f t="shared" si="173"/>
        <v>78233.259999999995</v>
      </c>
      <c r="X407" s="35"/>
      <c r="Y407" s="36">
        <f t="shared" si="163"/>
        <v>0</v>
      </c>
      <c r="Z407" s="35">
        <f t="shared" si="164"/>
        <v>155160.52250000002</v>
      </c>
      <c r="AA407" s="37">
        <f t="shared" si="155"/>
        <v>2.7097424070913236</v>
      </c>
      <c r="AB407" s="37">
        <f t="shared" si="165"/>
        <v>1.4951005263912716</v>
      </c>
      <c r="AC407" s="34">
        <f t="shared" si="166"/>
        <v>2.9474510212418954</v>
      </c>
      <c r="AD407" s="34">
        <f t="shared" si="167"/>
        <v>3.252176986905067</v>
      </c>
      <c r="AE407" s="34">
        <f t="shared" si="168"/>
        <v>2.9474510212418954</v>
      </c>
      <c r="AF407" s="34">
        <f t="shared" si="169"/>
        <v>2.9474510212418954</v>
      </c>
      <c r="AG407" s="34">
        <f t="shared" si="170"/>
        <v>5.4365906244857873</v>
      </c>
      <c r="AH407" s="34">
        <f t="shared" si="171"/>
        <v>1.4951005263912716</v>
      </c>
      <c r="AI407" s="35">
        <f t="shared" si="156"/>
        <v>75.944787395854902</v>
      </c>
      <c r="AJ407" s="174">
        <f t="shared" si="157"/>
        <v>184.05521260414508</v>
      </c>
      <c r="AK407" s="38">
        <f t="shared" si="158"/>
        <v>108301.34318224425</v>
      </c>
      <c r="AL407" s="38">
        <f t="shared" si="172"/>
        <v>-86.783522859070217</v>
      </c>
    </row>
    <row r="408" spans="6:38" x14ac:dyDescent="0.2">
      <c r="F408" s="136">
        <v>36708</v>
      </c>
      <c r="G408" s="31">
        <f>G407+1</f>
        <v>200</v>
      </c>
      <c r="H408" s="214">
        <v>13</v>
      </c>
      <c r="I408" s="135">
        <v>2</v>
      </c>
      <c r="J408" s="169">
        <v>1953</v>
      </c>
      <c r="K408" s="170">
        <v>15</v>
      </c>
      <c r="L408" s="167">
        <f t="shared" si="159"/>
        <v>1968</v>
      </c>
      <c r="M408" s="212">
        <v>12370</v>
      </c>
      <c r="N408" s="168">
        <f t="shared" si="149"/>
        <v>4700.6000000000004</v>
      </c>
      <c r="O408" s="33">
        <f t="shared" si="150"/>
        <v>7.6804915514592934E-3</v>
      </c>
      <c r="P408" s="33">
        <f t="shared" si="151"/>
        <v>7.621951219512195E-3</v>
      </c>
      <c r="Q408" s="37">
        <f t="shared" si="152"/>
        <v>144.10785249224944</v>
      </c>
      <c r="R408" s="37">
        <f t="shared" si="153"/>
        <v>35.044085863183703</v>
      </c>
      <c r="S408" s="32">
        <f t="shared" si="160"/>
        <v>141206</v>
      </c>
      <c r="T408" s="34">
        <f t="shared" si="161"/>
        <v>234754.97499999998</v>
      </c>
      <c r="U408" s="34">
        <f t="shared" si="162"/>
        <v>1900.8199999999997</v>
      </c>
      <c r="V408" s="34">
        <f t="shared" si="154"/>
        <v>236655.79499999998</v>
      </c>
      <c r="W408" s="34">
        <f t="shared" si="173"/>
        <v>82933.86</v>
      </c>
      <c r="X408" s="35"/>
      <c r="Y408" s="36">
        <f t="shared" si="163"/>
        <v>0</v>
      </c>
      <c r="Z408" s="35">
        <f t="shared" si="164"/>
        <v>153721.935</v>
      </c>
      <c r="AA408" s="37">
        <f t="shared" si="155"/>
        <v>2.7233592031068583</v>
      </c>
      <c r="AB408" s="37">
        <f t="shared" si="165"/>
        <v>1.4952394486657425</v>
      </c>
      <c r="AC408" s="34">
        <f t="shared" si="166"/>
        <v>2.9573311507657589</v>
      </c>
      <c r="AD408" s="34">
        <f t="shared" si="167"/>
        <v>3.265105188833942</v>
      </c>
      <c r="AE408" s="34">
        <f t="shared" si="168"/>
        <v>2.9573311507657589</v>
      </c>
      <c r="AF408" s="34">
        <f t="shared" si="169"/>
        <v>2.9573311507657589</v>
      </c>
      <c r="AG408" s="34">
        <f t="shared" si="170"/>
        <v>5.4365731113157993</v>
      </c>
      <c r="AH408" s="34">
        <f t="shared" si="171"/>
        <v>1.4952394486657425</v>
      </c>
      <c r="AI408" s="35">
        <f t="shared" si="156"/>
        <v>75.235777582024753</v>
      </c>
      <c r="AJ408" s="174">
        <f t="shared" si="157"/>
        <v>184.76422241797525</v>
      </c>
      <c r="AK408" s="38">
        <f t="shared" si="158"/>
        <v>107300.22636513838</v>
      </c>
      <c r="AL408" s="38">
        <f t="shared" si="172"/>
        <v>-1001.1168171058671</v>
      </c>
    </row>
    <row r="409" spans="6:38" x14ac:dyDescent="0.2">
      <c r="F409" s="136">
        <v>36739</v>
      </c>
      <c r="G409" s="31">
        <v>200</v>
      </c>
      <c r="H409" s="214">
        <v>12</v>
      </c>
      <c r="I409" s="135">
        <v>2</v>
      </c>
      <c r="J409" s="169">
        <v>1468</v>
      </c>
      <c r="K409" s="170">
        <v>26</v>
      </c>
      <c r="L409" s="167">
        <f t="shared" si="159"/>
        <v>1494</v>
      </c>
      <c r="M409" s="212">
        <v>11553</v>
      </c>
      <c r="N409" s="168">
        <f t="shared" si="149"/>
        <v>4390.1400000000003</v>
      </c>
      <c r="O409" s="33">
        <f t="shared" si="150"/>
        <v>1.7711171662125342E-2</v>
      </c>
      <c r="P409" s="33">
        <f t="shared" si="151"/>
        <v>1.7402945113788489E-2</v>
      </c>
      <c r="Q409" s="37">
        <f t="shared" si="152"/>
        <v>177.98706695586958</v>
      </c>
      <c r="R409" s="37">
        <f t="shared" si="153"/>
        <v>36.518504806352382</v>
      </c>
      <c r="S409" s="32">
        <f t="shared" si="160"/>
        <v>142674</v>
      </c>
      <c r="T409" s="34">
        <f t="shared" si="161"/>
        <v>237195.52499999997</v>
      </c>
      <c r="U409" s="34">
        <f t="shared" si="162"/>
        <v>1927.0799999999997</v>
      </c>
      <c r="V409" s="34">
        <f t="shared" si="154"/>
        <v>239122.60499999995</v>
      </c>
      <c r="W409" s="34">
        <f t="shared" si="173"/>
        <v>87324</v>
      </c>
      <c r="X409" s="35"/>
      <c r="Y409" s="36">
        <f t="shared" si="163"/>
        <v>0</v>
      </c>
      <c r="Z409" s="35">
        <f t="shared" si="164"/>
        <v>151798.60499999995</v>
      </c>
      <c r="AA409" s="37">
        <f t="shared" si="155"/>
        <v>2.7233592031068583</v>
      </c>
      <c r="AB409" s="37">
        <f t="shared" si="165"/>
        <v>1.4952394486657425</v>
      </c>
      <c r="AC409" s="34">
        <f t="shared" si="166"/>
        <v>2.9573311507657589</v>
      </c>
      <c r="AD409" s="34">
        <f t="shared" si="167"/>
        <v>3.265105188833942</v>
      </c>
      <c r="AE409" s="34">
        <f t="shared" si="168"/>
        <v>2.9573311507657589</v>
      </c>
      <c r="AF409" s="34">
        <f t="shared" si="169"/>
        <v>2.9573311507657589</v>
      </c>
      <c r="AG409" s="34">
        <f t="shared" si="170"/>
        <v>5.4365731113157993</v>
      </c>
      <c r="AH409" s="34">
        <f t="shared" si="171"/>
        <v>1.4952394486657425</v>
      </c>
      <c r="AI409" s="35">
        <f t="shared" si="156"/>
        <v>74.294446547538101</v>
      </c>
      <c r="AJ409" s="174">
        <f t="shared" si="157"/>
        <v>185.70555345246191</v>
      </c>
      <c r="AK409" s="38">
        <f t="shared" si="158"/>
        <v>105957.71305124558</v>
      </c>
      <c r="AL409" s="38">
        <f t="shared" si="172"/>
        <v>-1342.5133138928068</v>
      </c>
    </row>
    <row r="410" spans="6:38" x14ac:dyDescent="0.2">
      <c r="F410" s="136">
        <v>36770</v>
      </c>
      <c r="G410" s="31">
        <f>G409+1</f>
        <v>201</v>
      </c>
      <c r="H410" s="214">
        <v>14</v>
      </c>
      <c r="I410" s="135">
        <v>2</v>
      </c>
      <c r="J410" s="169">
        <v>1811</v>
      </c>
      <c r="K410" s="170">
        <v>24</v>
      </c>
      <c r="L410" s="167">
        <f t="shared" si="159"/>
        <v>1835</v>
      </c>
      <c r="M410" s="212">
        <v>6140</v>
      </c>
      <c r="N410" s="168">
        <f t="shared" si="149"/>
        <v>2333.1999999999998</v>
      </c>
      <c r="O410" s="33">
        <f t="shared" si="150"/>
        <v>1.3252346769740474E-2</v>
      </c>
      <c r="P410" s="33">
        <f t="shared" si="151"/>
        <v>1.3079019073569483E-2</v>
      </c>
      <c r="Q410" s="37">
        <f t="shared" si="152"/>
        <v>76.881824509953333</v>
      </c>
      <c r="R410" s="37">
        <f t="shared" si="153"/>
        <v>37.024313078382946</v>
      </c>
      <c r="S410" s="32">
        <f t="shared" si="160"/>
        <v>144485</v>
      </c>
      <c r="T410" s="34">
        <f t="shared" si="161"/>
        <v>240206.31249999997</v>
      </c>
      <c r="U410" s="34">
        <f t="shared" si="162"/>
        <v>1951.3199999999997</v>
      </c>
      <c r="V410" s="34">
        <f t="shared" si="154"/>
        <v>242157.63249999998</v>
      </c>
      <c r="W410" s="34">
        <f t="shared" si="173"/>
        <v>89657.2</v>
      </c>
      <c r="X410" s="35"/>
      <c r="Y410" s="36">
        <f t="shared" si="163"/>
        <v>0</v>
      </c>
      <c r="Z410" s="35">
        <f t="shared" si="164"/>
        <v>152500.4325</v>
      </c>
      <c r="AA410" s="37">
        <f t="shared" si="155"/>
        <v>2.7369759991223921</v>
      </c>
      <c r="AB410" s="37">
        <f t="shared" si="165"/>
        <v>1.4953744318643278</v>
      </c>
      <c r="AC410" s="34">
        <f t="shared" si="166"/>
        <v>2.9672038602430608</v>
      </c>
      <c r="AD410" s="34">
        <f t="shared" si="167"/>
        <v>3.2780370008133275</v>
      </c>
      <c r="AE410" s="34">
        <f t="shared" si="168"/>
        <v>2.9672038602430608</v>
      </c>
      <c r="AF410" s="34">
        <f t="shared" si="169"/>
        <v>2.9672038602430608</v>
      </c>
      <c r="AG410" s="34">
        <f t="shared" si="170"/>
        <v>5.4366907629320895</v>
      </c>
      <c r="AH410" s="34">
        <f t="shared" si="171"/>
        <v>1.4953744318643278</v>
      </c>
      <c r="AI410" s="35">
        <f t="shared" si="156"/>
        <v>74.633237483923821</v>
      </c>
      <c r="AJ410" s="174">
        <f t="shared" si="157"/>
        <v>185.36676251607616</v>
      </c>
      <c r="AK410" s="38">
        <f t="shared" si="158"/>
        <v>106450.50098732425</v>
      </c>
      <c r="AL410" s="38">
        <f t="shared" si="172"/>
        <v>492.78793607867556</v>
      </c>
    </row>
    <row r="411" spans="6:38" x14ac:dyDescent="0.2">
      <c r="F411" s="136">
        <v>36800</v>
      </c>
      <c r="G411" s="31">
        <v>201</v>
      </c>
      <c r="H411" s="214">
        <v>14</v>
      </c>
      <c r="I411" s="135">
        <v>1</v>
      </c>
      <c r="J411" s="169">
        <v>1463</v>
      </c>
      <c r="K411" s="170">
        <v>19</v>
      </c>
      <c r="L411" s="167">
        <f t="shared" si="159"/>
        <v>1482</v>
      </c>
      <c r="M411" s="212">
        <v>1044</v>
      </c>
      <c r="N411" s="168">
        <f t="shared" si="149"/>
        <v>396.72</v>
      </c>
      <c r="O411" s="33">
        <f t="shared" si="150"/>
        <v>1.2987012987012988E-2</v>
      </c>
      <c r="P411" s="33">
        <f t="shared" si="151"/>
        <v>1.282051282051282E-2</v>
      </c>
      <c r="Q411" s="37">
        <f t="shared" si="152"/>
        <v>16.184478248231759</v>
      </c>
      <c r="R411" s="37">
        <f t="shared" si="153"/>
        <v>36.815447473613617</v>
      </c>
      <c r="S411" s="32">
        <f t="shared" si="160"/>
        <v>145948</v>
      </c>
      <c r="T411" s="34">
        <f t="shared" si="161"/>
        <v>242638.54999999996</v>
      </c>
      <c r="U411" s="34">
        <f t="shared" si="162"/>
        <v>1970.5099999999998</v>
      </c>
      <c r="V411" s="34">
        <f t="shared" si="154"/>
        <v>244609.05999999997</v>
      </c>
      <c r="W411" s="34">
        <f t="shared" si="173"/>
        <v>90053.92</v>
      </c>
      <c r="X411" s="35"/>
      <c r="Y411" s="36">
        <f t="shared" si="163"/>
        <v>0</v>
      </c>
      <c r="Z411" s="35">
        <f t="shared" si="164"/>
        <v>154555.13999999996</v>
      </c>
      <c r="AA411" s="37">
        <f t="shared" si="155"/>
        <v>2.7369759991223921</v>
      </c>
      <c r="AB411" s="37">
        <f t="shared" si="165"/>
        <v>1.4953744318643278</v>
      </c>
      <c r="AC411" s="34">
        <f t="shared" si="166"/>
        <v>2.9672038602430608</v>
      </c>
      <c r="AD411" s="34">
        <f t="shared" si="167"/>
        <v>3.2780370008133275</v>
      </c>
      <c r="AE411" s="34">
        <f t="shared" si="168"/>
        <v>2.9672038602430608</v>
      </c>
      <c r="AF411" s="34">
        <f t="shared" si="169"/>
        <v>2.9672038602430608</v>
      </c>
      <c r="AG411" s="34">
        <f t="shared" si="170"/>
        <v>5.4366907629320895</v>
      </c>
      <c r="AH411" s="34">
        <f t="shared" si="171"/>
        <v>1.4953744318643278</v>
      </c>
      <c r="AI411" s="35">
        <f t="shared" si="156"/>
        <v>75.638804945560352</v>
      </c>
      <c r="AJ411" s="174">
        <f t="shared" si="157"/>
        <v>184.36119505443963</v>
      </c>
      <c r="AK411" s="38">
        <f t="shared" si="158"/>
        <v>107884.75687218811</v>
      </c>
      <c r="AL411" s="38">
        <f t="shared" si="172"/>
        <v>1434.2558848638582</v>
      </c>
    </row>
    <row r="412" spans="6:38" x14ac:dyDescent="0.2">
      <c r="F412" s="136">
        <v>36831</v>
      </c>
      <c r="G412" s="31">
        <f>G411+1</f>
        <v>202</v>
      </c>
      <c r="H412" s="214">
        <v>13</v>
      </c>
      <c r="I412" s="135">
        <v>0</v>
      </c>
      <c r="J412" s="169">
        <v>1110</v>
      </c>
      <c r="K412" s="170">
        <v>37</v>
      </c>
      <c r="L412" s="167">
        <f t="shared" si="159"/>
        <v>1147</v>
      </c>
      <c r="M412" s="212">
        <v>0</v>
      </c>
      <c r="N412" s="168">
        <f t="shared" si="149"/>
        <v>0</v>
      </c>
      <c r="O412" s="33">
        <f t="shared" si="150"/>
        <v>3.3333333333333333E-2</v>
      </c>
      <c r="P412" s="33">
        <f t="shared" si="151"/>
        <v>3.2258064516129031E-2</v>
      </c>
      <c r="Q412" s="37">
        <f t="shared" si="152"/>
        <v>0</v>
      </c>
      <c r="R412" s="37">
        <f t="shared" si="153"/>
        <v>36.534245022872064</v>
      </c>
      <c r="S412" s="32">
        <f t="shared" si="160"/>
        <v>147058</v>
      </c>
      <c r="T412" s="34">
        <f t="shared" si="161"/>
        <v>244483.92499999996</v>
      </c>
      <c r="U412" s="34">
        <f t="shared" si="162"/>
        <v>2007.8799999999997</v>
      </c>
      <c r="V412" s="34">
        <f t="shared" si="154"/>
        <v>246491.80499999996</v>
      </c>
      <c r="W412" s="34">
        <f t="shared" si="173"/>
        <v>90053.92</v>
      </c>
      <c r="X412" s="35">
        <v>199.6</v>
      </c>
      <c r="Y412" s="36">
        <f t="shared" si="163"/>
        <v>-199.6</v>
      </c>
      <c r="Z412" s="35">
        <f t="shared" si="164"/>
        <v>279594.35843999992</v>
      </c>
      <c r="AA412" s="37">
        <f t="shared" si="155"/>
        <v>2.7505927951379263</v>
      </c>
      <c r="AB412" s="37">
        <f t="shared" si="165"/>
        <v>1.4955055876776755</v>
      </c>
      <c r="AC412" s="34">
        <f t="shared" si="166"/>
        <v>2.9770691617997143</v>
      </c>
      <c r="AD412" s="34">
        <f t="shared" si="167"/>
        <v>3.290972529351897</v>
      </c>
      <c r="AE412" s="34">
        <f t="shared" si="168"/>
        <v>2.9770691617997143</v>
      </c>
      <c r="AF412" s="34">
        <f t="shared" si="169"/>
        <v>2.9770691617997143</v>
      </c>
      <c r="AG412" s="34">
        <f t="shared" si="170"/>
        <v>5.4369402558675519</v>
      </c>
      <c r="AH412" s="34">
        <f t="shared" si="171"/>
        <v>1.4955055876776755</v>
      </c>
      <c r="AI412" s="35">
        <f t="shared" si="156"/>
        <v>76.555527539411699</v>
      </c>
      <c r="AJ412" s="174">
        <f t="shared" si="157"/>
        <v>183.44447246058832</v>
      </c>
      <c r="AK412" s="38">
        <f t="shared" si="158"/>
        <v>109201.86899753129</v>
      </c>
      <c r="AL412" s="38">
        <f t="shared" si="172"/>
        <v>1317.1121253431775</v>
      </c>
    </row>
    <row r="413" spans="6:38" x14ac:dyDescent="0.2">
      <c r="F413" s="136">
        <v>36861</v>
      </c>
      <c r="G413" s="31">
        <v>202</v>
      </c>
      <c r="H413" s="214">
        <v>11</v>
      </c>
      <c r="I413" s="135">
        <v>0</v>
      </c>
      <c r="J413" s="169">
        <v>1157</v>
      </c>
      <c r="K413" s="170">
        <v>39</v>
      </c>
      <c r="L413" s="167">
        <f t="shared" si="159"/>
        <v>1196</v>
      </c>
      <c r="M413" s="212">
        <v>0</v>
      </c>
      <c r="N413" s="168">
        <f t="shared" si="149"/>
        <v>0</v>
      </c>
      <c r="O413" s="33">
        <f t="shared" si="150"/>
        <v>3.3707865168539325E-2</v>
      </c>
      <c r="P413" s="33">
        <f t="shared" si="151"/>
        <v>3.2608695652173912E-2</v>
      </c>
      <c r="Q413" s="37">
        <f t="shared" si="152"/>
        <v>0</v>
      </c>
      <c r="R413" s="37">
        <f t="shared" si="153"/>
        <v>36.245608266448329</v>
      </c>
      <c r="S413" s="32">
        <f t="shared" si="160"/>
        <v>148215</v>
      </c>
      <c r="T413" s="34">
        <f t="shared" si="161"/>
        <v>246407.43749999997</v>
      </c>
      <c r="U413" s="34">
        <f t="shared" si="162"/>
        <v>2047.2699999999998</v>
      </c>
      <c r="V413" s="34">
        <f t="shared" si="154"/>
        <v>248454.70749999996</v>
      </c>
      <c r="W413" s="34">
        <f t="shared" si="173"/>
        <v>90053.92</v>
      </c>
      <c r="X413" s="35"/>
      <c r="Y413" s="36">
        <f t="shared" si="163"/>
        <v>0</v>
      </c>
      <c r="Z413" s="35">
        <f t="shared" si="164"/>
        <v>158400.78749999998</v>
      </c>
      <c r="AA413" s="37">
        <f t="shared" si="155"/>
        <v>2.7505927951379263</v>
      </c>
      <c r="AB413" s="37">
        <f t="shared" si="165"/>
        <v>1.4955055876776755</v>
      </c>
      <c r="AC413" s="34">
        <f t="shared" si="166"/>
        <v>2.9770691617997143</v>
      </c>
      <c r="AD413" s="34">
        <f t="shared" si="167"/>
        <v>3.290972529351897</v>
      </c>
      <c r="AE413" s="34">
        <f t="shared" si="168"/>
        <v>2.9770691617997143</v>
      </c>
      <c r="AF413" s="34">
        <f t="shared" si="169"/>
        <v>2.9770691617997143</v>
      </c>
      <c r="AG413" s="34">
        <f t="shared" si="170"/>
        <v>5.4369402558675519</v>
      </c>
      <c r="AH413" s="34">
        <f t="shared" si="171"/>
        <v>1.4955055876776755</v>
      </c>
      <c r="AI413" s="35">
        <f t="shared" si="156"/>
        <v>77.516107109992902</v>
      </c>
      <c r="AJ413" s="174">
        <f t="shared" si="157"/>
        <v>182.4838928900071</v>
      </c>
      <c r="AK413" s="38">
        <f t="shared" si="158"/>
        <v>110572.07814897774</v>
      </c>
      <c r="AL413" s="38">
        <f t="shared" si="172"/>
        <v>1370.2091514464555</v>
      </c>
    </row>
    <row r="414" spans="6:38" x14ac:dyDescent="0.2">
      <c r="F414" s="136">
        <v>36892</v>
      </c>
      <c r="G414" s="31">
        <f>G413+1</f>
        <v>203</v>
      </c>
      <c r="H414" s="214">
        <v>11</v>
      </c>
      <c r="I414" s="135">
        <v>1</v>
      </c>
      <c r="J414" s="169">
        <v>1073</v>
      </c>
      <c r="K414" s="170">
        <v>23</v>
      </c>
      <c r="L414" s="167">
        <f t="shared" si="159"/>
        <v>1096</v>
      </c>
      <c r="M414" s="212">
        <v>3786</v>
      </c>
      <c r="N414" s="168">
        <f t="shared" si="149"/>
        <v>1438.68</v>
      </c>
      <c r="O414" s="33">
        <f t="shared" si="150"/>
        <v>2.1435228331780055E-2</v>
      </c>
      <c r="P414" s="33">
        <f t="shared" si="151"/>
        <v>2.0985401459854013E-2</v>
      </c>
      <c r="Q414" s="37">
        <f t="shared" si="152"/>
        <v>79.623103584251695</v>
      </c>
      <c r="R414" s="37">
        <f t="shared" si="153"/>
        <v>36.558755671061263</v>
      </c>
      <c r="S414" s="32">
        <f t="shared" si="160"/>
        <v>149288</v>
      </c>
      <c r="T414" s="34">
        <f t="shared" si="161"/>
        <v>248191.29999999996</v>
      </c>
      <c r="U414" s="34">
        <f t="shared" si="162"/>
        <v>2070.4999999999995</v>
      </c>
      <c r="V414" s="34">
        <f t="shared" si="154"/>
        <v>250261.79999999996</v>
      </c>
      <c r="W414" s="34">
        <f t="shared" si="173"/>
        <v>91492.599999999991</v>
      </c>
      <c r="X414" s="35">
        <v>187.321</v>
      </c>
      <c r="Y414" s="36">
        <f t="shared" si="163"/>
        <v>-187.321</v>
      </c>
      <c r="Z414" s="35">
        <f t="shared" si="164"/>
        <v>274349.32906439994</v>
      </c>
      <c r="AA414" s="37">
        <f t="shared" si="155"/>
        <v>2.764209591153461</v>
      </c>
      <c r="AB414" s="37">
        <f t="shared" si="165"/>
        <v>1.4956330246294973</v>
      </c>
      <c r="AC414" s="34">
        <f t="shared" si="166"/>
        <v>2.9869270675459028</v>
      </c>
      <c r="AD414" s="34">
        <f t="shared" si="167"/>
        <v>3.3039118797390032</v>
      </c>
      <c r="AE414" s="34">
        <f t="shared" si="168"/>
        <v>2.9869270675459028</v>
      </c>
      <c r="AF414" s="34">
        <f t="shared" si="169"/>
        <v>2.9869270675459028</v>
      </c>
      <c r="AG414" s="34">
        <f t="shared" si="170"/>
        <v>5.4373183704437515</v>
      </c>
      <c r="AH414" s="34">
        <f t="shared" si="171"/>
        <v>1.4956330246294973</v>
      </c>
      <c r="AI414" s="35">
        <f t="shared" si="156"/>
        <v>77.691774636572504</v>
      </c>
      <c r="AJ414" s="174">
        <f t="shared" si="157"/>
        <v>182.30822536342748</v>
      </c>
      <c r="AK414" s="38">
        <f t="shared" si="158"/>
        <v>110832.10090413068</v>
      </c>
      <c r="AL414" s="38">
        <f t="shared" si="172"/>
        <v>260.02275515293877</v>
      </c>
    </row>
    <row r="415" spans="6:38" x14ac:dyDescent="0.2">
      <c r="F415" s="136">
        <v>36923</v>
      </c>
      <c r="G415" s="31">
        <v>203</v>
      </c>
      <c r="H415" s="214">
        <v>13</v>
      </c>
      <c r="I415" s="135">
        <v>1</v>
      </c>
      <c r="J415" s="169">
        <v>1316</v>
      </c>
      <c r="K415" s="170">
        <v>11</v>
      </c>
      <c r="L415" s="167">
        <f t="shared" si="159"/>
        <v>1327</v>
      </c>
      <c r="M415" s="212">
        <v>6175</v>
      </c>
      <c r="N415" s="168">
        <f t="shared" si="149"/>
        <v>2346.5</v>
      </c>
      <c r="O415" s="33">
        <f t="shared" si="150"/>
        <v>8.3586626139817623E-3</v>
      </c>
      <c r="P415" s="33">
        <f t="shared" si="151"/>
        <v>8.2893745290128114E-3</v>
      </c>
      <c r="Q415" s="37">
        <f t="shared" si="152"/>
        <v>106.71487368397116</v>
      </c>
      <c r="R415" s="37">
        <f t="shared" si="153"/>
        <v>37.169776404063747</v>
      </c>
      <c r="S415" s="32">
        <f t="shared" si="160"/>
        <v>150604</v>
      </c>
      <c r="T415" s="34">
        <f t="shared" si="161"/>
        <v>250379.14999999997</v>
      </c>
      <c r="U415" s="34">
        <f t="shared" si="162"/>
        <v>2081.6099999999997</v>
      </c>
      <c r="V415" s="34">
        <f t="shared" si="154"/>
        <v>252460.75999999995</v>
      </c>
      <c r="W415" s="34">
        <f t="shared" si="173"/>
        <v>93839.099999999991</v>
      </c>
      <c r="X415" s="35"/>
      <c r="Y415" s="36">
        <f t="shared" si="163"/>
        <v>0</v>
      </c>
      <c r="Z415" s="35">
        <f t="shared" si="164"/>
        <v>158621.65999999997</v>
      </c>
      <c r="AA415" s="37">
        <f t="shared" si="155"/>
        <v>2.764209591153461</v>
      </c>
      <c r="AB415" s="37">
        <f t="shared" si="165"/>
        <v>1.4956330246294973</v>
      </c>
      <c r="AC415" s="34">
        <f t="shared" si="166"/>
        <v>2.9869270675459028</v>
      </c>
      <c r="AD415" s="34">
        <f t="shared" si="167"/>
        <v>3.3039118797390032</v>
      </c>
      <c r="AE415" s="34">
        <f t="shared" si="168"/>
        <v>2.9869270675459028</v>
      </c>
      <c r="AF415" s="34">
        <f t="shared" si="169"/>
        <v>2.9869270675459028</v>
      </c>
      <c r="AG415" s="34">
        <f t="shared" si="170"/>
        <v>5.4373183704437515</v>
      </c>
      <c r="AH415" s="34">
        <f t="shared" si="171"/>
        <v>1.4956330246294973</v>
      </c>
      <c r="AI415" s="35">
        <f t="shared" si="156"/>
        <v>77.619577734214374</v>
      </c>
      <c r="AJ415" s="174">
        <f t="shared" si="157"/>
        <v>182.38042226578563</v>
      </c>
      <c r="AK415" s="38">
        <f t="shared" si="158"/>
        <v>110729.10757691486</v>
      </c>
      <c r="AL415" s="38">
        <f t="shared" si="172"/>
        <v>-102.99332721582323</v>
      </c>
    </row>
    <row r="416" spans="6:38" x14ac:dyDescent="0.2">
      <c r="F416" s="136">
        <v>36951</v>
      </c>
      <c r="G416" s="31">
        <f>G415+1</f>
        <v>204</v>
      </c>
      <c r="H416" s="214">
        <v>13</v>
      </c>
      <c r="I416" s="135">
        <v>1</v>
      </c>
      <c r="J416" s="169">
        <v>1285</v>
      </c>
      <c r="K416" s="170">
        <v>24</v>
      </c>
      <c r="L416" s="167">
        <f t="shared" si="159"/>
        <v>1309</v>
      </c>
      <c r="M416" s="212">
        <v>6833</v>
      </c>
      <c r="N416" s="168">
        <f t="shared" si="149"/>
        <v>2596.54</v>
      </c>
      <c r="O416" s="33">
        <f t="shared" si="150"/>
        <v>1.867704280155642E-2</v>
      </c>
      <c r="P416" s="33">
        <f t="shared" si="151"/>
        <v>1.8334606569900689E-2</v>
      </c>
      <c r="Q416" s="37">
        <f t="shared" si="152"/>
        <v>120.19279618110805</v>
      </c>
      <c r="R416" s="37">
        <f t="shared" si="153"/>
        <v>37.874142998143569</v>
      </c>
      <c r="S416" s="32">
        <f t="shared" si="160"/>
        <v>151889</v>
      </c>
      <c r="T416" s="34">
        <f t="shared" si="161"/>
        <v>252515.46249999997</v>
      </c>
      <c r="U416" s="34">
        <f t="shared" si="162"/>
        <v>2105.8499999999995</v>
      </c>
      <c r="V416" s="34">
        <f t="shared" si="154"/>
        <v>254621.31249999997</v>
      </c>
      <c r="W416" s="34">
        <f t="shared" si="173"/>
        <v>96435.639999999985</v>
      </c>
      <c r="X416" s="35">
        <v>189.25800000000001</v>
      </c>
      <c r="Y416" s="36">
        <f t="shared" si="163"/>
        <v>-189.25800000000001</v>
      </c>
      <c r="Z416" s="35">
        <f t="shared" si="164"/>
        <v>274960.96233120002</v>
      </c>
      <c r="AA416" s="37">
        <f t="shared" si="155"/>
        <v>2.7778263871689952</v>
      </c>
      <c r="AB416" s="37">
        <f t="shared" si="165"/>
        <v>1.4957568481663661</v>
      </c>
      <c r="AC416" s="34">
        <f t="shared" si="166"/>
        <v>2.9967775895760935</v>
      </c>
      <c r="AD416" s="34">
        <f t="shared" si="167"/>
        <v>3.3168551560649613</v>
      </c>
      <c r="AE416" s="34">
        <f t="shared" si="168"/>
        <v>2.9967775895760935</v>
      </c>
      <c r="AF416" s="34">
        <f t="shared" si="169"/>
        <v>2.9967775895760935</v>
      </c>
      <c r="AG416" s="34">
        <f t="shared" si="170"/>
        <v>5.4378219867820423</v>
      </c>
      <c r="AH416" s="34">
        <f t="shared" si="171"/>
        <v>1.4957568481663661</v>
      </c>
      <c r="AI416" s="35">
        <f t="shared" si="156"/>
        <v>77.401759257416956</v>
      </c>
      <c r="AJ416" s="174">
        <f t="shared" si="157"/>
        <v>182.59824074258304</v>
      </c>
      <c r="AK416" s="38">
        <f t="shared" si="158"/>
        <v>110427.5176493219</v>
      </c>
      <c r="AL416" s="38">
        <f t="shared" si="172"/>
        <v>-301.58992759295506</v>
      </c>
    </row>
    <row r="417" spans="6:38" x14ac:dyDescent="0.2">
      <c r="F417" s="136">
        <v>36982</v>
      </c>
      <c r="G417" s="31">
        <v>204</v>
      </c>
      <c r="H417" s="214">
        <v>12</v>
      </c>
      <c r="I417" s="135">
        <v>1</v>
      </c>
      <c r="J417" s="169">
        <v>1274</v>
      </c>
      <c r="K417" s="170">
        <v>21</v>
      </c>
      <c r="L417" s="167">
        <f t="shared" si="159"/>
        <v>1295</v>
      </c>
      <c r="M417" s="212">
        <v>6663</v>
      </c>
      <c r="N417" s="168">
        <f t="shared" si="149"/>
        <v>2531.94</v>
      </c>
      <c r="O417" s="33">
        <f t="shared" si="150"/>
        <v>1.6483516483516484E-2</v>
      </c>
      <c r="P417" s="33">
        <f t="shared" si="151"/>
        <v>1.6216216216216217E-2</v>
      </c>
      <c r="Q417" s="37">
        <f t="shared" si="152"/>
        <v>118.36888301913255</v>
      </c>
      <c r="R417" s="37">
        <f t="shared" si="153"/>
        <v>38.544698928093695</v>
      </c>
      <c r="S417" s="32">
        <f t="shared" si="160"/>
        <v>153163</v>
      </c>
      <c r="T417" s="34">
        <f t="shared" si="161"/>
        <v>254633.48749999996</v>
      </c>
      <c r="U417" s="34">
        <f t="shared" si="162"/>
        <v>2127.0599999999995</v>
      </c>
      <c r="V417" s="34">
        <f t="shared" si="154"/>
        <v>256760.54749999996</v>
      </c>
      <c r="W417" s="34">
        <f t="shared" si="173"/>
        <v>98967.579999999987</v>
      </c>
      <c r="X417" s="35">
        <v>198.75800000000001</v>
      </c>
      <c r="Y417" s="36">
        <f t="shared" si="163"/>
        <v>-198.75800000000001</v>
      </c>
      <c r="Z417" s="35">
        <f t="shared" si="164"/>
        <v>280429.91313119995</v>
      </c>
      <c r="AA417" s="37">
        <f t="shared" si="155"/>
        <v>2.7778263871689952</v>
      </c>
      <c r="AB417" s="37">
        <f t="shared" si="165"/>
        <v>1.4957568481663661</v>
      </c>
      <c r="AC417" s="34">
        <f t="shared" si="166"/>
        <v>2.9967775895760935</v>
      </c>
      <c r="AD417" s="34">
        <f t="shared" si="167"/>
        <v>3.3168551560649613</v>
      </c>
      <c r="AE417" s="34">
        <f t="shared" si="168"/>
        <v>2.9967775895760935</v>
      </c>
      <c r="AF417" s="34">
        <f t="shared" si="169"/>
        <v>2.9967775895760935</v>
      </c>
      <c r="AG417" s="34">
        <f t="shared" si="170"/>
        <v>5.4378219867820423</v>
      </c>
      <c r="AH417" s="34">
        <f t="shared" si="171"/>
        <v>1.4957568481663661</v>
      </c>
      <c r="AI417" s="35">
        <f t="shared" si="156"/>
        <v>77.209604952992294</v>
      </c>
      <c r="AJ417" s="174">
        <f t="shared" si="157"/>
        <v>182.79039504700771</v>
      </c>
      <c r="AK417" s="38">
        <f t="shared" si="158"/>
        <v>110153.3750064825</v>
      </c>
      <c r="AL417" s="38">
        <f t="shared" si="172"/>
        <v>-274.14264283940429</v>
      </c>
    </row>
    <row r="418" spans="6:38" x14ac:dyDescent="0.2">
      <c r="F418" s="136">
        <v>37012</v>
      </c>
      <c r="G418" s="31">
        <f>G417+1</f>
        <v>205</v>
      </c>
      <c r="H418" s="214">
        <v>12</v>
      </c>
      <c r="I418" s="135">
        <v>1</v>
      </c>
      <c r="J418" s="169">
        <v>1221</v>
      </c>
      <c r="K418" s="170">
        <v>20</v>
      </c>
      <c r="L418" s="167">
        <f t="shared" si="159"/>
        <v>1241</v>
      </c>
      <c r="M418" s="212">
        <v>6767</v>
      </c>
      <c r="N418" s="168">
        <f t="shared" si="149"/>
        <v>2571.46</v>
      </c>
      <c r="O418" s="33">
        <f t="shared" si="150"/>
        <v>1.638001638001638E-2</v>
      </c>
      <c r="P418" s="33">
        <f t="shared" si="151"/>
        <v>1.6116035455278E-2</v>
      </c>
      <c r="Q418" s="37">
        <f t="shared" si="152"/>
        <v>125.44242742068259</v>
      </c>
      <c r="R418" s="37">
        <f t="shared" si="153"/>
        <v>39.232943496222298</v>
      </c>
      <c r="S418" s="32">
        <f t="shared" si="160"/>
        <v>154384</v>
      </c>
      <c r="T418" s="34">
        <f t="shared" si="161"/>
        <v>256663.39999999997</v>
      </c>
      <c r="U418" s="34">
        <f t="shared" si="162"/>
        <v>2147.2599999999993</v>
      </c>
      <c r="V418" s="34">
        <f t="shared" si="154"/>
        <v>258810.65999999997</v>
      </c>
      <c r="W418" s="34">
        <f t="shared" si="173"/>
        <v>101539.04</v>
      </c>
      <c r="X418" s="35"/>
      <c r="Y418" s="36">
        <f t="shared" si="163"/>
        <v>0</v>
      </c>
      <c r="Z418" s="35">
        <f t="shared" si="164"/>
        <v>157271.62</v>
      </c>
      <c r="AA418" s="37">
        <f t="shared" si="155"/>
        <v>2.791443183184529</v>
      </c>
      <c r="AB418" s="37">
        <f t="shared" si="165"/>
        <v>1.495877160744967</v>
      </c>
      <c r="AC418" s="34">
        <f t="shared" si="166"/>
        <v>3.0066207399690543</v>
      </c>
      <c r="AD418" s="34">
        <f t="shared" si="167"/>
        <v>3.3298024612408876</v>
      </c>
      <c r="AE418" s="34">
        <f t="shared" si="168"/>
        <v>3.0066207399690543</v>
      </c>
      <c r="AF418" s="34">
        <f t="shared" si="169"/>
        <v>3.0066207399690543</v>
      </c>
      <c r="AG418" s="34">
        <f t="shared" si="170"/>
        <v>5.4384480809968228</v>
      </c>
      <c r="AH418" s="34">
        <f t="shared" si="171"/>
        <v>1.495877160744967</v>
      </c>
      <c r="AI418" s="35">
        <f t="shared" si="156"/>
        <v>76.950183788894833</v>
      </c>
      <c r="AJ418" s="174">
        <f t="shared" si="157"/>
        <v>183.04981621110517</v>
      </c>
      <c r="AK418" s="38">
        <f t="shared" si="158"/>
        <v>109792.09461923775</v>
      </c>
      <c r="AL418" s="38">
        <f t="shared" si="172"/>
        <v>-361.28038724475482</v>
      </c>
    </row>
    <row r="419" spans="6:38" x14ac:dyDescent="0.2">
      <c r="F419" s="136">
        <v>37043</v>
      </c>
      <c r="G419" s="31">
        <v>205</v>
      </c>
      <c r="H419" s="214">
        <v>13</v>
      </c>
      <c r="I419" s="135">
        <v>1</v>
      </c>
      <c r="J419" s="169">
        <v>1203</v>
      </c>
      <c r="K419" s="170">
        <v>12</v>
      </c>
      <c r="L419" s="167">
        <f t="shared" si="159"/>
        <v>1215</v>
      </c>
      <c r="M419" s="212">
        <v>6544</v>
      </c>
      <c r="N419" s="168">
        <f t="shared" si="149"/>
        <v>2486.7199999999998</v>
      </c>
      <c r="O419" s="33">
        <f t="shared" si="150"/>
        <v>9.9750623441396506E-3</v>
      </c>
      <c r="P419" s="33">
        <f t="shared" si="151"/>
        <v>9.876543209876543E-3</v>
      </c>
      <c r="Q419" s="37">
        <f t="shared" si="152"/>
        <v>123.59520126243328</v>
      </c>
      <c r="R419" s="37">
        <f t="shared" si="153"/>
        <v>39.883696119434823</v>
      </c>
      <c r="S419" s="32">
        <f t="shared" si="160"/>
        <v>155587</v>
      </c>
      <c r="T419" s="34">
        <f t="shared" si="161"/>
        <v>258663.38749999995</v>
      </c>
      <c r="U419" s="34">
        <f t="shared" si="162"/>
        <v>2159.3799999999992</v>
      </c>
      <c r="V419" s="34">
        <f t="shared" si="154"/>
        <v>260822.76749999996</v>
      </c>
      <c r="W419" s="34">
        <f t="shared" si="173"/>
        <v>104025.76</v>
      </c>
      <c r="X419" s="35"/>
      <c r="Y419" s="36">
        <f t="shared" si="163"/>
        <v>0</v>
      </c>
      <c r="Z419" s="35">
        <f t="shared" si="164"/>
        <v>156797.00749999995</v>
      </c>
      <c r="AA419" s="37">
        <f t="shared" si="155"/>
        <v>2.791443183184529</v>
      </c>
      <c r="AB419" s="37">
        <f t="shared" si="165"/>
        <v>1.495877160744967</v>
      </c>
      <c r="AC419" s="34">
        <f t="shared" si="166"/>
        <v>3.0066207399690543</v>
      </c>
      <c r="AD419" s="34">
        <f t="shared" si="167"/>
        <v>3.3298024612408876</v>
      </c>
      <c r="AE419" s="34">
        <f t="shared" si="168"/>
        <v>3.0066207399690543</v>
      </c>
      <c r="AF419" s="34">
        <f t="shared" si="169"/>
        <v>3.0066207399690543</v>
      </c>
      <c r="AG419" s="34">
        <f t="shared" si="170"/>
        <v>5.4384480809968228</v>
      </c>
      <c r="AH419" s="34">
        <f t="shared" si="171"/>
        <v>1.495877160744967</v>
      </c>
      <c r="AI419" s="35">
        <f t="shared" si="156"/>
        <v>76.717964402437758</v>
      </c>
      <c r="AJ419" s="174">
        <f t="shared" si="157"/>
        <v>183.28203559756224</v>
      </c>
      <c r="AK419" s="38">
        <f t="shared" si="158"/>
        <v>109460.76528907966</v>
      </c>
      <c r="AL419" s="38">
        <f t="shared" si="172"/>
        <v>-331.32933015808521</v>
      </c>
    </row>
    <row r="420" spans="6:38" x14ac:dyDescent="0.2">
      <c r="F420" s="136">
        <v>37073</v>
      </c>
      <c r="G420" s="31">
        <f>G419+1</f>
        <v>206</v>
      </c>
      <c r="H420" s="214">
        <v>12</v>
      </c>
      <c r="I420" s="135">
        <v>1</v>
      </c>
      <c r="J420" s="169">
        <v>1050</v>
      </c>
      <c r="K420" s="170">
        <v>8</v>
      </c>
      <c r="L420" s="167">
        <f t="shared" si="159"/>
        <v>1058</v>
      </c>
      <c r="M420" s="212">
        <v>6894</v>
      </c>
      <c r="N420" s="168">
        <f t="shared" si="149"/>
        <v>2619.7199999999998</v>
      </c>
      <c r="O420" s="33">
        <f t="shared" si="150"/>
        <v>7.619047619047619E-3</v>
      </c>
      <c r="P420" s="33">
        <f t="shared" si="151"/>
        <v>7.5614366729678641E-3</v>
      </c>
      <c r="Q420" s="37">
        <f t="shared" si="152"/>
        <v>149.38883740822581</v>
      </c>
      <c r="R420" s="37">
        <f t="shared" si="153"/>
        <v>40.615017402216033</v>
      </c>
      <c r="S420" s="32">
        <f t="shared" si="160"/>
        <v>156637</v>
      </c>
      <c r="T420" s="34">
        <f t="shared" si="161"/>
        <v>260409.01249999995</v>
      </c>
      <c r="U420" s="34">
        <f t="shared" si="162"/>
        <v>2167.4599999999991</v>
      </c>
      <c r="V420" s="34">
        <f t="shared" si="154"/>
        <v>262576.47249999997</v>
      </c>
      <c r="W420" s="34">
        <f t="shared" si="173"/>
        <v>106645.48</v>
      </c>
      <c r="X420" s="35"/>
      <c r="Y420" s="36">
        <f t="shared" si="163"/>
        <v>0</v>
      </c>
      <c r="Z420" s="35">
        <f t="shared" si="164"/>
        <v>155930.99249999999</v>
      </c>
      <c r="AA420" s="37">
        <f t="shared" si="155"/>
        <v>2.8050599792000641</v>
      </c>
      <c r="AB420" s="37">
        <f t="shared" si="165"/>
        <v>1.4959940619168739</v>
      </c>
      <c r="AC420" s="34">
        <f t="shared" si="166"/>
        <v>3.0164565307878659</v>
      </c>
      <c r="AD420" s="34">
        <f t="shared" si="167"/>
        <v>3.3427538970181181</v>
      </c>
      <c r="AE420" s="34">
        <f t="shared" si="168"/>
        <v>3.0164565307878659</v>
      </c>
      <c r="AF420" s="34">
        <f t="shared" si="169"/>
        <v>3.0164565307878659</v>
      </c>
      <c r="AG420" s="34">
        <f t="shared" si="170"/>
        <v>5.4391937215613426</v>
      </c>
      <c r="AH420" s="34">
        <f t="shared" si="171"/>
        <v>1.4959940619168739</v>
      </c>
      <c r="AI420" s="35">
        <f t="shared" si="156"/>
        <v>76.290076698381952</v>
      </c>
      <c r="AJ420" s="174">
        <f t="shared" si="157"/>
        <v>183.70992330161806</v>
      </c>
      <c r="AK420" s="38">
        <f t="shared" si="158"/>
        <v>108858.76401984048</v>
      </c>
      <c r="AL420" s="38">
        <f t="shared" si="172"/>
        <v>-602.0012692391756</v>
      </c>
    </row>
    <row r="421" spans="6:38" x14ac:dyDescent="0.2">
      <c r="F421" s="136">
        <v>37104</v>
      </c>
      <c r="G421" s="31">
        <v>206</v>
      </c>
      <c r="H421" s="214">
        <v>12</v>
      </c>
      <c r="I421" s="135">
        <v>1</v>
      </c>
      <c r="J421" s="169">
        <v>1002</v>
      </c>
      <c r="K421" s="170">
        <v>20</v>
      </c>
      <c r="L421" s="167">
        <f t="shared" si="159"/>
        <v>1022</v>
      </c>
      <c r="M421" s="212">
        <v>7050</v>
      </c>
      <c r="N421" s="168">
        <f t="shared" si="149"/>
        <v>2679</v>
      </c>
      <c r="O421" s="33">
        <f t="shared" si="150"/>
        <v>1.9960079840319361E-2</v>
      </c>
      <c r="P421" s="33">
        <f t="shared" si="151"/>
        <v>1.9569471624266144E-2</v>
      </c>
      <c r="Q421" s="37">
        <f t="shared" si="152"/>
        <v>158.91329171177316</v>
      </c>
      <c r="R421" s="37">
        <f t="shared" si="153"/>
        <v>41.369653671724656</v>
      </c>
      <c r="S421" s="32">
        <f t="shared" si="160"/>
        <v>157639</v>
      </c>
      <c r="T421" s="34">
        <f t="shared" si="161"/>
        <v>262074.83749999997</v>
      </c>
      <c r="U421" s="34">
        <f t="shared" si="162"/>
        <v>2187.6599999999989</v>
      </c>
      <c r="V421" s="34">
        <f t="shared" si="154"/>
        <v>264262.49749999994</v>
      </c>
      <c r="W421" s="34">
        <f t="shared" si="173"/>
        <v>109324.48</v>
      </c>
      <c r="X421" s="35">
        <v>200.304</v>
      </c>
      <c r="Y421" s="36">
        <f t="shared" si="163"/>
        <v>-200.304</v>
      </c>
      <c r="Z421" s="35">
        <f t="shared" si="164"/>
        <v>278528.87048559997</v>
      </c>
      <c r="AA421" s="37">
        <f t="shared" si="155"/>
        <v>2.8050599792000641</v>
      </c>
      <c r="AB421" s="37">
        <f t="shared" si="165"/>
        <v>1.4959940619168739</v>
      </c>
      <c r="AC421" s="34">
        <f t="shared" si="166"/>
        <v>3.0164565307878659</v>
      </c>
      <c r="AD421" s="34">
        <f t="shared" si="167"/>
        <v>3.3427538970181181</v>
      </c>
      <c r="AE421" s="34">
        <f t="shared" si="168"/>
        <v>3.0164565307878659</v>
      </c>
      <c r="AF421" s="34">
        <f t="shared" si="169"/>
        <v>3.0164565307878659</v>
      </c>
      <c r="AG421" s="34">
        <f t="shared" si="170"/>
        <v>5.4391937215613426</v>
      </c>
      <c r="AH421" s="34">
        <f t="shared" si="171"/>
        <v>1.4959940619168739</v>
      </c>
      <c r="AI421" s="35">
        <f t="shared" si="156"/>
        <v>75.804258339279428</v>
      </c>
      <c r="AJ421" s="174">
        <f t="shared" si="157"/>
        <v>184.19574166072056</v>
      </c>
      <c r="AK421" s="38">
        <f t="shared" si="158"/>
        <v>108165.54691482779</v>
      </c>
      <c r="AL421" s="38">
        <f t="shared" si="172"/>
        <v>-693.21710501269263</v>
      </c>
    </row>
    <row r="422" spans="6:38" x14ac:dyDescent="0.2">
      <c r="F422" s="136">
        <v>37135</v>
      </c>
      <c r="G422" s="31">
        <f>G421+1</f>
        <v>207</v>
      </c>
      <c r="H422" s="214">
        <v>12</v>
      </c>
      <c r="I422" s="135">
        <v>1</v>
      </c>
      <c r="J422" s="169">
        <v>979</v>
      </c>
      <c r="K422" s="170">
        <v>34</v>
      </c>
      <c r="L422" s="167">
        <f t="shared" si="159"/>
        <v>1013</v>
      </c>
      <c r="M422" s="212">
        <v>6745</v>
      </c>
      <c r="N422" s="168">
        <f t="shared" si="149"/>
        <v>2563.1</v>
      </c>
      <c r="O422" s="33">
        <f t="shared" si="150"/>
        <v>3.472931562819203E-2</v>
      </c>
      <c r="P422" s="33">
        <f t="shared" si="151"/>
        <v>3.3563672260612042E-2</v>
      </c>
      <c r="Q422" s="37">
        <f t="shared" si="152"/>
        <v>154.25609545088656</v>
      </c>
      <c r="R422" s="37">
        <f t="shared" si="153"/>
        <v>42.074954190462201</v>
      </c>
      <c r="S422" s="32">
        <f t="shared" si="160"/>
        <v>158618</v>
      </c>
      <c r="T422" s="34">
        <f t="shared" si="161"/>
        <v>263702.42499999999</v>
      </c>
      <c r="U422" s="34">
        <f t="shared" si="162"/>
        <v>2221.9999999999991</v>
      </c>
      <c r="V422" s="34">
        <f t="shared" si="154"/>
        <v>265924.42499999999</v>
      </c>
      <c r="W422" s="34">
        <f t="shared" si="173"/>
        <v>111887.58</v>
      </c>
      <c r="X422" s="35">
        <v>210.24100000000001</v>
      </c>
      <c r="Y422" s="36">
        <f t="shared" si="163"/>
        <v>-210.24100000000001</v>
      </c>
      <c r="Z422" s="35">
        <f t="shared" si="164"/>
        <v>283758.98995239998</v>
      </c>
      <c r="AA422" s="37">
        <f t="shared" si="155"/>
        <v>2.8186767752155979</v>
      </c>
      <c r="AB422" s="37">
        <f t="shared" si="165"/>
        <v>1.4961076484109221</v>
      </c>
      <c r="AC422" s="34">
        <f t="shared" si="166"/>
        <v>3.0262849740799349</v>
      </c>
      <c r="AD422" s="34">
        <f t="shared" si="167"/>
        <v>3.3557095640072045</v>
      </c>
      <c r="AE422" s="34">
        <f t="shared" si="168"/>
        <v>3.0262849740799349</v>
      </c>
      <c r="AF422" s="34">
        <f t="shared" si="169"/>
        <v>3.0262849740799349</v>
      </c>
      <c r="AG422" s="34">
        <f t="shared" si="170"/>
        <v>5.4400560658369859</v>
      </c>
      <c r="AH422" s="34">
        <f t="shared" si="171"/>
        <v>1.4961076484109221</v>
      </c>
      <c r="AI422" s="35">
        <f t="shared" si="156"/>
        <v>75.359360323492112</v>
      </c>
      <c r="AJ422" s="174">
        <f t="shared" si="157"/>
        <v>184.64063967650787</v>
      </c>
      <c r="AK422" s="38">
        <f t="shared" si="158"/>
        <v>107538.88378689604</v>
      </c>
      <c r="AL422" s="38">
        <f t="shared" si="172"/>
        <v>-626.66312793175166</v>
      </c>
    </row>
    <row r="423" spans="6:38" x14ac:dyDescent="0.2">
      <c r="F423" s="136">
        <v>37165</v>
      </c>
      <c r="G423" s="31">
        <v>207</v>
      </c>
      <c r="H423" s="214">
        <v>12</v>
      </c>
      <c r="I423" s="135">
        <v>1</v>
      </c>
      <c r="J423" s="169">
        <v>951</v>
      </c>
      <c r="K423" s="170">
        <v>35</v>
      </c>
      <c r="L423" s="167">
        <f t="shared" si="159"/>
        <v>986</v>
      </c>
      <c r="M423" s="212">
        <v>6777</v>
      </c>
      <c r="N423" s="168">
        <f t="shared" si="149"/>
        <v>2575.2600000000002</v>
      </c>
      <c r="O423" s="33">
        <f t="shared" si="150"/>
        <v>3.6803364879074658E-2</v>
      </c>
      <c r="P423" s="33">
        <f t="shared" si="151"/>
        <v>3.5496957403651115E-2</v>
      </c>
      <c r="Q423" s="37">
        <f t="shared" si="152"/>
        <v>159.35645057741544</v>
      </c>
      <c r="R423" s="37">
        <f t="shared" si="153"/>
        <v>42.783319273951903</v>
      </c>
      <c r="S423" s="32">
        <f t="shared" si="160"/>
        <v>159569</v>
      </c>
      <c r="T423" s="34">
        <f t="shared" si="161"/>
        <v>265283.46249999997</v>
      </c>
      <c r="U423" s="34">
        <f t="shared" si="162"/>
        <v>2257.349999999999</v>
      </c>
      <c r="V423" s="34">
        <f t="shared" si="154"/>
        <v>267540.81249999994</v>
      </c>
      <c r="W423" s="34">
        <f t="shared" si="173"/>
        <v>114462.84</v>
      </c>
      <c r="X423" s="35"/>
      <c r="Y423" s="36">
        <f t="shared" si="163"/>
        <v>0</v>
      </c>
      <c r="Z423" s="35">
        <f t="shared" si="164"/>
        <v>153077.97249999995</v>
      </c>
      <c r="AA423" s="37">
        <f t="shared" si="155"/>
        <v>2.8186767752155979</v>
      </c>
      <c r="AB423" s="37">
        <f t="shared" si="165"/>
        <v>1.4961076484109221</v>
      </c>
      <c r="AC423" s="34">
        <f t="shared" si="166"/>
        <v>3.0262849740799349</v>
      </c>
      <c r="AD423" s="34">
        <f t="shared" si="167"/>
        <v>3.3557095640072045</v>
      </c>
      <c r="AE423" s="34">
        <f t="shared" si="168"/>
        <v>3.0262849740799349</v>
      </c>
      <c r="AF423" s="34">
        <f t="shared" si="169"/>
        <v>3.0262849740799349</v>
      </c>
      <c r="AG423" s="34">
        <f t="shared" si="170"/>
        <v>5.4400560658369859</v>
      </c>
      <c r="AH423" s="34">
        <f t="shared" si="171"/>
        <v>1.4961076484109221</v>
      </c>
      <c r="AI423" s="35">
        <f t="shared" si="156"/>
        <v>74.890251661653508</v>
      </c>
      <c r="AJ423" s="174">
        <f t="shared" si="157"/>
        <v>185.10974833834649</v>
      </c>
      <c r="AK423" s="38">
        <f t="shared" si="158"/>
        <v>106869.45902463248</v>
      </c>
      <c r="AL423" s="38">
        <f t="shared" si="172"/>
        <v>-669.42476226355939</v>
      </c>
    </row>
    <row r="424" spans="6:38" x14ac:dyDescent="0.2">
      <c r="F424" s="136">
        <v>37196</v>
      </c>
      <c r="G424" s="31">
        <f>G423+1</f>
        <v>208</v>
      </c>
      <c r="H424" s="214">
        <v>12</v>
      </c>
      <c r="I424" s="135">
        <v>1</v>
      </c>
      <c r="J424" s="169">
        <v>914</v>
      </c>
      <c r="K424" s="170">
        <v>38</v>
      </c>
      <c r="L424" s="167">
        <f t="shared" si="159"/>
        <v>952</v>
      </c>
      <c r="M424" s="212">
        <v>6715</v>
      </c>
      <c r="N424" s="168">
        <f t="shared" si="149"/>
        <v>2551.6999999999998</v>
      </c>
      <c r="O424" s="33">
        <f t="shared" si="150"/>
        <v>4.1575492341356671E-2</v>
      </c>
      <c r="P424" s="33">
        <f t="shared" si="151"/>
        <v>3.9915966386554619E-2</v>
      </c>
      <c r="Q424" s="37">
        <f t="shared" si="152"/>
        <v>163.83043610856967</v>
      </c>
      <c r="R424" s="37">
        <f t="shared" si="153"/>
        <v>43.483871304589186</v>
      </c>
      <c r="S424" s="32">
        <f t="shared" si="160"/>
        <v>160483</v>
      </c>
      <c r="T424" s="34">
        <f t="shared" si="161"/>
        <v>266802.98749999999</v>
      </c>
      <c r="U424" s="34">
        <f t="shared" si="162"/>
        <v>2295.7299999999991</v>
      </c>
      <c r="V424" s="34">
        <f t="shared" si="154"/>
        <v>269098.71749999997</v>
      </c>
      <c r="W424" s="34">
        <f t="shared" si="173"/>
        <v>117014.54</v>
      </c>
      <c r="X424" s="35"/>
      <c r="Y424" s="36">
        <f t="shared" si="163"/>
        <v>0</v>
      </c>
      <c r="Z424" s="35">
        <f t="shared" si="164"/>
        <v>152084.17749999999</v>
      </c>
      <c r="AA424" s="37">
        <f t="shared" si="155"/>
        <v>2.8322935712311321</v>
      </c>
      <c r="AB424" s="37">
        <f t="shared" si="165"/>
        <v>1.4962180142132466</v>
      </c>
      <c r="AC424" s="34">
        <f t="shared" si="166"/>
        <v>3.0361060818770129</v>
      </c>
      <c r="AD424" s="34">
        <f t="shared" si="167"/>
        <v>3.3686695616965112</v>
      </c>
      <c r="AE424" s="34">
        <f t="shared" si="168"/>
        <v>3.0361060818770129</v>
      </c>
      <c r="AF424" s="34">
        <f t="shared" si="169"/>
        <v>3.0361060818770129</v>
      </c>
      <c r="AG424" s="34">
        <f t="shared" si="170"/>
        <v>5.4410323567575274</v>
      </c>
      <c r="AH424" s="34">
        <f t="shared" si="171"/>
        <v>1.4962180142132466</v>
      </c>
      <c r="AI424" s="35">
        <f t="shared" si="156"/>
        <v>74.40022622553181</v>
      </c>
      <c r="AJ424" s="174">
        <f t="shared" si="157"/>
        <v>185.59977377446819</v>
      </c>
      <c r="AK424" s="38">
        <f t="shared" si="158"/>
        <v>106178.01775513677</v>
      </c>
      <c r="AL424" s="38">
        <f t="shared" si="172"/>
        <v>-691.44126949571364</v>
      </c>
    </row>
    <row r="425" spans="6:38" x14ac:dyDescent="0.2">
      <c r="F425" s="136">
        <v>37226</v>
      </c>
      <c r="G425" s="31">
        <v>208</v>
      </c>
      <c r="H425" s="214">
        <v>10</v>
      </c>
      <c r="I425" s="135">
        <v>1</v>
      </c>
      <c r="J425" s="169">
        <v>929</v>
      </c>
      <c r="K425" s="170">
        <v>22</v>
      </c>
      <c r="L425" s="167">
        <f t="shared" si="159"/>
        <v>951</v>
      </c>
      <c r="M425" s="212">
        <v>6863</v>
      </c>
      <c r="N425" s="168">
        <f t="shared" si="149"/>
        <v>2607.94</v>
      </c>
      <c r="O425" s="33">
        <f t="shared" si="150"/>
        <v>2.3681377825618945E-2</v>
      </c>
      <c r="P425" s="33">
        <f t="shared" si="151"/>
        <v>2.3133543638275498E-2</v>
      </c>
      <c r="Q425" s="37">
        <f t="shared" si="152"/>
        <v>166.48595162667473</v>
      </c>
      <c r="R425" s="37">
        <f t="shared" si="153"/>
        <v>44.195704364133718</v>
      </c>
      <c r="S425" s="32">
        <f t="shared" si="160"/>
        <v>161412</v>
      </c>
      <c r="T425" s="34">
        <f t="shared" si="161"/>
        <v>268347.45</v>
      </c>
      <c r="U425" s="34">
        <f t="shared" si="162"/>
        <v>2317.9499999999989</v>
      </c>
      <c r="V425" s="34">
        <f t="shared" si="154"/>
        <v>270665.40000000002</v>
      </c>
      <c r="W425" s="34">
        <f t="shared" si="173"/>
        <v>119622.48</v>
      </c>
      <c r="X425" s="35"/>
      <c r="Y425" s="36">
        <f t="shared" si="163"/>
        <v>0</v>
      </c>
      <c r="Z425" s="35">
        <f t="shared" si="164"/>
        <v>151042.92000000004</v>
      </c>
      <c r="AA425" s="37">
        <f t="shared" si="155"/>
        <v>2.8322935712311321</v>
      </c>
      <c r="AB425" s="37">
        <f t="shared" si="165"/>
        <v>1.4962180142132466</v>
      </c>
      <c r="AC425" s="34">
        <f t="shared" si="166"/>
        <v>3.0361060818770129</v>
      </c>
      <c r="AD425" s="34">
        <f t="shared" si="167"/>
        <v>3.3686695616965112</v>
      </c>
      <c r="AE425" s="34">
        <f t="shared" si="168"/>
        <v>3.0361060818770129</v>
      </c>
      <c r="AF425" s="34">
        <f t="shared" si="169"/>
        <v>3.0361060818770129</v>
      </c>
      <c r="AG425" s="34">
        <f t="shared" si="170"/>
        <v>5.4410323567575274</v>
      </c>
      <c r="AH425" s="34">
        <f t="shared" si="171"/>
        <v>1.4962180142132466</v>
      </c>
      <c r="AI425" s="35">
        <f t="shared" si="156"/>
        <v>73.890838629580045</v>
      </c>
      <c r="AJ425" s="174">
        <f t="shared" si="157"/>
        <v>186.10916137041994</v>
      </c>
      <c r="AK425" s="38">
        <f t="shared" si="158"/>
        <v>105451.06075579562</v>
      </c>
      <c r="AL425" s="38">
        <f t="shared" si="172"/>
        <v>-726.95699934114236</v>
      </c>
    </row>
    <row r="426" spans="6:38" x14ac:dyDescent="0.2">
      <c r="F426" s="136">
        <v>37257</v>
      </c>
      <c r="G426" s="31">
        <f>G425+1</f>
        <v>209</v>
      </c>
      <c r="H426" s="214">
        <v>8</v>
      </c>
      <c r="I426" s="135">
        <v>1</v>
      </c>
      <c r="J426" s="169">
        <v>877</v>
      </c>
      <c r="K426" s="170">
        <v>13</v>
      </c>
      <c r="L426" s="167">
        <f t="shared" si="159"/>
        <v>890</v>
      </c>
      <c r="M426" s="212">
        <v>6901</v>
      </c>
      <c r="N426" s="168">
        <f t="shared" si="149"/>
        <v>2622.38</v>
      </c>
      <c r="O426" s="33">
        <f t="shared" si="150"/>
        <v>1.4823261117445839E-2</v>
      </c>
      <c r="P426" s="33">
        <f t="shared" si="151"/>
        <v>1.4606741573033709E-2</v>
      </c>
      <c r="Q426" s="37">
        <f t="shared" si="152"/>
        <v>178.27040898700724</v>
      </c>
      <c r="R426" s="37">
        <f t="shared" si="153"/>
        <v>44.920413435472369</v>
      </c>
      <c r="S426" s="32">
        <f t="shared" si="160"/>
        <v>162289</v>
      </c>
      <c r="T426" s="34">
        <f t="shared" si="161"/>
        <v>269805.46250000002</v>
      </c>
      <c r="U426" s="34">
        <f t="shared" si="162"/>
        <v>2331.079999999999</v>
      </c>
      <c r="V426" s="34">
        <f t="shared" si="154"/>
        <v>272136.54250000004</v>
      </c>
      <c r="W426" s="34">
        <f t="shared" si="173"/>
        <v>122244.86</v>
      </c>
      <c r="X426" s="35"/>
      <c r="Y426" s="36">
        <f t="shared" si="163"/>
        <v>0</v>
      </c>
      <c r="Z426" s="35">
        <f t="shared" si="164"/>
        <v>149891.68250000005</v>
      </c>
      <c r="AA426" s="37">
        <f t="shared" si="155"/>
        <v>2.8459103672466668</v>
      </c>
      <c r="AB426" s="37">
        <f t="shared" si="165"/>
        <v>1.4963252506450497</v>
      </c>
      <c r="AC426" s="34">
        <f t="shared" si="166"/>
        <v>3.0459198661952058</v>
      </c>
      <c r="AD426" s="34">
        <f t="shared" si="167"/>
        <v>3.3816339884704201</v>
      </c>
      <c r="AE426" s="34">
        <f t="shared" si="168"/>
        <v>3.0459198661952058</v>
      </c>
      <c r="AF426" s="34">
        <f t="shared" si="169"/>
        <v>3.0459198661952058</v>
      </c>
      <c r="AG426" s="34">
        <f t="shared" si="170"/>
        <v>5.4421199196603691</v>
      </c>
      <c r="AH426" s="34">
        <f t="shared" si="171"/>
        <v>1.4963252506450497</v>
      </c>
      <c r="AI426" s="35">
        <f t="shared" si="156"/>
        <v>73.323979380708451</v>
      </c>
      <c r="AJ426" s="174">
        <f t="shared" si="157"/>
        <v>186.67602061929153</v>
      </c>
      <c r="AK426" s="38">
        <f t="shared" si="158"/>
        <v>104649.5847088411</v>
      </c>
      <c r="AL426" s="38">
        <f t="shared" si="172"/>
        <v>-801.47604695452901</v>
      </c>
    </row>
    <row r="427" spans="6:38" x14ac:dyDescent="0.2">
      <c r="F427" s="136">
        <v>37288</v>
      </c>
      <c r="G427" s="31">
        <v>209</v>
      </c>
      <c r="H427" s="214">
        <v>7</v>
      </c>
      <c r="I427" s="135">
        <v>1</v>
      </c>
      <c r="J427" s="169">
        <v>752</v>
      </c>
      <c r="K427" s="170">
        <v>10</v>
      </c>
      <c r="L427" s="167">
        <f t="shared" si="159"/>
        <v>762</v>
      </c>
      <c r="M427" s="212">
        <v>6400</v>
      </c>
      <c r="N427" s="168">
        <f t="shared" si="149"/>
        <v>2432</v>
      </c>
      <c r="O427" s="33">
        <f t="shared" si="150"/>
        <v>1.3297872340425532E-2</v>
      </c>
      <c r="P427" s="33">
        <f t="shared" si="151"/>
        <v>1.3123359580052493E-2</v>
      </c>
      <c r="Q427" s="37">
        <f t="shared" si="152"/>
        <v>192.9852404380257</v>
      </c>
      <c r="R427" s="37">
        <f t="shared" si="153"/>
        <v>45.602889506670138</v>
      </c>
      <c r="S427" s="32">
        <f t="shared" si="160"/>
        <v>163041</v>
      </c>
      <c r="T427" s="34">
        <f t="shared" si="161"/>
        <v>271055.66250000003</v>
      </c>
      <c r="U427" s="34">
        <f t="shared" si="162"/>
        <v>2341.1799999999989</v>
      </c>
      <c r="V427" s="34">
        <f t="shared" si="154"/>
        <v>273396.84250000003</v>
      </c>
      <c r="W427" s="34">
        <f t="shared" si="173"/>
        <v>124676.86</v>
      </c>
      <c r="X427" s="35"/>
      <c r="Y427" s="36">
        <f t="shared" si="163"/>
        <v>0</v>
      </c>
      <c r="Z427" s="35">
        <f t="shared" si="164"/>
        <v>148719.98250000004</v>
      </c>
      <c r="AA427" s="37">
        <f t="shared" si="155"/>
        <v>2.8459103672466668</v>
      </c>
      <c r="AB427" s="37">
        <f t="shared" si="165"/>
        <v>1.4963252506450497</v>
      </c>
      <c r="AC427" s="34">
        <f t="shared" si="166"/>
        <v>3.0459198661952058</v>
      </c>
      <c r="AD427" s="34">
        <f t="shared" si="167"/>
        <v>3.3816339884704201</v>
      </c>
      <c r="AE427" s="34">
        <f t="shared" si="168"/>
        <v>3.0459198661952058</v>
      </c>
      <c r="AF427" s="34">
        <f t="shared" si="169"/>
        <v>3.0459198661952058</v>
      </c>
      <c r="AG427" s="34">
        <f t="shared" si="170"/>
        <v>5.4421199196603691</v>
      </c>
      <c r="AH427" s="34">
        <f t="shared" si="171"/>
        <v>1.4963252506450497</v>
      </c>
      <c r="AI427" s="35">
        <f t="shared" si="156"/>
        <v>72.750807439427604</v>
      </c>
      <c r="AJ427" s="174">
        <f t="shared" si="157"/>
        <v>187.2491925605724</v>
      </c>
      <c r="AK427" s="38">
        <f t="shared" si="158"/>
        <v>103831.54119663121</v>
      </c>
      <c r="AL427" s="38">
        <f t="shared" si="172"/>
        <v>-818.0435122098861</v>
      </c>
    </row>
    <row r="428" spans="6:38" x14ac:dyDescent="0.2">
      <c r="F428" s="136">
        <v>37316</v>
      </c>
      <c r="G428" s="31">
        <f>G427+1</f>
        <v>210</v>
      </c>
      <c r="H428" s="214">
        <v>7</v>
      </c>
      <c r="I428" s="135">
        <v>1</v>
      </c>
      <c r="J428" s="169">
        <v>876</v>
      </c>
      <c r="K428" s="170">
        <v>13</v>
      </c>
      <c r="L428" s="167">
        <f t="shared" si="159"/>
        <v>889</v>
      </c>
      <c r="M428" s="212">
        <v>6506</v>
      </c>
      <c r="N428" s="168">
        <f t="shared" si="149"/>
        <v>2472.2800000000002</v>
      </c>
      <c r="O428" s="33">
        <f t="shared" si="150"/>
        <v>1.4840182648401826E-2</v>
      </c>
      <c r="P428" s="33">
        <f t="shared" si="151"/>
        <v>1.4623172103487065E-2</v>
      </c>
      <c r="Q428" s="37">
        <f t="shared" si="152"/>
        <v>168.25671215163166</v>
      </c>
      <c r="R428" s="37">
        <f t="shared" si="153"/>
        <v>46.258537184016056</v>
      </c>
      <c r="S428" s="32">
        <f t="shared" si="160"/>
        <v>163917</v>
      </c>
      <c r="T428" s="34">
        <f t="shared" si="161"/>
        <v>272512.01250000001</v>
      </c>
      <c r="U428" s="34">
        <f t="shared" si="162"/>
        <v>2354.309999999999</v>
      </c>
      <c r="V428" s="34">
        <f t="shared" si="154"/>
        <v>274866.32250000001</v>
      </c>
      <c r="W428" s="34">
        <f t="shared" si="173"/>
        <v>127149.14</v>
      </c>
      <c r="X428" s="35">
        <v>208</v>
      </c>
      <c r="Y428" s="36">
        <f t="shared" si="163"/>
        <v>-208</v>
      </c>
      <c r="Z428" s="35">
        <f t="shared" si="164"/>
        <v>276056.59369999997</v>
      </c>
      <c r="AA428" s="37">
        <f t="shared" si="155"/>
        <v>2.859527163262201</v>
      </c>
      <c r="AB428" s="37">
        <f t="shared" si="165"/>
        <v>1.4964294464381631</v>
      </c>
      <c r="AC428" s="34">
        <f t="shared" si="166"/>
        <v>3.0557263390349894</v>
      </c>
      <c r="AD428" s="34">
        <f t="shared" si="167"/>
        <v>3.3946029416271424</v>
      </c>
      <c r="AE428" s="34">
        <f t="shared" si="168"/>
        <v>3.0557263390349894</v>
      </c>
      <c r="AF428" s="34">
        <f t="shared" si="169"/>
        <v>3.0557263390349894</v>
      </c>
      <c r="AG428" s="34">
        <f t="shared" si="170"/>
        <v>5.443316159257197</v>
      </c>
      <c r="AH428" s="34">
        <f t="shared" si="171"/>
        <v>1.4964294464381631</v>
      </c>
      <c r="AI428" s="35">
        <f t="shared" si="156"/>
        <v>72.256745088180125</v>
      </c>
      <c r="AJ428" s="174">
        <f t="shared" si="157"/>
        <v>187.74325491181986</v>
      </c>
      <c r="AK428" s="38">
        <f t="shared" si="158"/>
        <v>103133.5857699734</v>
      </c>
      <c r="AL428" s="38">
        <f t="shared" si="172"/>
        <v>-697.95542665780522</v>
      </c>
    </row>
    <row r="429" spans="6:38" x14ac:dyDescent="0.2">
      <c r="F429" s="136">
        <v>37347</v>
      </c>
      <c r="G429" s="31">
        <v>210</v>
      </c>
      <c r="H429" s="214">
        <v>7</v>
      </c>
      <c r="I429" s="135">
        <v>1</v>
      </c>
      <c r="J429" s="169">
        <v>807</v>
      </c>
      <c r="K429" s="170">
        <v>8</v>
      </c>
      <c r="L429" s="167">
        <f t="shared" si="159"/>
        <v>815</v>
      </c>
      <c r="M429" s="212">
        <v>7521</v>
      </c>
      <c r="N429" s="168">
        <f t="shared" si="149"/>
        <v>2857.98</v>
      </c>
      <c r="O429" s="33">
        <f t="shared" si="150"/>
        <v>9.9132589838909543E-3</v>
      </c>
      <c r="P429" s="33">
        <f t="shared" si="151"/>
        <v>9.8159509202453993E-3</v>
      </c>
      <c r="Q429" s="37">
        <f t="shared" si="152"/>
        <v>211.75908345759512</v>
      </c>
      <c r="R429" s="37">
        <f t="shared" si="153"/>
        <v>47.067186974369761</v>
      </c>
      <c r="S429" s="32">
        <f t="shared" si="160"/>
        <v>164724</v>
      </c>
      <c r="T429" s="34">
        <f t="shared" si="161"/>
        <v>273853.65000000002</v>
      </c>
      <c r="U429" s="34">
        <f t="shared" si="162"/>
        <v>2362.389999999999</v>
      </c>
      <c r="V429" s="34">
        <f t="shared" si="154"/>
        <v>276216.04000000004</v>
      </c>
      <c r="W429" s="34">
        <f t="shared" si="173"/>
        <v>130007.12</v>
      </c>
      <c r="X429" s="35">
        <v>201</v>
      </c>
      <c r="Y429" s="36">
        <f t="shared" si="163"/>
        <v>-201</v>
      </c>
      <c r="Z429" s="35">
        <f t="shared" si="164"/>
        <v>270229.21640000003</v>
      </c>
      <c r="AA429" s="37">
        <f t="shared" si="155"/>
        <v>2.859527163262201</v>
      </c>
      <c r="AB429" s="37">
        <f t="shared" si="165"/>
        <v>1.4964294464381631</v>
      </c>
      <c r="AC429" s="34">
        <f t="shared" si="166"/>
        <v>3.0557263390349894</v>
      </c>
      <c r="AD429" s="34">
        <f t="shared" si="167"/>
        <v>3.3946029416271424</v>
      </c>
      <c r="AE429" s="34">
        <f t="shared" si="168"/>
        <v>3.0557263390349894</v>
      </c>
      <c r="AF429" s="34">
        <f t="shared" si="169"/>
        <v>3.0557263390349894</v>
      </c>
      <c r="AG429" s="34">
        <f t="shared" si="170"/>
        <v>5.443316159257197</v>
      </c>
      <c r="AH429" s="34">
        <f t="shared" si="171"/>
        <v>1.4964294464381631</v>
      </c>
      <c r="AI429" s="35">
        <f t="shared" si="156"/>
        <v>71.518969447295831</v>
      </c>
      <c r="AJ429" s="174">
        <f t="shared" si="157"/>
        <v>188.48103055270417</v>
      </c>
      <c r="AK429" s="38">
        <f t="shared" si="158"/>
        <v>102080.54293991957</v>
      </c>
      <c r="AL429" s="38">
        <f t="shared" si="172"/>
        <v>-1053.0428300538333</v>
      </c>
    </row>
    <row r="430" spans="6:38" x14ac:dyDescent="0.2">
      <c r="F430" s="136">
        <v>37377</v>
      </c>
      <c r="G430" s="31">
        <f>G429+1</f>
        <v>211</v>
      </c>
      <c r="H430" s="214">
        <v>7</v>
      </c>
      <c r="I430" s="135">
        <v>1</v>
      </c>
      <c r="J430" s="169">
        <v>845</v>
      </c>
      <c r="K430" s="170">
        <v>11</v>
      </c>
      <c r="L430" s="167">
        <f t="shared" si="159"/>
        <v>856</v>
      </c>
      <c r="M430" s="212">
        <v>8018</v>
      </c>
      <c r="N430" s="168">
        <f t="shared" si="149"/>
        <v>3046.84</v>
      </c>
      <c r="O430" s="33">
        <f t="shared" si="150"/>
        <v>1.301775147928994E-2</v>
      </c>
      <c r="P430" s="33">
        <f t="shared" si="151"/>
        <v>1.2850467289719626E-2</v>
      </c>
      <c r="Q430" s="37">
        <f t="shared" si="152"/>
        <v>215.20081225444753</v>
      </c>
      <c r="R430" s="37">
        <f t="shared" si="153"/>
        <v>47.924582890919837</v>
      </c>
      <c r="S430" s="32">
        <f t="shared" si="160"/>
        <v>165569</v>
      </c>
      <c r="T430" s="34">
        <f t="shared" si="161"/>
        <v>275258.46250000002</v>
      </c>
      <c r="U430" s="34">
        <f t="shared" si="162"/>
        <v>2373.4999999999991</v>
      </c>
      <c r="V430" s="34">
        <f t="shared" si="154"/>
        <v>277631.96250000002</v>
      </c>
      <c r="W430" s="34">
        <f t="shared" si="173"/>
        <v>133053.96</v>
      </c>
      <c r="X430" s="35"/>
      <c r="Y430" s="36">
        <f t="shared" si="163"/>
        <v>0</v>
      </c>
      <c r="Z430" s="35">
        <f t="shared" si="164"/>
        <v>144578.00250000003</v>
      </c>
      <c r="AA430" s="37">
        <f t="shared" si="155"/>
        <v>2.8731439592777348</v>
      </c>
      <c r="AB430" s="37">
        <f t="shared" si="165"/>
        <v>1.4965306878084701</v>
      </c>
      <c r="AC430" s="34">
        <f t="shared" si="166"/>
        <v>3.0655255123812237</v>
      </c>
      <c r="AD430" s="34">
        <f t="shared" si="167"/>
        <v>3.407576517396167</v>
      </c>
      <c r="AE430" s="34">
        <f t="shared" si="168"/>
        <v>3.0655255123812237</v>
      </c>
      <c r="AF430" s="34">
        <f t="shared" si="169"/>
        <v>3.0655255123812237</v>
      </c>
      <c r="AG430" s="34">
        <f t="shared" si="170"/>
        <v>5.4446185567369803</v>
      </c>
      <c r="AH430" s="34">
        <f t="shared" si="171"/>
        <v>1.4965306878084701</v>
      </c>
      <c r="AI430" s="35">
        <f t="shared" si="156"/>
        <v>70.717855966695637</v>
      </c>
      <c r="AJ430" s="174">
        <f t="shared" si="157"/>
        <v>189.28214403330435</v>
      </c>
      <c r="AK430" s="38">
        <f t="shared" si="158"/>
        <v>100943.92559571097</v>
      </c>
      <c r="AL430" s="38">
        <f t="shared" si="172"/>
        <v>-1136.6173442086001</v>
      </c>
    </row>
    <row r="431" spans="6:38" x14ac:dyDescent="0.2">
      <c r="F431" s="136">
        <v>37408</v>
      </c>
      <c r="G431" s="31">
        <v>211</v>
      </c>
      <c r="H431" s="214">
        <v>7</v>
      </c>
      <c r="I431" s="135">
        <v>1</v>
      </c>
      <c r="J431" s="169">
        <v>822</v>
      </c>
      <c r="K431" s="170">
        <v>10</v>
      </c>
      <c r="L431" s="167">
        <f t="shared" si="159"/>
        <v>832</v>
      </c>
      <c r="M431" s="212">
        <v>7672</v>
      </c>
      <c r="N431" s="168">
        <f t="shared" si="149"/>
        <v>2915.36</v>
      </c>
      <c r="O431" s="33">
        <f t="shared" si="150"/>
        <v>1.2165450121654502E-2</v>
      </c>
      <c r="P431" s="33">
        <f t="shared" si="151"/>
        <v>1.201923076923077E-2</v>
      </c>
      <c r="Q431" s="37">
        <f t="shared" si="152"/>
        <v>211.7835933385395</v>
      </c>
      <c r="R431" s="37">
        <f t="shared" si="153"/>
        <v>48.733014582747451</v>
      </c>
      <c r="S431" s="32">
        <f t="shared" si="160"/>
        <v>166391</v>
      </c>
      <c r="T431" s="34">
        <f t="shared" si="161"/>
        <v>276625.03750000003</v>
      </c>
      <c r="U431" s="34">
        <f t="shared" si="162"/>
        <v>2383.599999999999</v>
      </c>
      <c r="V431" s="34">
        <f t="shared" si="154"/>
        <v>279008.63750000001</v>
      </c>
      <c r="W431" s="34">
        <f t="shared" si="173"/>
        <v>135969.31999999998</v>
      </c>
      <c r="X431" s="35"/>
      <c r="Y431" s="36">
        <f t="shared" si="163"/>
        <v>0</v>
      </c>
      <c r="Z431" s="35">
        <f t="shared" si="164"/>
        <v>143039.31750000003</v>
      </c>
      <c r="AA431" s="37">
        <f t="shared" si="155"/>
        <v>2.8731439592777348</v>
      </c>
      <c r="AB431" s="37">
        <f t="shared" si="165"/>
        <v>1.4965306878084701</v>
      </c>
      <c r="AC431" s="34">
        <f t="shared" si="166"/>
        <v>3.0655255123812237</v>
      </c>
      <c r="AD431" s="34">
        <f t="shared" si="167"/>
        <v>3.407576517396167</v>
      </c>
      <c r="AE431" s="34">
        <f t="shared" si="168"/>
        <v>3.0655255123812237</v>
      </c>
      <c r="AF431" s="34">
        <f t="shared" si="169"/>
        <v>3.0655255123812237</v>
      </c>
      <c r="AG431" s="34">
        <f t="shared" si="170"/>
        <v>5.4446185567369803</v>
      </c>
      <c r="AH431" s="34">
        <f t="shared" si="171"/>
        <v>1.4965306878084701</v>
      </c>
      <c r="AI431" s="35">
        <f t="shared" si="156"/>
        <v>69.965234528257142</v>
      </c>
      <c r="AJ431" s="174">
        <f t="shared" si="157"/>
        <v>190.03476547174284</v>
      </c>
      <c r="AK431" s="38">
        <f t="shared" si="158"/>
        <v>99869.620366219111</v>
      </c>
      <c r="AL431" s="38">
        <f t="shared" si="172"/>
        <v>-1074.3052294918598</v>
      </c>
    </row>
    <row r="432" spans="6:38" x14ac:dyDescent="0.2">
      <c r="F432" s="136">
        <v>37438</v>
      </c>
      <c r="G432" s="31">
        <f>G431+1</f>
        <v>212</v>
      </c>
      <c r="H432" s="214">
        <v>7</v>
      </c>
      <c r="I432" s="135">
        <v>1</v>
      </c>
      <c r="J432" s="169">
        <v>882</v>
      </c>
      <c r="K432" s="170">
        <v>11</v>
      </c>
      <c r="L432" s="167">
        <f t="shared" si="159"/>
        <v>893</v>
      </c>
      <c r="M432" s="212">
        <v>3538</v>
      </c>
      <c r="N432" s="168">
        <f t="shared" si="149"/>
        <v>1344.44</v>
      </c>
      <c r="O432" s="33">
        <f t="shared" si="150"/>
        <v>1.2471655328798186E-2</v>
      </c>
      <c r="P432" s="33">
        <f t="shared" si="151"/>
        <v>1.2318029115341545E-2</v>
      </c>
      <c r="Q432" s="37">
        <f t="shared" si="152"/>
        <v>91.005025976003935</v>
      </c>
      <c r="R432" s="37">
        <f t="shared" si="153"/>
        <v>48.95564288668912</v>
      </c>
      <c r="S432" s="32">
        <f t="shared" si="160"/>
        <v>167273</v>
      </c>
      <c r="T432" s="34">
        <f t="shared" si="161"/>
        <v>278091.36250000005</v>
      </c>
      <c r="U432" s="34">
        <f t="shared" si="162"/>
        <v>2394.7099999999991</v>
      </c>
      <c r="V432" s="34">
        <f t="shared" si="154"/>
        <v>280486.07250000007</v>
      </c>
      <c r="W432" s="34">
        <f t="shared" si="173"/>
        <v>137313.75999999998</v>
      </c>
      <c r="X432" s="35"/>
      <c r="Y432" s="36">
        <f t="shared" si="163"/>
        <v>0</v>
      </c>
      <c r="Z432" s="35">
        <f t="shared" si="164"/>
        <v>143172.31250000009</v>
      </c>
      <c r="AA432" s="37">
        <f t="shared" si="155"/>
        <v>2.8867607552932695</v>
      </c>
      <c r="AB432" s="37">
        <f t="shared" si="165"/>
        <v>1.4966290585272426</v>
      </c>
      <c r="AC432" s="34">
        <f t="shared" si="166"/>
        <v>3.0753173982031696</v>
      </c>
      <c r="AD432" s="34">
        <f t="shared" si="167"/>
        <v>3.4205548109553443</v>
      </c>
      <c r="AE432" s="34">
        <f t="shared" si="168"/>
        <v>3.0753173982031696</v>
      </c>
      <c r="AF432" s="34">
        <f t="shared" si="169"/>
        <v>3.0753173982031696</v>
      </c>
      <c r="AG432" s="34">
        <f t="shared" si="170"/>
        <v>5.446024666994596</v>
      </c>
      <c r="AH432" s="34">
        <f t="shared" si="171"/>
        <v>1.4966290585272426</v>
      </c>
      <c r="AI432" s="35">
        <f t="shared" si="156"/>
        <v>70.027072917425457</v>
      </c>
      <c r="AJ432" s="174">
        <f t="shared" si="157"/>
        <v>189.97292708257453</v>
      </c>
      <c r="AK432" s="38">
        <f t="shared" si="158"/>
        <v>99964.460065952735</v>
      </c>
      <c r="AL432" s="38">
        <f t="shared" si="172"/>
        <v>94.839699733624002</v>
      </c>
    </row>
    <row r="433" spans="6:38" x14ac:dyDescent="0.2">
      <c r="F433" s="136">
        <v>37469</v>
      </c>
      <c r="G433" s="31">
        <v>212</v>
      </c>
      <c r="H433" s="214">
        <v>7</v>
      </c>
      <c r="I433" s="135">
        <v>0</v>
      </c>
      <c r="J433" s="169">
        <v>878</v>
      </c>
      <c r="K433" s="170">
        <v>10</v>
      </c>
      <c r="L433" s="167">
        <f t="shared" si="159"/>
        <v>888</v>
      </c>
      <c r="M433" s="212">
        <v>0</v>
      </c>
      <c r="N433" s="168">
        <f t="shared" si="149"/>
        <v>0</v>
      </c>
      <c r="O433" s="33">
        <f t="shared" si="150"/>
        <v>1.1389521640091117E-2</v>
      </c>
      <c r="P433" s="33">
        <f t="shared" si="151"/>
        <v>1.1261261261261261E-2</v>
      </c>
      <c r="Q433" s="37">
        <f t="shared" si="152"/>
        <v>0</v>
      </c>
      <c r="R433" s="37">
        <f t="shared" si="153"/>
        <v>48.700447682681933</v>
      </c>
      <c r="S433" s="32">
        <f t="shared" si="160"/>
        <v>168151</v>
      </c>
      <c r="T433" s="34">
        <f t="shared" si="161"/>
        <v>279551.03750000003</v>
      </c>
      <c r="U433" s="34">
        <f t="shared" si="162"/>
        <v>2404.809999999999</v>
      </c>
      <c r="V433" s="34">
        <f t="shared" si="154"/>
        <v>281955.84750000003</v>
      </c>
      <c r="W433" s="34">
        <f t="shared" si="173"/>
        <v>137313.75999999998</v>
      </c>
      <c r="X433" s="35"/>
      <c r="Y433" s="36">
        <f t="shared" si="163"/>
        <v>0</v>
      </c>
      <c r="Z433" s="35">
        <f t="shared" si="164"/>
        <v>144642.08750000005</v>
      </c>
      <c r="AA433" s="37">
        <f t="shared" si="155"/>
        <v>2.8867607552932695</v>
      </c>
      <c r="AB433" s="37">
        <f t="shared" si="165"/>
        <v>1.4966290585272426</v>
      </c>
      <c r="AC433" s="34">
        <f t="shared" si="166"/>
        <v>3.0753173982031696</v>
      </c>
      <c r="AD433" s="34">
        <f t="shared" si="167"/>
        <v>3.4205548109553443</v>
      </c>
      <c r="AE433" s="34">
        <f t="shared" si="168"/>
        <v>3.0753173982031696</v>
      </c>
      <c r="AF433" s="34">
        <f t="shared" si="169"/>
        <v>3.0753173982031696</v>
      </c>
      <c r="AG433" s="34">
        <f t="shared" si="170"/>
        <v>5.446024666994596</v>
      </c>
      <c r="AH433" s="34">
        <f t="shared" si="171"/>
        <v>1.4966290585272426</v>
      </c>
      <c r="AI433" s="35">
        <f t="shared" si="156"/>
        <v>70.745955215964898</v>
      </c>
      <c r="AJ433" s="174">
        <f t="shared" si="157"/>
        <v>189.2540447840351</v>
      </c>
      <c r="AK433" s="38">
        <f t="shared" si="158"/>
        <v>100990.67289808417</v>
      </c>
      <c r="AL433" s="38">
        <f t="shared" si="172"/>
        <v>1026.2128321314376</v>
      </c>
    </row>
    <row r="434" spans="6:38" x14ac:dyDescent="0.2">
      <c r="F434" s="136">
        <v>37500</v>
      </c>
      <c r="G434" s="31">
        <f>G433+1</f>
        <v>213</v>
      </c>
      <c r="H434" s="214">
        <v>7</v>
      </c>
      <c r="I434" s="135">
        <v>1</v>
      </c>
      <c r="J434" s="169">
        <v>852</v>
      </c>
      <c r="K434" s="170">
        <v>10</v>
      </c>
      <c r="L434" s="167">
        <f t="shared" si="159"/>
        <v>862</v>
      </c>
      <c r="M434" s="212">
        <v>1265</v>
      </c>
      <c r="N434" s="168">
        <f t="shared" si="149"/>
        <v>480.7</v>
      </c>
      <c r="O434" s="33">
        <f t="shared" si="150"/>
        <v>1.1737089201877934E-2</v>
      </c>
      <c r="P434" s="33">
        <f t="shared" si="151"/>
        <v>1.1600928074245939E-2</v>
      </c>
      <c r="Q434" s="37">
        <f t="shared" si="152"/>
        <v>33.699043078972274</v>
      </c>
      <c r="R434" s="37">
        <f t="shared" si="153"/>
        <v>48.624918560793809</v>
      </c>
      <c r="S434" s="32">
        <f t="shared" si="160"/>
        <v>169003</v>
      </c>
      <c r="T434" s="34">
        <f t="shared" si="161"/>
        <v>280967.48750000005</v>
      </c>
      <c r="U434" s="34">
        <f t="shared" si="162"/>
        <v>2414.9099999999989</v>
      </c>
      <c r="V434" s="34">
        <f t="shared" si="154"/>
        <v>283382.39750000002</v>
      </c>
      <c r="W434" s="34">
        <f t="shared" si="173"/>
        <v>137794.46</v>
      </c>
      <c r="X434" s="35"/>
      <c r="Y434" s="36">
        <f t="shared" si="163"/>
        <v>0</v>
      </c>
      <c r="Z434" s="35">
        <f t="shared" si="164"/>
        <v>145587.93750000003</v>
      </c>
      <c r="AA434" s="37">
        <f t="shared" si="155"/>
        <v>2.9003775513088037</v>
      </c>
      <c r="AB434" s="37">
        <f t="shared" si="165"/>
        <v>1.4967246399904572</v>
      </c>
      <c r="AC434" s="34">
        <f t="shared" si="166"/>
        <v>3.0851020084544989</v>
      </c>
      <c r="AD434" s="34">
        <f t="shared" si="167"/>
        <v>3.4335379164476025</v>
      </c>
      <c r="AE434" s="34">
        <f t="shared" si="168"/>
        <v>3.0851020084544989</v>
      </c>
      <c r="AF434" s="34">
        <f t="shared" si="169"/>
        <v>3.0851020084544989</v>
      </c>
      <c r="AG434" s="34">
        <f t="shared" si="170"/>
        <v>5.4475321159788095</v>
      </c>
      <c r="AH434" s="34">
        <f t="shared" si="171"/>
        <v>1.4967246399904572</v>
      </c>
      <c r="AI434" s="35">
        <f t="shared" si="156"/>
        <v>71.20540521466657</v>
      </c>
      <c r="AJ434" s="174">
        <f t="shared" si="157"/>
        <v>188.79459478533343</v>
      </c>
      <c r="AK434" s="38">
        <f t="shared" si="158"/>
        <v>101653.03471390525</v>
      </c>
      <c r="AL434" s="38">
        <f t="shared" si="172"/>
        <v>662.36181582107383</v>
      </c>
    </row>
    <row r="435" spans="6:38" x14ac:dyDescent="0.2">
      <c r="F435" s="136">
        <v>37530</v>
      </c>
      <c r="G435" s="31">
        <v>213</v>
      </c>
      <c r="H435" s="214">
        <v>7</v>
      </c>
      <c r="I435" s="135">
        <v>1</v>
      </c>
      <c r="J435" s="169">
        <v>838</v>
      </c>
      <c r="K435" s="170">
        <v>8</v>
      </c>
      <c r="L435" s="167">
        <f t="shared" si="159"/>
        <v>846</v>
      </c>
      <c r="M435" s="212">
        <v>4581</v>
      </c>
      <c r="N435" s="168">
        <f t="shared" si="149"/>
        <v>1740.78</v>
      </c>
      <c r="O435" s="33">
        <f t="shared" si="150"/>
        <v>9.5465393794749408E-3</v>
      </c>
      <c r="P435" s="33">
        <f t="shared" si="151"/>
        <v>9.4562647754137114E-3</v>
      </c>
      <c r="Q435" s="37">
        <f t="shared" si="152"/>
        <v>124.23715809945224</v>
      </c>
      <c r="R435" s="37">
        <f t="shared" si="153"/>
        <v>48.996927588742118</v>
      </c>
      <c r="S435" s="32">
        <f t="shared" si="160"/>
        <v>169841</v>
      </c>
      <c r="T435" s="34">
        <f t="shared" si="161"/>
        <v>282360.66250000003</v>
      </c>
      <c r="U435" s="34">
        <f t="shared" si="162"/>
        <v>2422.9899999999989</v>
      </c>
      <c r="V435" s="34">
        <f t="shared" si="154"/>
        <v>284783.65250000003</v>
      </c>
      <c r="W435" s="34">
        <f t="shared" si="173"/>
        <v>139535.24</v>
      </c>
      <c r="X435" s="35"/>
      <c r="Y435" s="36">
        <f t="shared" si="163"/>
        <v>0</v>
      </c>
      <c r="Z435" s="35">
        <f t="shared" si="164"/>
        <v>145248.41250000003</v>
      </c>
      <c r="AA435" s="37">
        <f t="shared" si="155"/>
        <v>2.9003775513088037</v>
      </c>
      <c r="AB435" s="37">
        <f t="shared" si="165"/>
        <v>1.4967246399904572</v>
      </c>
      <c r="AC435" s="34">
        <f t="shared" si="166"/>
        <v>3.0851020084544989</v>
      </c>
      <c r="AD435" s="34">
        <f t="shared" si="167"/>
        <v>3.4335379164476025</v>
      </c>
      <c r="AE435" s="34">
        <f t="shared" si="168"/>
        <v>3.0851020084544989</v>
      </c>
      <c r="AF435" s="34">
        <f t="shared" si="169"/>
        <v>3.0851020084544989</v>
      </c>
      <c r="AG435" s="34">
        <f t="shared" si="170"/>
        <v>5.4475321159788095</v>
      </c>
      <c r="AH435" s="34">
        <f t="shared" si="171"/>
        <v>1.4967246399904572</v>
      </c>
      <c r="AI435" s="35">
        <f t="shared" si="156"/>
        <v>71.039347396823601</v>
      </c>
      <c r="AJ435" s="174">
        <f t="shared" si="157"/>
        <v>188.96065260317641</v>
      </c>
      <c r="AK435" s="38">
        <f t="shared" si="158"/>
        <v>101415.97011086257</v>
      </c>
      <c r="AL435" s="38">
        <f t="shared" si="172"/>
        <v>-237.06460304267239</v>
      </c>
    </row>
    <row r="436" spans="6:38" x14ac:dyDescent="0.2">
      <c r="F436" s="136">
        <v>37561</v>
      </c>
      <c r="G436" s="31">
        <f>G435+1</f>
        <v>214</v>
      </c>
      <c r="H436" s="214">
        <v>7</v>
      </c>
      <c r="I436" s="135">
        <v>2</v>
      </c>
      <c r="J436" s="169">
        <v>872</v>
      </c>
      <c r="K436" s="170">
        <v>10</v>
      </c>
      <c r="L436" s="167">
        <f t="shared" si="159"/>
        <v>882</v>
      </c>
      <c r="M436" s="212">
        <v>11243</v>
      </c>
      <c r="N436" s="168">
        <f t="shared" si="149"/>
        <v>4272.34</v>
      </c>
      <c r="O436" s="33">
        <f t="shared" si="150"/>
        <v>1.1467889908256881E-2</v>
      </c>
      <c r="P436" s="33">
        <f t="shared" si="151"/>
        <v>1.1337868480725623E-2</v>
      </c>
      <c r="Q436" s="37">
        <f t="shared" si="152"/>
        <v>292.68616839076526</v>
      </c>
      <c r="R436" s="37">
        <f t="shared" si="153"/>
        <v>50.239605043891778</v>
      </c>
      <c r="S436" s="32">
        <f t="shared" si="160"/>
        <v>170713</v>
      </c>
      <c r="T436" s="34">
        <f t="shared" si="161"/>
        <v>283810.36250000005</v>
      </c>
      <c r="U436" s="34">
        <f t="shared" si="162"/>
        <v>2433.0899999999988</v>
      </c>
      <c r="V436" s="34">
        <f t="shared" si="154"/>
        <v>286243.45250000007</v>
      </c>
      <c r="W436" s="34">
        <f t="shared" si="173"/>
        <v>143807.57999999999</v>
      </c>
      <c r="X436" s="35"/>
      <c r="Y436" s="36">
        <f t="shared" si="163"/>
        <v>0</v>
      </c>
      <c r="Z436" s="35">
        <f t="shared" si="164"/>
        <v>142435.87250000008</v>
      </c>
      <c r="AA436" s="37">
        <f t="shared" si="155"/>
        <v>2.9139943473243379</v>
      </c>
      <c r="AB436" s="37">
        <f t="shared" si="165"/>
        <v>1.4968175112861462</v>
      </c>
      <c r="AC436" s="34">
        <f t="shared" si="166"/>
        <v>3.0948793550733105</v>
      </c>
      <c r="AD436" s="34">
        <f t="shared" si="167"/>
        <v>3.4465259269973374</v>
      </c>
      <c r="AE436" s="34">
        <f t="shared" si="168"/>
        <v>3.0948793550733105</v>
      </c>
      <c r="AF436" s="34">
        <f t="shared" si="169"/>
        <v>3.0948793550733105</v>
      </c>
      <c r="AG436" s="34">
        <f t="shared" si="170"/>
        <v>5.4491385981536302</v>
      </c>
      <c r="AH436" s="34">
        <f t="shared" si="171"/>
        <v>1.4968175112861462</v>
      </c>
      <c r="AI436" s="35">
        <f t="shared" si="156"/>
        <v>69.660748031284186</v>
      </c>
      <c r="AJ436" s="174">
        <f t="shared" si="157"/>
        <v>190.33925196871581</v>
      </c>
      <c r="AK436" s="38">
        <f t="shared" si="158"/>
        <v>99454.048528430023</v>
      </c>
      <c r="AL436" s="38">
        <f t="shared" si="172"/>
        <v>-1961.9215824325511</v>
      </c>
    </row>
    <row r="437" spans="6:38" x14ac:dyDescent="0.2">
      <c r="F437" s="136">
        <v>37591</v>
      </c>
      <c r="G437" s="31">
        <v>214</v>
      </c>
      <c r="H437" s="214">
        <v>9</v>
      </c>
      <c r="I437" s="135">
        <v>2</v>
      </c>
      <c r="J437" s="169">
        <v>1027</v>
      </c>
      <c r="K437" s="170">
        <v>12</v>
      </c>
      <c r="L437" s="167">
        <f t="shared" si="159"/>
        <v>1039</v>
      </c>
      <c r="M437" s="212">
        <v>11334</v>
      </c>
      <c r="N437" s="168">
        <f t="shared" si="149"/>
        <v>4306.92</v>
      </c>
      <c r="O437" s="33">
        <f t="shared" si="150"/>
        <v>1.1684518013631937E-2</v>
      </c>
      <c r="P437" s="33">
        <f t="shared" si="151"/>
        <v>1.1549566891241578E-2</v>
      </c>
      <c r="Q437" s="37">
        <f t="shared" si="152"/>
        <v>250.49152677915828</v>
      </c>
      <c r="R437" s="37">
        <f t="shared" si="153"/>
        <v>51.435260979398166</v>
      </c>
      <c r="S437" s="32">
        <f t="shared" si="160"/>
        <v>171740</v>
      </c>
      <c r="T437" s="34">
        <f t="shared" si="161"/>
        <v>285517.75000000006</v>
      </c>
      <c r="U437" s="34">
        <f t="shared" si="162"/>
        <v>2445.2099999999987</v>
      </c>
      <c r="V437" s="34">
        <f t="shared" si="154"/>
        <v>287962.96000000008</v>
      </c>
      <c r="W437" s="34">
        <f t="shared" si="173"/>
        <v>148114.5</v>
      </c>
      <c r="X437" s="35"/>
      <c r="Y437" s="36">
        <f t="shared" si="163"/>
        <v>0</v>
      </c>
      <c r="Z437" s="35">
        <f t="shared" si="164"/>
        <v>139848.46000000008</v>
      </c>
      <c r="AA437" s="37">
        <f t="shared" si="155"/>
        <v>2.9139943473243379</v>
      </c>
      <c r="AB437" s="37">
        <f t="shared" si="165"/>
        <v>1.4968175112861462</v>
      </c>
      <c r="AC437" s="34">
        <f t="shared" si="166"/>
        <v>3.0948793550733105</v>
      </c>
      <c r="AD437" s="34">
        <f t="shared" si="167"/>
        <v>3.4465259269973374</v>
      </c>
      <c r="AE437" s="34">
        <f t="shared" si="168"/>
        <v>3.0948793550733105</v>
      </c>
      <c r="AF437" s="34">
        <f t="shared" si="169"/>
        <v>3.0948793550733105</v>
      </c>
      <c r="AG437" s="34">
        <f t="shared" si="170"/>
        <v>5.4491385981536302</v>
      </c>
      <c r="AH437" s="34">
        <f t="shared" si="171"/>
        <v>1.4968175112861462</v>
      </c>
      <c r="AI437" s="35">
        <f t="shared" si="156"/>
        <v>68.395328814538104</v>
      </c>
      <c r="AJ437" s="174">
        <f t="shared" si="157"/>
        <v>191.60467118546188</v>
      </c>
      <c r="AK437" s="38">
        <f t="shared" si="158"/>
        <v>97647.420438037516</v>
      </c>
      <c r="AL437" s="38">
        <f t="shared" si="172"/>
        <v>-1806.6280903925071</v>
      </c>
    </row>
    <row r="438" spans="6:38" x14ac:dyDescent="0.2">
      <c r="F438" s="136">
        <v>37622</v>
      </c>
      <c r="G438" s="31">
        <f>G437+1</f>
        <v>215</v>
      </c>
      <c r="H438" s="214">
        <v>9</v>
      </c>
      <c r="I438" s="135">
        <v>2</v>
      </c>
      <c r="J438" s="169">
        <v>1004</v>
      </c>
      <c r="K438" s="170">
        <v>13</v>
      </c>
      <c r="L438" s="167">
        <f t="shared" si="159"/>
        <v>1017</v>
      </c>
      <c r="M438" s="212">
        <v>11115</v>
      </c>
      <c r="N438" s="168">
        <f t="shared" si="149"/>
        <v>4223.7</v>
      </c>
      <c r="O438" s="33">
        <f t="shared" si="150"/>
        <v>1.2948207171314742E-2</v>
      </c>
      <c r="P438" s="33">
        <f t="shared" si="151"/>
        <v>1.2782694198623401E-2</v>
      </c>
      <c r="Q438" s="37">
        <f t="shared" si="152"/>
        <v>251.08937966293135</v>
      </c>
      <c r="R438" s="37">
        <f t="shared" si="153"/>
        <v>52.594753499142591</v>
      </c>
      <c r="S438" s="32">
        <f t="shared" si="160"/>
        <v>172744</v>
      </c>
      <c r="T438" s="34">
        <f t="shared" si="161"/>
        <v>287186.90000000008</v>
      </c>
      <c r="U438" s="34">
        <f t="shared" si="162"/>
        <v>2458.3399999999988</v>
      </c>
      <c r="V438" s="34">
        <f t="shared" si="154"/>
        <v>289645.24000000011</v>
      </c>
      <c r="W438" s="34">
        <f t="shared" si="173"/>
        <v>152338.20000000001</v>
      </c>
      <c r="X438" s="35"/>
      <c r="Y438" s="36">
        <f t="shared" si="163"/>
        <v>0</v>
      </c>
      <c r="Z438" s="35">
        <f t="shared" si="164"/>
        <v>137307.0400000001</v>
      </c>
      <c r="AA438" s="37">
        <f t="shared" si="155"/>
        <v>2.9276111433398726</v>
      </c>
      <c r="AB438" s="37">
        <f t="shared" si="165"/>
        <v>1.4969077492598377</v>
      </c>
      <c r="AC438" s="34">
        <f t="shared" si="166"/>
        <v>3.104649449982146</v>
      </c>
      <c r="AD438" s="34">
        <f t="shared" si="167"/>
        <v>3.4595189347264497</v>
      </c>
      <c r="AE438" s="34">
        <f t="shared" si="168"/>
        <v>3.104649449982146</v>
      </c>
      <c r="AF438" s="34">
        <f t="shared" si="169"/>
        <v>3.104649449982146</v>
      </c>
      <c r="AG438" s="34">
        <f t="shared" si="170"/>
        <v>5.4508418740674491</v>
      </c>
      <c r="AH438" s="34">
        <f t="shared" si="171"/>
        <v>1.4969077492598377</v>
      </c>
      <c r="AI438" s="35">
        <f t="shared" si="156"/>
        <v>67.149576415990808</v>
      </c>
      <c r="AJ438" s="174">
        <f t="shared" si="157"/>
        <v>192.85042358400921</v>
      </c>
      <c r="AK438" s="38">
        <f t="shared" si="158"/>
        <v>95874.650098280545</v>
      </c>
      <c r="AL438" s="38">
        <f t="shared" si="172"/>
        <v>-1772.7703397569712</v>
      </c>
    </row>
    <row r="439" spans="6:38" x14ac:dyDescent="0.2">
      <c r="F439" s="136">
        <v>37653</v>
      </c>
      <c r="G439" s="31">
        <v>215</v>
      </c>
      <c r="H439" s="214">
        <v>8</v>
      </c>
      <c r="I439" s="135">
        <v>3</v>
      </c>
      <c r="J439" s="169">
        <v>797</v>
      </c>
      <c r="K439" s="170">
        <v>13</v>
      </c>
      <c r="L439" s="167">
        <f t="shared" si="159"/>
        <v>810</v>
      </c>
      <c r="M439" s="212">
        <v>9949</v>
      </c>
      <c r="N439" s="168">
        <f t="shared" si="149"/>
        <v>3780.62</v>
      </c>
      <c r="O439" s="33">
        <f t="shared" si="150"/>
        <v>1.631116687578419E-2</v>
      </c>
      <c r="P439" s="33">
        <f t="shared" si="151"/>
        <v>1.6049382716049384E-2</v>
      </c>
      <c r="Q439" s="37">
        <f t="shared" si="152"/>
        <v>282.55490886669594</v>
      </c>
      <c r="R439" s="37">
        <f t="shared" si="153"/>
        <v>53.652142833276727</v>
      </c>
      <c r="S439" s="32">
        <f t="shared" si="160"/>
        <v>173541</v>
      </c>
      <c r="T439" s="34">
        <f t="shared" si="161"/>
        <v>288511.91250000009</v>
      </c>
      <c r="U439" s="34">
        <f t="shared" si="162"/>
        <v>2471.4699999999989</v>
      </c>
      <c r="V439" s="34">
        <f t="shared" si="154"/>
        <v>290983.38250000007</v>
      </c>
      <c r="W439" s="34">
        <f t="shared" si="173"/>
        <v>156118.82</v>
      </c>
      <c r="X439" s="35"/>
      <c r="Y439" s="36">
        <f t="shared" si="163"/>
        <v>0</v>
      </c>
      <c r="Z439" s="35">
        <f t="shared" si="164"/>
        <v>134864.56250000006</v>
      </c>
      <c r="AA439" s="37">
        <f t="shared" si="155"/>
        <v>2.9276111433398726</v>
      </c>
      <c r="AB439" s="37">
        <f t="shared" si="165"/>
        <v>1.4969077492598377</v>
      </c>
      <c r="AC439" s="34">
        <f t="shared" si="166"/>
        <v>3.104649449982146</v>
      </c>
      <c r="AD439" s="34">
        <f t="shared" si="167"/>
        <v>3.4595189347264497</v>
      </c>
      <c r="AE439" s="34">
        <f t="shared" si="168"/>
        <v>3.104649449982146</v>
      </c>
      <c r="AF439" s="34">
        <f t="shared" si="169"/>
        <v>3.104649449982146</v>
      </c>
      <c r="AG439" s="34">
        <f t="shared" si="170"/>
        <v>5.4508418740674491</v>
      </c>
      <c r="AH439" s="34">
        <f t="shared" si="171"/>
        <v>1.4969077492598377</v>
      </c>
      <c r="AI439" s="35">
        <f t="shared" si="156"/>
        <v>65.955090470254959</v>
      </c>
      <c r="AJ439" s="174">
        <f t="shared" si="157"/>
        <v>194.04490952974504</v>
      </c>
      <c r="AK439" s="38">
        <f t="shared" si="158"/>
        <v>94169.190016369044</v>
      </c>
      <c r="AL439" s="38">
        <f t="shared" si="172"/>
        <v>-1705.4600819115003</v>
      </c>
    </row>
    <row r="440" spans="6:38" x14ac:dyDescent="0.2">
      <c r="F440" s="136">
        <v>37681</v>
      </c>
      <c r="G440" s="31">
        <f>G439+1</f>
        <v>216</v>
      </c>
      <c r="H440" s="214">
        <v>9</v>
      </c>
      <c r="I440" s="135">
        <v>3</v>
      </c>
      <c r="J440" s="169">
        <v>864</v>
      </c>
      <c r="K440" s="170">
        <v>16</v>
      </c>
      <c r="L440" s="167">
        <f t="shared" si="159"/>
        <v>880</v>
      </c>
      <c r="M440" s="212">
        <v>16856</v>
      </c>
      <c r="N440" s="168">
        <f t="shared" si="149"/>
        <v>6405.28</v>
      </c>
      <c r="O440" s="33">
        <f t="shared" si="150"/>
        <v>1.8518518518518517E-2</v>
      </c>
      <c r="P440" s="33">
        <f t="shared" si="151"/>
        <v>1.8181818181818181E-2</v>
      </c>
      <c r="Q440" s="37">
        <f t="shared" si="152"/>
        <v>441.01349490498478</v>
      </c>
      <c r="R440" s="37">
        <f t="shared" si="153"/>
        <v>55.575966008350676</v>
      </c>
      <c r="S440" s="32">
        <f t="shared" si="160"/>
        <v>174405</v>
      </c>
      <c r="T440" s="34">
        <f t="shared" si="161"/>
        <v>289948.31250000012</v>
      </c>
      <c r="U440" s="34">
        <f t="shared" si="162"/>
        <v>2487.6299999999987</v>
      </c>
      <c r="V440" s="34">
        <f t="shared" si="154"/>
        <v>292435.94250000012</v>
      </c>
      <c r="W440" s="34">
        <f t="shared" si="173"/>
        <v>162524.1</v>
      </c>
      <c r="X440" s="35"/>
      <c r="Y440" s="36">
        <f t="shared" si="163"/>
        <v>0</v>
      </c>
      <c r="Z440" s="35">
        <f t="shared" si="164"/>
        <v>129911.84250000012</v>
      </c>
      <c r="AA440" s="37">
        <f t="shared" si="155"/>
        <v>2.9412279393554068</v>
      </c>
      <c r="AB440" s="37">
        <f t="shared" si="165"/>
        <v>1.4969954285781408</v>
      </c>
      <c r="AC440" s="34">
        <f t="shared" si="166"/>
        <v>3.1144123050880004</v>
      </c>
      <c r="AD440" s="34">
        <f t="shared" si="167"/>
        <v>3.4725170307700592</v>
      </c>
      <c r="AE440" s="34">
        <f t="shared" si="168"/>
        <v>3.1144123050880004</v>
      </c>
      <c r="AF440" s="34">
        <f t="shared" si="169"/>
        <v>3.1144123050880004</v>
      </c>
      <c r="AG440" s="34">
        <f t="shared" si="170"/>
        <v>5.452639768024663</v>
      </c>
      <c r="AH440" s="34">
        <f t="shared" si="171"/>
        <v>1.4969954285781408</v>
      </c>
      <c r="AI440" s="35">
        <f t="shared" si="156"/>
        <v>63.530379986932282</v>
      </c>
      <c r="AJ440" s="174">
        <f t="shared" si="157"/>
        <v>196.46962001306773</v>
      </c>
      <c r="AK440" s="38">
        <f t="shared" si="158"/>
        <v>90712.556149831114</v>
      </c>
      <c r="AL440" s="38">
        <f t="shared" si="172"/>
        <v>-3456.6338665379299</v>
      </c>
    </row>
    <row r="441" spans="6:38" x14ac:dyDescent="0.2">
      <c r="F441" s="136">
        <v>37712</v>
      </c>
      <c r="G441" s="31">
        <v>216</v>
      </c>
      <c r="H441" s="214">
        <v>9</v>
      </c>
      <c r="I441" s="135">
        <v>3</v>
      </c>
      <c r="J441" s="169">
        <v>851</v>
      </c>
      <c r="K441" s="170">
        <v>16</v>
      </c>
      <c r="L441" s="167">
        <f t="shared" si="159"/>
        <v>867</v>
      </c>
      <c r="M441" s="212">
        <v>15971</v>
      </c>
      <c r="N441" s="168">
        <f t="shared" si="149"/>
        <v>6068.98</v>
      </c>
      <c r="O441" s="33">
        <f t="shared" si="150"/>
        <v>1.8801410105757931E-2</v>
      </c>
      <c r="P441" s="33">
        <f t="shared" si="151"/>
        <v>1.845444059976932E-2</v>
      </c>
      <c r="Q441" s="37">
        <f t="shared" si="152"/>
        <v>424.17060534845314</v>
      </c>
      <c r="R441" s="37">
        <f t="shared" si="153"/>
        <v>57.370559847691581</v>
      </c>
      <c r="S441" s="32">
        <f t="shared" si="160"/>
        <v>175256</v>
      </c>
      <c r="T441" s="34">
        <f t="shared" si="161"/>
        <v>291363.10000000009</v>
      </c>
      <c r="U441" s="34">
        <f t="shared" si="162"/>
        <v>2503.7899999999986</v>
      </c>
      <c r="V441" s="34">
        <f t="shared" si="154"/>
        <v>293866.89000000007</v>
      </c>
      <c r="W441" s="34">
        <f t="shared" si="173"/>
        <v>168593.08000000002</v>
      </c>
      <c r="X441" s="35"/>
      <c r="Y441" s="36">
        <f t="shared" si="163"/>
        <v>0</v>
      </c>
      <c r="Z441" s="35">
        <f t="shared" si="164"/>
        <v>125273.81000000006</v>
      </c>
      <c r="AA441" s="37">
        <f t="shared" si="155"/>
        <v>2.9412279393554068</v>
      </c>
      <c r="AB441" s="37">
        <f t="shared" si="165"/>
        <v>1.4969954285781408</v>
      </c>
      <c r="AC441" s="34">
        <f t="shared" si="166"/>
        <v>3.1144123050880004</v>
      </c>
      <c r="AD441" s="34">
        <f t="shared" si="167"/>
        <v>3.4725170307700592</v>
      </c>
      <c r="AE441" s="34">
        <f t="shared" si="168"/>
        <v>3.1144123050880004</v>
      </c>
      <c r="AF441" s="34">
        <f t="shared" si="169"/>
        <v>3.1144123050880004</v>
      </c>
      <c r="AG441" s="34">
        <f t="shared" si="170"/>
        <v>5.452639768024663</v>
      </c>
      <c r="AH441" s="34">
        <f t="shared" si="171"/>
        <v>1.4969954285781408</v>
      </c>
      <c r="AI441" s="35">
        <f t="shared" si="156"/>
        <v>61.262257532147267</v>
      </c>
      <c r="AJ441" s="174">
        <f t="shared" si="157"/>
        <v>198.73774246785274</v>
      </c>
      <c r="AK441" s="38">
        <f t="shared" si="158"/>
        <v>87473.992401641677</v>
      </c>
      <c r="AL441" s="38">
        <f t="shared" si="172"/>
        <v>-3238.5637481894373</v>
      </c>
    </row>
    <row r="442" spans="6:38" x14ac:dyDescent="0.2">
      <c r="F442" s="136">
        <v>37742</v>
      </c>
      <c r="G442" s="31">
        <f>G441+1</f>
        <v>217</v>
      </c>
      <c r="H442" s="214">
        <v>10</v>
      </c>
      <c r="I442" s="135">
        <v>3</v>
      </c>
      <c r="J442" s="169">
        <v>667</v>
      </c>
      <c r="K442" s="170">
        <v>22</v>
      </c>
      <c r="L442" s="167">
        <f t="shared" si="159"/>
        <v>689</v>
      </c>
      <c r="M442" s="212">
        <v>13419</v>
      </c>
      <c r="N442" s="168">
        <f t="shared" si="149"/>
        <v>5099.22</v>
      </c>
      <c r="O442" s="33">
        <f t="shared" si="150"/>
        <v>3.2983508245877063E-2</v>
      </c>
      <c r="P442" s="33">
        <f t="shared" si="151"/>
        <v>3.1930333817126268E-2</v>
      </c>
      <c r="Q442" s="37">
        <f t="shared" si="152"/>
        <v>450.90426766588189</v>
      </c>
      <c r="R442" s="37">
        <f t="shared" si="153"/>
        <v>58.879145442334725</v>
      </c>
      <c r="S442" s="32">
        <f t="shared" si="160"/>
        <v>175923</v>
      </c>
      <c r="T442" s="34">
        <f t="shared" si="161"/>
        <v>292471.9875000001</v>
      </c>
      <c r="U442" s="34">
        <f t="shared" si="162"/>
        <v>2526.0099999999984</v>
      </c>
      <c r="V442" s="34">
        <f t="shared" si="154"/>
        <v>294997.99750000011</v>
      </c>
      <c r="W442" s="34">
        <f t="shared" si="173"/>
        <v>173692.30000000002</v>
      </c>
      <c r="X442" s="35"/>
      <c r="Y442" s="36">
        <f t="shared" si="163"/>
        <v>0</v>
      </c>
      <c r="Z442" s="35">
        <f t="shared" si="164"/>
        <v>121305.6975000001</v>
      </c>
      <c r="AA442" s="37">
        <f t="shared" si="155"/>
        <v>2.9548447353709411</v>
      </c>
      <c r="AB442" s="37">
        <f t="shared" si="165"/>
        <v>1.4970806217905284</v>
      </c>
      <c r="AC442" s="34">
        <f t="shared" si="166"/>
        <v>3.1241679322823392</v>
      </c>
      <c r="AD442" s="34">
        <f t="shared" si="167"/>
        <v>3.4855203052919048</v>
      </c>
      <c r="AE442" s="34">
        <f t="shared" si="168"/>
        <v>3.1241679322823392</v>
      </c>
      <c r="AF442" s="34">
        <f t="shared" si="169"/>
        <v>3.1241679322823392</v>
      </c>
      <c r="AG442" s="34">
        <f t="shared" si="170"/>
        <v>5.4545301658547718</v>
      </c>
      <c r="AH442" s="34">
        <f t="shared" si="171"/>
        <v>1.4970806217905284</v>
      </c>
      <c r="AI442" s="35">
        <f t="shared" si="156"/>
        <v>59.319386730737428</v>
      </c>
      <c r="AJ442" s="174">
        <f t="shared" si="157"/>
        <v>200.68061326926258</v>
      </c>
      <c r="AK442" s="38">
        <f t="shared" si="158"/>
        <v>84704.663049192721</v>
      </c>
      <c r="AL442" s="38">
        <f t="shared" si="172"/>
        <v>-2769.3293524489563</v>
      </c>
    </row>
    <row r="443" spans="6:38" x14ac:dyDescent="0.2">
      <c r="F443" s="136">
        <v>37773</v>
      </c>
      <c r="G443" s="31">
        <v>217</v>
      </c>
      <c r="H443" s="214">
        <v>10</v>
      </c>
      <c r="I443" s="135">
        <v>2</v>
      </c>
      <c r="J443" s="169">
        <v>971</v>
      </c>
      <c r="K443" s="170">
        <v>41</v>
      </c>
      <c r="L443" s="167">
        <f t="shared" si="159"/>
        <v>1012</v>
      </c>
      <c r="M443" s="212">
        <v>9042</v>
      </c>
      <c r="N443" s="168">
        <f t="shared" si="149"/>
        <v>3435.96</v>
      </c>
      <c r="O443" s="33">
        <f t="shared" si="150"/>
        <v>4.2224510813594233E-2</v>
      </c>
      <c r="P443" s="33">
        <f t="shared" si="151"/>
        <v>4.0513833992094864E-2</v>
      </c>
      <c r="Q443" s="37">
        <f t="shared" si="152"/>
        <v>207.57481706350106</v>
      </c>
      <c r="R443" s="37">
        <f t="shared" si="153"/>
        <v>59.708765805192478</v>
      </c>
      <c r="S443" s="32">
        <f t="shared" si="160"/>
        <v>176894</v>
      </c>
      <c r="T443" s="34">
        <f t="shared" si="161"/>
        <v>294086.27500000008</v>
      </c>
      <c r="U443" s="34">
        <f t="shared" si="162"/>
        <v>2567.4199999999983</v>
      </c>
      <c r="V443" s="34">
        <f t="shared" si="154"/>
        <v>296653.69500000007</v>
      </c>
      <c r="W443" s="34">
        <f t="shared" si="173"/>
        <v>177128.26</v>
      </c>
      <c r="X443" s="35"/>
      <c r="Y443" s="36">
        <f t="shared" si="163"/>
        <v>0</v>
      </c>
      <c r="Z443" s="35">
        <f t="shared" si="164"/>
        <v>119525.43500000006</v>
      </c>
      <c r="AA443" s="37">
        <f t="shared" si="155"/>
        <v>2.9548447353709411</v>
      </c>
      <c r="AB443" s="37">
        <f t="shared" si="165"/>
        <v>1.4970806217905284</v>
      </c>
      <c r="AC443" s="34">
        <f t="shared" si="166"/>
        <v>3.1241679322823392</v>
      </c>
      <c r="AD443" s="34">
        <f t="shared" si="167"/>
        <v>3.4855203052919048</v>
      </c>
      <c r="AE443" s="34">
        <f t="shared" si="168"/>
        <v>3.1241679322823392</v>
      </c>
      <c r="AF443" s="34">
        <f t="shared" si="169"/>
        <v>3.1241679322823392</v>
      </c>
      <c r="AG443" s="34">
        <f t="shared" si="170"/>
        <v>5.4545301658547718</v>
      </c>
      <c r="AH443" s="34">
        <f t="shared" si="171"/>
        <v>1.4970806217905284</v>
      </c>
      <c r="AI443" s="35">
        <f t="shared" si="156"/>
        <v>58.44882515039837</v>
      </c>
      <c r="AJ443" s="174">
        <f t="shared" si="157"/>
        <v>201.55117484960164</v>
      </c>
      <c r="AK443" s="38">
        <f t="shared" si="158"/>
        <v>83461.551321471794</v>
      </c>
      <c r="AL443" s="38">
        <f t="shared" si="172"/>
        <v>-1243.1117277209269</v>
      </c>
    </row>
    <row r="444" spans="6:38" x14ac:dyDescent="0.2">
      <c r="F444" s="136">
        <v>37803</v>
      </c>
      <c r="G444" s="31">
        <f>G443+1</f>
        <v>218</v>
      </c>
      <c r="H444" s="214">
        <v>10</v>
      </c>
      <c r="I444" s="135">
        <v>2</v>
      </c>
      <c r="J444" s="169">
        <v>987</v>
      </c>
      <c r="K444" s="170">
        <v>41</v>
      </c>
      <c r="L444" s="167">
        <f t="shared" si="159"/>
        <v>1028</v>
      </c>
      <c r="M444" s="212">
        <v>7585</v>
      </c>
      <c r="N444" s="168">
        <f t="shared" si="149"/>
        <v>2882.3</v>
      </c>
      <c r="O444" s="33">
        <f t="shared" si="150"/>
        <v>4.1540020263424522E-2</v>
      </c>
      <c r="P444" s="33">
        <f t="shared" si="151"/>
        <v>3.9883268482490269E-2</v>
      </c>
      <c r="Q444" s="37">
        <f t="shared" si="152"/>
        <v>171.37293665598918</v>
      </c>
      <c r="R444" s="37">
        <f t="shared" si="153"/>
        <v>60.338197376570292</v>
      </c>
      <c r="S444" s="32">
        <f t="shared" si="160"/>
        <v>177881</v>
      </c>
      <c r="T444" s="34">
        <f t="shared" si="161"/>
        <v>295727.16250000009</v>
      </c>
      <c r="U444" s="34">
        <f t="shared" si="162"/>
        <v>2608.8299999999981</v>
      </c>
      <c r="V444" s="34">
        <f t="shared" si="154"/>
        <v>298335.99250000011</v>
      </c>
      <c r="W444" s="34">
        <f t="shared" si="173"/>
        <v>180010.56</v>
      </c>
      <c r="X444" s="35">
        <v>241.214</v>
      </c>
      <c r="Y444" s="36">
        <f t="shared" si="163"/>
        <v>-241.214</v>
      </c>
      <c r="Z444" s="35">
        <f t="shared" si="164"/>
        <v>267158.42640960007</v>
      </c>
      <c r="AA444" s="37">
        <f t="shared" si="155"/>
        <v>2.9684615313864753</v>
      </c>
      <c r="AB444" s="37">
        <f t="shared" si="165"/>
        <v>1.4971633993893663</v>
      </c>
      <c r="AC444" s="34">
        <f t="shared" si="166"/>
        <v>3.1339163434411135</v>
      </c>
      <c r="AD444" s="34">
        <f t="shared" si="167"/>
        <v>3.4985288474994172</v>
      </c>
      <c r="AE444" s="34">
        <f t="shared" si="168"/>
        <v>3.1339163434411135</v>
      </c>
      <c r="AF444" s="34">
        <f t="shared" si="169"/>
        <v>3.1339163434411135</v>
      </c>
      <c r="AG444" s="34">
        <f t="shared" si="170"/>
        <v>5.4565110127742438</v>
      </c>
      <c r="AH444" s="34">
        <f t="shared" si="171"/>
        <v>1.4971633993893663</v>
      </c>
      <c r="AI444" s="35">
        <f t="shared" si="156"/>
        <v>57.859781083244016</v>
      </c>
      <c r="AJ444" s="174">
        <f t="shared" si="157"/>
        <v>202.140218916756</v>
      </c>
      <c r="AK444" s="38">
        <f t="shared" si="158"/>
        <v>82624.998671228794</v>
      </c>
      <c r="AL444" s="38">
        <f t="shared" si="172"/>
        <v>-836.55265024300024</v>
      </c>
    </row>
    <row r="445" spans="6:38" x14ac:dyDescent="0.2">
      <c r="F445" s="136">
        <v>37834</v>
      </c>
      <c r="G445" s="31">
        <v>218</v>
      </c>
      <c r="H445" s="214">
        <v>10</v>
      </c>
      <c r="I445" s="135">
        <v>3</v>
      </c>
      <c r="J445" s="169">
        <v>908</v>
      </c>
      <c r="K445" s="170">
        <v>7</v>
      </c>
      <c r="L445" s="167">
        <f t="shared" si="159"/>
        <v>915</v>
      </c>
      <c r="M445" s="212">
        <v>6706</v>
      </c>
      <c r="N445" s="168">
        <f t="shared" si="149"/>
        <v>2548.2800000000002</v>
      </c>
      <c r="O445" s="33">
        <f t="shared" si="150"/>
        <v>7.709251101321586E-3</v>
      </c>
      <c r="P445" s="33">
        <f t="shared" si="151"/>
        <v>7.6502732240437158E-3</v>
      </c>
      <c r="Q445" s="37">
        <f t="shared" si="152"/>
        <v>168.03138702977154</v>
      </c>
      <c r="R445" s="37">
        <f t="shared" si="153"/>
        <v>60.882857907399398</v>
      </c>
      <c r="S445" s="32">
        <f t="shared" si="160"/>
        <v>178789</v>
      </c>
      <c r="T445" s="34">
        <f t="shared" si="161"/>
        <v>297236.71250000008</v>
      </c>
      <c r="U445" s="34">
        <f t="shared" si="162"/>
        <v>2615.8999999999983</v>
      </c>
      <c r="V445" s="34">
        <f t="shared" si="154"/>
        <v>299852.6125000001</v>
      </c>
      <c r="W445" s="34">
        <f t="shared" si="173"/>
        <v>182558.84</v>
      </c>
      <c r="X445" s="35"/>
      <c r="Y445" s="36">
        <f t="shared" si="163"/>
        <v>0</v>
      </c>
      <c r="Z445" s="35">
        <f t="shared" si="164"/>
        <v>117293.77250000011</v>
      </c>
      <c r="AA445" s="37">
        <f t="shared" si="155"/>
        <v>2.9684615313864753</v>
      </c>
      <c r="AB445" s="37">
        <f t="shared" si="165"/>
        <v>1.4971633993893663</v>
      </c>
      <c r="AC445" s="34">
        <f t="shared" si="166"/>
        <v>3.1339163434411135</v>
      </c>
      <c r="AD445" s="34">
        <f t="shared" si="167"/>
        <v>3.4985288474994172</v>
      </c>
      <c r="AE445" s="34">
        <f t="shared" si="168"/>
        <v>3.1339163434411135</v>
      </c>
      <c r="AF445" s="34">
        <f t="shared" si="169"/>
        <v>3.1339163434411135</v>
      </c>
      <c r="AG445" s="34">
        <f t="shared" si="170"/>
        <v>5.4565110127742438</v>
      </c>
      <c r="AH445" s="34">
        <f t="shared" si="171"/>
        <v>1.4971633993893663</v>
      </c>
      <c r="AI445" s="35">
        <f t="shared" si="156"/>
        <v>57.355311160834567</v>
      </c>
      <c r="AJ445" s="174">
        <f t="shared" si="157"/>
        <v>202.64468883916544</v>
      </c>
      <c r="AK445" s="38">
        <f t="shared" si="158"/>
        <v>81904.604886662142</v>
      </c>
      <c r="AL445" s="38">
        <f t="shared" si="172"/>
        <v>-720.39378456665145</v>
      </c>
    </row>
    <row r="446" spans="6:38" x14ac:dyDescent="0.2">
      <c r="F446" s="136">
        <v>37865</v>
      </c>
      <c r="G446" s="31">
        <f>G445+1</f>
        <v>219</v>
      </c>
      <c r="H446" s="214">
        <v>10</v>
      </c>
      <c r="I446" s="135">
        <v>3</v>
      </c>
      <c r="J446" s="169">
        <v>813</v>
      </c>
      <c r="K446" s="170">
        <v>19</v>
      </c>
      <c r="L446" s="167">
        <f t="shared" si="159"/>
        <v>832</v>
      </c>
      <c r="M446" s="212">
        <v>7558</v>
      </c>
      <c r="N446" s="168">
        <f t="shared" si="149"/>
        <v>2872.04</v>
      </c>
      <c r="O446" s="33">
        <f t="shared" si="150"/>
        <v>2.3370233702337023E-2</v>
      </c>
      <c r="P446" s="33">
        <f t="shared" si="151"/>
        <v>2.283653846153846E-2</v>
      </c>
      <c r="Q446" s="37">
        <f t="shared" si="152"/>
        <v>209.54427308958589</v>
      </c>
      <c r="R446" s="37">
        <f t="shared" si="153"/>
        <v>61.559251627234865</v>
      </c>
      <c r="S446" s="32">
        <f t="shared" si="160"/>
        <v>179602</v>
      </c>
      <c r="T446" s="34">
        <f t="shared" si="161"/>
        <v>298588.32500000007</v>
      </c>
      <c r="U446" s="34">
        <f t="shared" si="162"/>
        <v>2635.0899999999983</v>
      </c>
      <c r="V446" s="34">
        <f t="shared" si="154"/>
        <v>301223.4150000001</v>
      </c>
      <c r="W446" s="34">
        <f t="shared" si="173"/>
        <v>185430.88</v>
      </c>
      <c r="X446" s="35"/>
      <c r="Y446" s="36">
        <f t="shared" si="163"/>
        <v>0</v>
      </c>
      <c r="Z446" s="35">
        <f t="shared" si="164"/>
        <v>115792.53500000009</v>
      </c>
      <c r="AA446" s="37">
        <f t="shared" si="155"/>
        <v>2.9820783274020095</v>
      </c>
      <c r="AB446" s="37">
        <f t="shared" si="165"/>
        <v>1.4972438298682431</v>
      </c>
      <c r="AC446" s="34">
        <f t="shared" si="166"/>
        <v>3.1436575504247681</v>
      </c>
      <c r="AD446" s="34">
        <f t="shared" si="167"/>
        <v>3.511542745658506</v>
      </c>
      <c r="AE446" s="34">
        <f t="shared" si="168"/>
        <v>3.1436575504247681</v>
      </c>
      <c r="AF446" s="34">
        <f t="shared" si="169"/>
        <v>3.1436575504247681</v>
      </c>
      <c r="AG446" s="34">
        <f t="shared" si="170"/>
        <v>5.4585803113366715</v>
      </c>
      <c r="AH446" s="34">
        <f t="shared" si="171"/>
        <v>1.4972438298682431</v>
      </c>
      <c r="AI446" s="35">
        <f t="shared" si="156"/>
        <v>56.61909925285746</v>
      </c>
      <c r="AJ446" s="174">
        <f t="shared" si="157"/>
        <v>203.38090074714253</v>
      </c>
      <c r="AK446" s="38">
        <f t="shared" si="158"/>
        <v>80857.622207759297</v>
      </c>
      <c r="AL446" s="38">
        <f t="shared" si="172"/>
        <v>-1046.9826789028448</v>
      </c>
    </row>
    <row r="447" spans="6:38" x14ac:dyDescent="0.2">
      <c r="F447" s="136">
        <v>37895</v>
      </c>
      <c r="G447" s="31">
        <v>219</v>
      </c>
      <c r="H447" s="214">
        <v>10</v>
      </c>
      <c r="I447" s="135">
        <v>4</v>
      </c>
      <c r="J447" s="169">
        <v>531</v>
      </c>
      <c r="K447" s="170">
        <v>3</v>
      </c>
      <c r="L447" s="167">
        <f t="shared" si="159"/>
        <v>534</v>
      </c>
      <c r="M447" s="212">
        <v>10563</v>
      </c>
      <c r="N447" s="168">
        <f t="shared" si="149"/>
        <v>4013.94</v>
      </c>
      <c r="O447" s="33">
        <f t="shared" si="150"/>
        <v>5.6497175141242938E-3</v>
      </c>
      <c r="P447" s="33">
        <f t="shared" si="151"/>
        <v>5.6179775280898875E-3</v>
      </c>
      <c r="Q447" s="37">
        <f t="shared" si="152"/>
        <v>453.14931628635537</v>
      </c>
      <c r="R447" s="37">
        <f t="shared" si="153"/>
        <v>62.707391770954892</v>
      </c>
      <c r="S447" s="32">
        <f t="shared" si="160"/>
        <v>180133</v>
      </c>
      <c r="T447" s="34">
        <f t="shared" si="161"/>
        <v>299471.11250000005</v>
      </c>
      <c r="U447" s="34">
        <f t="shared" si="162"/>
        <v>2638.1199999999985</v>
      </c>
      <c r="V447" s="34">
        <f t="shared" si="154"/>
        <v>302109.23250000004</v>
      </c>
      <c r="W447" s="34">
        <f t="shared" si="173"/>
        <v>189444.82</v>
      </c>
      <c r="X447" s="35"/>
      <c r="Y447" s="36">
        <f t="shared" si="163"/>
        <v>0</v>
      </c>
      <c r="Z447" s="35">
        <f t="shared" si="164"/>
        <v>112664.41250000003</v>
      </c>
      <c r="AA447" s="37">
        <f t="shared" si="155"/>
        <v>2.9820783274020095</v>
      </c>
      <c r="AB447" s="37">
        <f t="shared" si="165"/>
        <v>1.4972438298682431</v>
      </c>
      <c r="AC447" s="34">
        <f t="shared" si="166"/>
        <v>3.1436575504247681</v>
      </c>
      <c r="AD447" s="34">
        <f t="shared" si="167"/>
        <v>3.511542745658506</v>
      </c>
      <c r="AE447" s="34">
        <f t="shared" si="168"/>
        <v>3.1436575504247681</v>
      </c>
      <c r="AF447" s="34">
        <f t="shared" si="169"/>
        <v>3.1436575504247681</v>
      </c>
      <c r="AG447" s="34">
        <f t="shared" si="170"/>
        <v>5.4585803113366715</v>
      </c>
      <c r="AH447" s="34">
        <f t="shared" si="171"/>
        <v>1.4972438298682431</v>
      </c>
      <c r="AI447" s="35">
        <f t="shared" si="156"/>
        <v>55.089540561508315</v>
      </c>
      <c r="AJ447" s="174">
        <f t="shared" si="157"/>
        <v>204.91045943849167</v>
      </c>
      <c r="AK447" s="38">
        <f t="shared" si="158"/>
        <v>78673.262505084189</v>
      </c>
      <c r="AL447" s="38">
        <f t="shared" si="172"/>
        <v>-2184.3597026751086</v>
      </c>
    </row>
    <row r="448" spans="6:38" x14ac:dyDescent="0.2">
      <c r="F448" s="136">
        <v>37926</v>
      </c>
      <c r="G448" s="31">
        <f>G447+1</f>
        <v>220</v>
      </c>
      <c r="H448" s="214">
        <v>8</v>
      </c>
      <c r="I448" s="135">
        <v>4</v>
      </c>
      <c r="J448" s="169">
        <v>450</v>
      </c>
      <c r="K448" s="170">
        <v>4</v>
      </c>
      <c r="L448" s="167">
        <f t="shared" si="159"/>
        <v>454</v>
      </c>
      <c r="M448" s="212">
        <v>15105</v>
      </c>
      <c r="N448" s="168">
        <f t="shared" si="149"/>
        <v>5739.9</v>
      </c>
      <c r="O448" s="33">
        <f t="shared" si="150"/>
        <v>8.8888888888888889E-3</v>
      </c>
      <c r="P448" s="33">
        <f t="shared" si="151"/>
        <v>8.8105726872246704E-3</v>
      </c>
      <c r="Q448" s="37">
        <f t="shared" si="152"/>
        <v>763.15771979391718</v>
      </c>
      <c r="R448" s="37">
        <f t="shared" si="153"/>
        <v>64.446879533401074</v>
      </c>
      <c r="S448" s="32">
        <f t="shared" si="160"/>
        <v>180583</v>
      </c>
      <c r="T448" s="34">
        <f t="shared" si="161"/>
        <v>300219.23750000005</v>
      </c>
      <c r="U448" s="34">
        <f t="shared" si="162"/>
        <v>2642.1599999999985</v>
      </c>
      <c r="V448" s="34">
        <f t="shared" si="154"/>
        <v>302861.39750000002</v>
      </c>
      <c r="W448" s="34">
        <f t="shared" si="173"/>
        <v>195184.72</v>
      </c>
      <c r="X448" s="35"/>
      <c r="Y448" s="36">
        <f t="shared" si="163"/>
        <v>0</v>
      </c>
      <c r="Z448" s="35">
        <f t="shared" si="164"/>
        <v>107676.67750000002</v>
      </c>
      <c r="AA448" s="37">
        <f t="shared" si="155"/>
        <v>2.9956951234175437</v>
      </c>
      <c r="AB448" s="37">
        <f t="shared" si="165"/>
        <v>1.4973219797786439</v>
      </c>
      <c r="AC448" s="34">
        <f t="shared" si="166"/>
        <v>3.1533915650782642</v>
      </c>
      <c r="AD448" s="34">
        <f t="shared" si="167"/>
        <v>3.5245620871080345</v>
      </c>
      <c r="AE448" s="34">
        <f t="shared" si="168"/>
        <v>3.1533915650782642</v>
      </c>
      <c r="AF448" s="34">
        <f t="shared" si="169"/>
        <v>3.1533915650782642</v>
      </c>
      <c r="AG448" s="34">
        <f t="shared" si="170"/>
        <v>5.4607361194669917</v>
      </c>
      <c r="AH448" s="34">
        <f t="shared" si="171"/>
        <v>1.4973219797786439</v>
      </c>
      <c r="AI448" s="35">
        <f t="shared" si="156"/>
        <v>52.648767815994049</v>
      </c>
      <c r="AJ448" s="174">
        <f t="shared" si="157"/>
        <v>207.35123218400594</v>
      </c>
      <c r="AK448" s="38">
        <f t="shared" si="158"/>
        <v>75191.524317739502</v>
      </c>
      <c r="AL448" s="38">
        <f t="shared" si="172"/>
        <v>-3481.7381873446866</v>
      </c>
    </row>
    <row r="449" spans="6:38" x14ac:dyDescent="0.2">
      <c r="F449" s="136">
        <v>37956</v>
      </c>
      <c r="G449" s="31">
        <v>220</v>
      </c>
      <c r="H449" s="214">
        <v>8</v>
      </c>
      <c r="I449" s="135">
        <v>3</v>
      </c>
      <c r="J449" s="169">
        <v>403</v>
      </c>
      <c r="K449" s="170">
        <v>0</v>
      </c>
      <c r="L449" s="167">
        <f t="shared" si="159"/>
        <v>403</v>
      </c>
      <c r="M449" s="212">
        <v>15828</v>
      </c>
      <c r="N449" s="168">
        <f t="shared" si="149"/>
        <v>6014.64</v>
      </c>
      <c r="O449" s="33">
        <f t="shared" si="150"/>
        <v>0</v>
      </c>
      <c r="P449" s="33">
        <f t="shared" si="151"/>
        <v>0</v>
      </c>
      <c r="Q449" s="37">
        <f t="shared" si="152"/>
        <v>897.7242112725985</v>
      </c>
      <c r="R449" s="37">
        <f t="shared" si="153"/>
        <v>66.286179928312848</v>
      </c>
      <c r="S449" s="32">
        <f t="shared" si="160"/>
        <v>180986</v>
      </c>
      <c r="T449" s="34">
        <f t="shared" si="161"/>
        <v>300889.22500000003</v>
      </c>
      <c r="U449" s="34">
        <f t="shared" si="162"/>
        <v>2642.1599999999985</v>
      </c>
      <c r="V449" s="34">
        <f t="shared" si="154"/>
        <v>303531.38500000001</v>
      </c>
      <c r="W449" s="34">
        <f t="shared" si="173"/>
        <v>201199.36000000002</v>
      </c>
      <c r="X449" s="35"/>
      <c r="Y449" s="36">
        <f t="shared" si="163"/>
        <v>0</v>
      </c>
      <c r="Z449" s="35">
        <f t="shared" si="164"/>
        <v>102332.02499999999</v>
      </c>
      <c r="AA449" s="37">
        <f t="shared" si="155"/>
        <v>2.9956951234175437</v>
      </c>
      <c r="AB449" s="37">
        <f t="shared" si="165"/>
        <v>1.4973219797786439</v>
      </c>
      <c r="AC449" s="34">
        <f t="shared" si="166"/>
        <v>3.1533915650782642</v>
      </c>
      <c r="AD449" s="34">
        <f t="shared" si="167"/>
        <v>3.5245620871080345</v>
      </c>
      <c r="AE449" s="34">
        <f t="shared" si="168"/>
        <v>3.1533915650782642</v>
      </c>
      <c r="AF449" s="34">
        <f t="shared" si="169"/>
        <v>3.1533915650782642</v>
      </c>
      <c r="AG449" s="34">
        <f t="shared" si="170"/>
        <v>5.4607361194669917</v>
      </c>
      <c r="AH449" s="34">
        <f t="shared" si="171"/>
        <v>1.4973219797786439</v>
      </c>
      <c r="AI449" s="35">
        <f t="shared" si="156"/>
        <v>50.035487251782051</v>
      </c>
      <c r="AJ449" s="174">
        <f t="shared" si="157"/>
        <v>209.96451274821794</v>
      </c>
      <c r="AK449" s="38">
        <f t="shared" si="158"/>
        <v>71459.308783659537</v>
      </c>
      <c r="AL449" s="38">
        <f t="shared" si="172"/>
        <v>-3732.2155340799654</v>
      </c>
    </row>
    <row r="450" spans="6:38" x14ac:dyDescent="0.2">
      <c r="F450" s="136">
        <v>37987</v>
      </c>
      <c r="G450" s="31">
        <f>G449+1</f>
        <v>221</v>
      </c>
      <c r="H450" s="214">
        <v>7</v>
      </c>
      <c r="I450" s="135">
        <v>3</v>
      </c>
      <c r="J450" s="169">
        <v>417</v>
      </c>
      <c r="K450" s="170">
        <v>1</v>
      </c>
      <c r="L450" s="167">
        <f t="shared" si="159"/>
        <v>418</v>
      </c>
      <c r="M450" s="212">
        <v>15496</v>
      </c>
      <c r="N450" s="168">
        <f t="shared" si="149"/>
        <v>5888.48</v>
      </c>
      <c r="O450" s="33">
        <f t="shared" si="150"/>
        <v>2.3980815347721821E-3</v>
      </c>
      <c r="P450" s="33">
        <f t="shared" si="151"/>
        <v>2.3923444976076554E-3</v>
      </c>
      <c r="Q450" s="37">
        <f t="shared" si="152"/>
        <v>848.16333879476429</v>
      </c>
      <c r="R450" s="37">
        <f t="shared" si="153"/>
        <v>68.070471669536943</v>
      </c>
      <c r="S450" s="32">
        <f t="shared" si="160"/>
        <v>181403</v>
      </c>
      <c r="T450" s="34">
        <f t="shared" si="161"/>
        <v>301582.48750000005</v>
      </c>
      <c r="U450" s="34">
        <f t="shared" si="162"/>
        <v>2643.1699999999987</v>
      </c>
      <c r="V450" s="34">
        <f t="shared" si="154"/>
        <v>304225.65750000003</v>
      </c>
      <c r="W450" s="34">
        <f t="shared" si="173"/>
        <v>207087.84000000003</v>
      </c>
      <c r="X450" s="35"/>
      <c r="Y450" s="36">
        <f t="shared" si="163"/>
        <v>0</v>
      </c>
      <c r="Z450" s="35">
        <f t="shared" si="164"/>
        <v>97137.817500000005</v>
      </c>
      <c r="AA450" s="37">
        <f t="shared" si="155"/>
        <v>3.009311919433078</v>
      </c>
      <c r="AB450" s="37">
        <f t="shared" si="165"/>
        <v>1.4973979137850169</v>
      </c>
      <c r="AC450" s="34">
        <f t="shared" si="166"/>
        <v>3.1631183992310863</v>
      </c>
      <c r="AD450" s="34">
        <f t="shared" si="167"/>
        <v>3.5375869582740114</v>
      </c>
      <c r="AE450" s="34">
        <f t="shared" si="168"/>
        <v>3.1631183992310863</v>
      </c>
      <c r="AF450" s="34">
        <f t="shared" si="169"/>
        <v>3.1631183992310863</v>
      </c>
      <c r="AG450" s="34">
        <f t="shared" si="170"/>
        <v>5.4629765485758091</v>
      </c>
      <c r="AH450" s="34">
        <f t="shared" si="171"/>
        <v>1.4973979137850169</v>
      </c>
      <c r="AI450" s="35">
        <f t="shared" si="156"/>
        <v>47.494085198620105</v>
      </c>
      <c r="AJ450" s="174">
        <f t="shared" si="157"/>
        <v>212.5059148013799</v>
      </c>
      <c r="AK450" s="38">
        <f t="shared" si="158"/>
        <v>67833.188029454148</v>
      </c>
      <c r="AL450" s="38">
        <f t="shared" si="172"/>
        <v>-3626.1207542053889</v>
      </c>
    </row>
    <row r="451" spans="6:38" x14ac:dyDescent="0.2">
      <c r="F451" s="136">
        <v>38018</v>
      </c>
      <c r="G451" s="31">
        <v>221</v>
      </c>
      <c r="H451" s="214">
        <v>7</v>
      </c>
      <c r="I451" s="135">
        <v>3</v>
      </c>
      <c r="J451" s="169">
        <v>386</v>
      </c>
      <c r="K451" s="170">
        <v>0</v>
      </c>
      <c r="L451" s="167">
        <f t="shared" si="159"/>
        <v>386</v>
      </c>
      <c r="M451" s="212">
        <v>14498</v>
      </c>
      <c r="N451" s="168">
        <f t="shared" si="149"/>
        <v>5509.24</v>
      </c>
      <c r="O451" s="33">
        <f t="shared" si="150"/>
        <v>0</v>
      </c>
      <c r="P451" s="33">
        <f t="shared" si="151"/>
        <v>0</v>
      </c>
      <c r="Q451" s="37">
        <f t="shared" si="152"/>
        <v>858.5048112509254</v>
      </c>
      <c r="R451" s="37">
        <f t="shared" si="153"/>
        <v>69.734281921746742</v>
      </c>
      <c r="S451" s="32">
        <f t="shared" si="160"/>
        <v>181789</v>
      </c>
      <c r="T451" s="34">
        <f t="shared" si="161"/>
        <v>302224.21250000002</v>
      </c>
      <c r="U451" s="34">
        <f t="shared" si="162"/>
        <v>2643.1699999999987</v>
      </c>
      <c r="V451" s="34">
        <f t="shared" si="154"/>
        <v>304867.38250000001</v>
      </c>
      <c r="W451" s="34">
        <f t="shared" si="173"/>
        <v>212597.08000000002</v>
      </c>
      <c r="X451" s="35">
        <v>206.02799999999999</v>
      </c>
      <c r="Y451" s="36">
        <f t="shared" si="163"/>
        <v>-206.02799999999999</v>
      </c>
      <c r="Z451" s="35">
        <f t="shared" si="164"/>
        <v>219392.95735919999</v>
      </c>
      <c r="AA451" s="37">
        <f t="shared" si="155"/>
        <v>3.009311919433078</v>
      </c>
      <c r="AB451" s="37">
        <f t="shared" si="165"/>
        <v>1.4973979137850169</v>
      </c>
      <c r="AC451" s="34">
        <f t="shared" si="166"/>
        <v>3.1631183992310863</v>
      </c>
      <c r="AD451" s="34">
        <f t="shared" si="167"/>
        <v>3.5375869582740114</v>
      </c>
      <c r="AE451" s="34">
        <f t="shared" si="168"/>
        <v>3.1631183992310863</v>
      </c>
      <c r="AF451" s="34">
        <f t="shared" si="169"/>
        <v>3.1631183992310863</v>
      </c>
      <c r="AG451" s="34">
        <f t="shared" si="170"/>
        <v>5.4629765485758091</v>
      </c>
      <c r="AH451" s="34">
        <f t="shared" si="171"/>
        <v>1.4973979137850169</v>
      </c>
      <c r="AI451" s="35">
        <f t="shared" si="156"/>
        <v>45.114186431432316</v>
      </c>
      <c r="AJ451" s="174">
        <f t="shared" si="157"/>
        <v>214.8858135685677</v>
      </c>
      <c r="AK451" s="38">
        <f t="shared" si="158"/>
        <v>64434.109599148782</v>
      </c>
      <c r="AL451" s="38">
        <f t="shared" si="172"/>
        <v>-3399.0784303053661</v>
      </c>
    </row>
    <row r="452" spans="6:38" x14ac:dyDescent="0.2">
      <c r="F452" s="136">
        <v>38047</v>
      </c>
      <c r="G452" s="31">
        <f>G451+1</f>
        <v>222</v>
      </c>
      <c r="H452" s="214">
        <v>8</v>
      </c>
      <c r="I452" s="135">
        <v>3</v>
      </c>
      <c r="J452" s="169">
        <v>393</v>
      </c>
      <c r="K452" s="170">
        <v>1</v>
      </c>
      <c r="L452" s="167">
        <f t="shared" si="159"/>
        <v>394</v>
      </c>
      <c r="M452" s="212">
        <v>8424</v>
      </c>
      <c r="N452" s="168">
        <f t="shared" si="149"/>
        <v>3201.12</v>
      </c>
      <c r="O452" s="33">
        <f t="shared" si="150"/>
        <v>2.5445292620865142E-3</v>
      </c>
      <c r="P452" s="33">
        <f t="shared" si="151"/>
        <v>2.5380710659898475E-3</v>
      </c>
      <c r="Q452" s="37">
        <f t="shared" si="152"/>
        <v>489.19673728246948</v>
      </c>
      <c r="R452" s="37">
        <f t="shared" si="153"/>
        <v>70.632678841478906</v>
      </c>
      <c r="S452" s="32">
        <f t="shared" si="160"/>
        <v>182182</v>
      </c>
      <c r="T452" s="34">
        <f t="shared" si="161"/>
        <v>302877.57500000001</v>
      </c>
      <c r="U452" s="34">
        <f t="shared" si="162"/>
        <v>2644.1799999999989</v>
      </c>
      <c r="V452" s="34">
        <f t="shared" si="154"/>
        <v>305521.755</v>
      </c>
      <c r="W452" s="34">
        <f t="shared" si="173"/>
        <v>215798.2</v>
      </c>
      <c r="X452" s="35">
        <v>235.13300000000001</v>
      </c>
      <c r="Y452" s="36">
        <f t="shared" si="163"/>
        <v>-235.13300000000001</v>
      </c>
      <c r="Z452" s="35">
        <f t="shared" si="164"/>
        <v>234804.47218119999</v>
      </c>
      <c r="AA452" s="37">
        <f t="shared" si="155"/>
        <v>3.0229287154486122</v>
      </c>
      <c r="AB452" s="37">
        <f t="shared" si="165"/>
        <v>1.4974716947182809</v>
      </c>
      <c r="AC452" s="34">
        <f t="shared" si="166"/>
        <v>3.1728380646972605</v>
      </c>
      <c r="AD452" s="34">
        <f t="shared" si="167"/>
        <v>3.5506174446835015</v>
      </c>
      <c r="AE452" s="34">
        <f t="shared" si="168"/>
        <v>3.1728380646972605</v>
      </c>
      <c r="AF452" s="34">
        <f t="shared" si="169"/>
        <v>3.1728380646972605</v>
      </c>
      <c r="AG452" s="34">
        <f t="shared" si="170"/>
        <v>5.4652997617500008</v>
      </c>
      <c r="AH452" s="34">
        <f t="shared" si="171"/>
        <v>1.4974716947182809</v>
      </c>
      <c r="AI452" s="35">
        <f t="shared" si="156"/>
        <v>43.867482877604175</v>
      </c>
      <c r="AJ452" s="174">
        <f t="shared" si="157"/>
        <v>216.13251712239583</v>
      </c>
      <c r="AK452" s="38">
        <f t="shared" si="158"/>
        <v>62656.598637799027</v>
      </c>
      <c r="AL452" s="38">
        <f t="shared" si="172"/>
        <v>-1777.5109613497552</v>
      </c>
    </row>
    <row r="453" spans="6:38" x14ac:dyDescent="0.2">
      <c r="F453" s="136">
        <v>38078</v>
      </c>
      <c r="G453" s="31">
        <v>222</v>
      </c>
      <c r="H453" s="214">
        <v>7</v>
      </c>
      <c r="I453" s="135">
        <v>3</v>
      </c>
      <c r="J453" s="169">
        <v>407</v>
      </c>
      <c r="K453" s="170">
        <v>1</v>
      </c>
      <c r="L453" s="167">
        <f t="shared" si="159"/>
        <v>408</v>
      </c>
      <c r="M453" s="212">
        <v>16453</v>
      </c>
      <c r="N453" s="168">
        <f t="shared" si="149"/>
        <v>6252.14</v>
      </c>
      <c r="O453" s="33">
        <f t="shared" si="150"/>
        <v>2.4570024570024569E-3</v>
      </c>
      <c r="P453" s="33">
        <f t="shared" si="151"/>
        <v>2.4509803921568627E-3</v>
      </c>
      <c r="Q453" s="37">
        <f t="shared" si="152"/>
        <v>922.63784102857346</v>
      </c>
      <c r="R453" s="37">
        <f t="shared" si="153"/>
        <v>72.518214662420846</v>
      </c>
      <c r="S453" s="32">
        <f t="shared" si="160"/>
        <v>182589</v>
      </c>
      <c r="T453" s="34">
        <f t="shared" si="161"/>
        <v>303554.21250000002</v>
      </c>
      <c r="U453" s="34">
        <f t="shared" si="162"/>
        <v>2645.1899999999991</v>
      </c>
      <c r="V453" s="34">
        <f t="shared" si="154"/>
        <v>306199.40250000003</v>
      </c>
      <c r="W453" s="34">
        <f t="shared" si="173"/>
        <v>222050.34000000003</v>
      </c>
      <c r="X453" s="35">
        <v>240.3</v>
      </c>
      <c r="Y453" s="36">
        <f t="shared" si="163"/>
        <v>-240.3</v>
      </c>
      <c r="Z453" s="35">
        <f t="shared" si="164"/>
        <v>232418.10342</v>
      </c>
      <c r="AA453" s="37">
        <f t="shared" si="155"/>
        <v>3.0229287154486122</v>
      </c>
      <c r="AB453" s="37">
        <f t="shared" si="165"/>
        <v>1.4974716947182809</v>
      </c>
      <c r="AC453" s="34">
        <f t="shared" si="166"/>
        <v>3.1728380646972605</v>
      </c>
      <c r="AD453" s="34">
        <f t="shared" si="167"/>
        <v>3.5506174446835015</v>
      </c>
      <c r="AE453" s="34">
        <f t="shared" si="168"/>
        <v>3.1728380646972605</v>
      </c>
      <c r="AF453" s="34">
        <f t="shared" si="169"/>
        <v>3.1728380646972605</v>
      </c>
      <c r="AG453" s="34">
        <f t="shared" si="170"/>
        <v>5.4652997617500008</v>
      </c>
      <c r="AH453" s="34">
        <f t="shared" si="171"/>
        <v>1.4974716947182809</v>
      </c>
      <c r="AI453" s="35">
        <f t="shared" si="156"/>
        <v>41.142011798186033</v>
      </c>
      <c r="AJ453" s="174">
        <f t="shared" si="157"/>
        <v>218.85798820181395</v>
      </c>
      <c r="AK453" s="38">
        <f t="shared" si="158"/>
        <v>58763.766491525734</v>
      </c>
      <c r="AL453" s="38">
        <f t="shared" si="172"/>
        <v>-3892.8321462732929</v>
      </c>
    </row>
    <row r="454" spans="6:38" x14ac:dyDescent="0.2">
      <c r="F454" s="136">
        <v>38108</v>
      </c>
      <c r="G454" s="31">
        <f>G453+1</f>
        <v>223</v>
      </c>
      <c r="H454" s="214">
        <v>7</v>
      </c>
      <c r="I454" s="135">
        <v>3</v>
      </c>
      <c r="J454" s="169">
        <v>307</v>
      </c>
      <c r="K454" s="170">
        <v>1</v>
      </c>
      <c r="L454" s="167">
        <f t="shared" si="159"/>
        <v>308</v>
      </c>
      <c r="M454" s="212">
        <v>16616</v>
      </c>
      <c r="N454" s="168">
        <f t="shared" si="149"/>
        <v>6314.08</v>
      </c>
      <c r="O454" s="33">
        <f t="shared" si="150"/>
        <v>3.2573289902280132E-3</v>
      </c>
      <c r="P454" s="33">
        <f t="shared" si="151"/>
        <v>3.246753246753247E-3</v>
      </c>
      <c r="Q454" s="37">
        <f t="shared" si="152"/>
        <v>1234.695803084745</v>
      </c>
      <c r="R454" s="37">
        <f t="shared" si="153"/>
        <v>74.455943514215988</v>
      </c>
      <c r="S454" s="32">
        <f t="shared" si="160"/>
        <v>182896</v>
      </c>
      <c r="T454" s="34">
        <f t="shared" si="161"/>
        <v>304064.60000000003</v>
      </c>
      <c r="U454" s="34">
        <f t="shared" si="162"/>
        <v>2646.1999999999994</v>
      </c>
      <c r="V454" s="34">
        <f t="shared" si="154"/>
        <v>306710.80000000005</v>
      </c>
      <c r="W454" s="34">
        <f t="shared" si="173"/>
        <v>228364.42</v>
      </c>
      <c r="X454" s="35"/>
      <c r="Y454" s="36">
        <f t="shared" si="163"/>
        <v>0</v>
      </c>
      <c r="Z454" s="35">
        <f t="shared" si="164"/>
        <v>78346.380000000034</v>
      </c>
      <c r="AA454" s="37">
        <f t="shared" si="155"/>
        <v>3.0365455114641464</v>
      </c>
      <c r="AB454" s="37">
        <f t="shared" si="165"/>
        <v>1.4975433836278134</v>
      </c>
      <c r="AC454" s="34">
        <f t="shared" si="166"/>
        <v>3.1825505732753658</v>
      </c>
      <c r="AD454" s="34">
        <f t="shared" si="167"/>
        <v>3.5636536309782563</v>
      </c>
      <c r="AE454" s="34">
        <f t="shared" si="168"/>
        <v>3.1825505732753658</v>
      </c>
      <c r="AF454" s="34">
        <f t="shared" si="169"/>
        <v>3.1825505732753658</v>
      </c>
      <c r="AG454" s="34">
        <f t="shared" si="170"/>
        <v>5.4677039720160705</v>
      </c>
      <c r="AH454" s="34">
        <f t="shared" si="171"/>
        <v>1.4975433836278134</v>
      </c>
      <c r="AI454" s="35">
        <f t="shared" si="156"/>
        <v>38.303693921318811</v>
      </c>
      <c r="AJ454" s="174">
        <f t="shared" si="157"/>
        <v>221.69630607868118</v>
      </c>
      <c r="AK454" s="38">
        <f t="shared" si="158"/>
        <v>54712.372669966018</v>
      </c>
      <c r="AL454" s="38">
        <f t="shared" si="172"/>
        <v>-4051.3938215597154</v>
      </c>
    </row>
    <row r="455" spans="6:38" x14ac:dyDescent="0.2">
      <c r="F455" s="136">
        <v>38139</v>
      </c>
      <c r="G455" s="31">
        <v>223</v>
      </c>
      <c r="H455" s="214">
        <v>7</v>
      </c>
      <c r="I455" s="135">
        <v>3</v>
      </c>
      <c r="J455" s="169">
        <v>375</v>
      </c>
      <c r="K455" s="170">
        <v>1</v>
      </c>
      <c r="L455" s="167">
        <f t="shared" si="159"/>
        <v>376</v>
      </c>
      <c r="M455" s="212">
        <v>15842</v>
      </c>
      <c r="N455" s="168">
        <f t="shared" si="149"/>
        <v>6019.96</v>
      </c>
      <c r="O455" s="33">
        <f t="shared" si="150"/>
        <v>2.6666666666666666E-3</v>
      </c>
      <c r="P455" s="33">
        <f t="shared" si="151"/>
        <v>2.6595744680851063E-3</v>
      </c>
      <c r="Q455" s="37">
        <f t="shared" si="152"/>
        <v>964.06125512961671</v>
      </c>
      <c r="R455" s="37">
        <f t="shared" si="153"/>
        <v>76.263423055632416</v>
      </c>
      <c r="S455" s="32">
        <f t="shared" si="160"/>
        <v>183271</v>
      </c>
      <c r="T455" s="34">
        <f t="shared" si="161"/>
        <v>304688.03750000003</v>
      </c>
      <c r="U455" s="34">
        <f t="shared" si="162"/>
        <v>2647.2099999999996</v>
      </c>
      <c r="V455" s="34">
        <f t="shared" si="154"/>
        <v>307335.24750000006</v>
      </c>
      <c r="W455" s="34">
        <f t="shared" si="173"/>
        <v>234384.38</v>
      </c>
      <c r="X455" s="35"/>
      <c r="Y455" s="36">
        <f t="shared" si="163"/>
        <v>0</v>
      </c>
      <c r="Z455" s="35">
        <f t="shared" si="164"/>
        <v>72950.867500000051</v>
      </c>
      <c r="AA455" s="37">
        <f t="shared" si="155"/>
        <v>3.0365455114641464</v>
      </c>
      <c r="AB455" s="37">
        <f t="shared" si="165"/>
        <v>1.4975433836278134</v>
      </c>
      <c r="AC455" s="34">
        <f t="shared" si="166"/>
        <v>3.1825505732753658</v>
      </c>
      <c r="AD455" s="34">
        <f t="shared" si="167"/>
        <v>3.5636536309782563</v>
      </c>
      <c r="AE455" s="34">
        <f t="shared" si="168"/>
        <v>3.1825505732753658</v>
      </c>
      <c r="AF455" s="34">
        <f t="shared" si="169"/>
        <v>3.1825505732753658</v>
      </c>
      <c r="AG455" s="34">
        <f t="shared" si="170"/>
        <v>5.4677039720160705</v>
      </c>
      <c r="AH455" s="34">
        <f t="shared" si="171"/>
        <v>1.4975433836278134</v>
      </c>
      <c r="AI455" s="35">
        <f t="shared" si="156"/>
        <v>35.665817616776742</v>
      </c>
      <c r="AJ455" s="174">
        <f t="shared" si="157"/>
        <v>224.33418238322326</v>
      </c>
      <c r="AK455" s="38">
        <f t="shared" si="158"/>
        <v>50944.473111039886</v>
      </c>
      <c r="AL455" s="38">
        <f t="shared" si="172"/>
        <v>-3767.8995589261322</v>
      </c>
    </row>
    <row r="456" spans="6:38" x14ac:dyDescent="0.2">
      <c r="F456" s="136">
        <v>38169</v>
      </c>
      <c r="G456" s="31">
        <f>G455+1</f>
        <v>224</v>
      </c>
      <c r="H456" s="214">
        <v>10</v>
      </c>
      <c r="I456" s="135">
        <v>4</v>
      </c>
      <c r="J456" s="169">
        <v>1074</v>
      </c>
      <c r="K456" s="170">
        <v>0</v>
      </c>
      <c r="L456" s="167">
        <f t="shared" si="159"/>
        <v>1074</v>
      </c>
      <c r="M456" s="212">
        <v>14209</v>
      </c>
      <c r="N456" s="168">
        <f t="shared" si="149"/>
        <v>5399.42</v>
      </c>
      <c r="O456" s="33">
        <f t="shared" si="150"/>
        <v>0</v>
      </c>
      <c r="P456" s="33">
        <f t="shared" si="151"/>
        <v>0</v>
      </c>
      <c r="Q456" s="37">
        <f t="shared" si="152"/>
        <v>302.39957435488162</v>
      </c>
      <c r="R456" s="37">
        <f t="shared" si="153"/>
        <v>77.569617227842542</v>
      </c>
      <c r="S456" s="32">
        <f t="shared" si="160"/>
        <v>184345</v>
      </c>
      <c r="T456" s="34">
        <f t="shared" si="161"/>
        <v>306473.56250000006</v>
      </c>
      <c r="U456" s="34">
        <f t="shared" si="162"/>
        <v>2647.2099999999996</v>
      </c>
      <c r="V456" s="34">
        <f t="shared" si="154"/>
        <v>309120.77250000008</v>
      </c>
      <c r="W456" s="34">
        <f t="shared" si="173"/>
        <v>239783.80000000002</v>
      </c>
      <c r="X456" s="35"/>
      <c r="Y456" s="36">
        <f t="shared" si="163"/>
        <v>0</v>
      </c>
      <c r="Z456" s="35">
        <f t="shared" si="164"/>
        <v>69336.972500000062</v>
      </c>
      <c r="AA456" s="37">
        <f t="shared" si="155"/>
        <v>3.0501623074796811</v>
      </c>
      <c r="AB456" s="37">
        <f t="shared" si="165"/>
        <v>1.4976130398319656</v>
      </c>
      <c r="AC456" s="34">
        <f t="shared" si="166"/>
        <v>3.1922559367485523</v>
      </c>
      <c r="AD456" s="34">
        <f t="shared" si="167"/>
        <v>3.5766956009280793</v>
      </c>
      <c r="AE456" s="34">
        <f t="shared" si="168"/>
        <v>3.1922559367485523</v>
      </c>
      <c r="AF456" s="34">
        <f t="shared" si="169"/>
        <v>3.1922559367485523</v>
      </c>
      <c r="AG456" s="34">
        <f t="shared" si="170"/>
        <v>5.470187440672845</v>
      </c>
      <c r="AH456" s="34">
        <f t="shared" si="171"/>
        <v>1.4976130398319656</v>
      </c>
      <c r="AI456" s="35">
        <f t="shared" si="156"/>
        <v>33.897876408775289</v>
      </c>
      <c r="AJ456" s="174">
        <f t="shared" si="157"/>
        <v>226.10212359122471</v>
      </c>
      <c r="AK456" s="38">
        <f t="shared" si="158"/>
        <v>48421.426830612603</v>
      </c>
      <c r="AL456" s="38">
        <f t="shared" si="172"/>
        <v>-2523.0462804272829</v>
      </c>
    </row>
    <row r="457" spans="6:38" x14ac:dyDescent="0.2">
      <c r="F457" s="136">
        <v>38200</v>
      </c>
      <c r="G457" s="31">
        <v>224</v>
      </c>
      <c r="H457" s="214">
        <v>10</v>
      </c>
      <c r="I457" s="135">
        <v>4</v>
      </c>
      <c r="J457" s="169">
        <v>509</v>
      </c>
      <c r="K457" s="170">
        <v>0</v>
      </c>
      <c r="L457" s="167">
        <f t="shared" si="159"/>
        <v>509</v>
      </c>
      <c r="M457" s="212">
        <v>19793</v>
      </c>
      <c r="N457" s="168">
        <f t="shared" si="149"/>
        <v>7521.34</v>
      </c>
      <c r="O457" s="33">
        <f t="shared" si="150"/>
        <v>0</v>
      </c>
      <c r="P457" s="33">
        <f t="shared" si="151"/>
        <v>0</v>
      </c>
      <c r="Q457" s="37">
        <f t="shared" si="152"/>
        <v>888.82402469828799</v>
      </c>
      <c r="R457" s="37">
        <f t="shared" si="153"/>
        <v>79.784348646034005</v>
      </c>
      <c r="S457" s="32">
        <f t="shared" si="160"/>
        <v>184854</v>
      </c>
      <c r="T457" s="34">
        <f t="shared" si="161"/>
        <v>307319.77500000008</v>
      </c>
      <c r="U457" s="34">
        <f t="shared" si="162"/>
        <v>2647.2099999999996</v>
      </c>
      <c r="V457" s="34">
        <f t="shared" si="154"/>
        <v>309966.9850000001</v>
      </c>
      <c r="W457" s="34">
        <f t="shared" si="173"/>
        <v>247305.14</v>
      </c>
      <c r="X457" s="35">
        <v>226.10499999999999</v>
      </c>
      <c r="Y457" s="36">
        <f t="shared" si="163"/>
        <v>-226.10499999999999</v>
      </c>
      <c r="Z457" s="35">
        <f t="shared" si="164"/>
        <v>202172.33812200007</v>
      </c>
      <c r="AA457" s="37">
        <f t="shared" si="155"/>
        <v>3.0501623074796811</v>
      </c>
      <c r="AB457" s="37">
        <f t="shared" si="165"/>
        <v>1.4976130398319656</v>
      </c>
      <c r="AC457" s="34">
        <f t="shared" si="166"/>
        <v>3.1922559367485523</v>
      </c>
      <c r="AD457" s="34">
        <f t="shared" si="167"/>
        <v>3.5766956009280793</v>
      </c>
      <c r="AE457" s="34">
        <f t="shared" si="168"/>
        <v>3.1922559367485523</v>
      </c>
      <c r="AF457" s="34">
        <f t="shared" si="169"/>
        <v>3.1922559367485523</v>
      </c>
      <c r="AG457" s="34">
        <f t="shared" si="170"/>
        <v>5.470187440672845</v>
      </c>
      <c r="AH457" s="34">
        <f t="shared" si="171"/>
        <v>1.4976130398319656</v>
      </c>
      <c r="AI457" s="35">
        <f t="shared" si="156"/>
        <v>30.634499903436581</v>
      </c>
      <c r="AJ457" s="174">
        <f t="shared" si="157"/>
        <v>229.36550009656341</v>
      </c>
      <c r="AK457" s="38">
        <f t="shared" si="158"/>
        <v>43759.856153781308</v>
      </c>
      <c r="AL457" s="38">
        <f t="shared" si="172"/>
        <v>-4661.5706768312957</v>
      </c>
    </row>
    <row r="458" spans="6:38" x14ac:dyDescent="0.2">
      <c r="F458" s="136">
        <v>38231</v>
      </c>
      <c r="G458" s="31">
        <f>G457+1</f>
        <v>225</v>
      </c>
      <c r="H458" s="214">
        <v>10</v>
      </c>
      <c r="I458" s="135">
        <v>4</v>
      </c>
      <c r="J458" s="169">
        <v>365</v>
      </c>
      <c r="K458" s="170">
        <v>6</v>
      </c>
      <c r="L458" s="167">
        <f t="shared" si="159"/>
        <v>371</v>
      </c>
      <c r="M458" s="212">
        <v>20102</v>
      </c>
      <c r="N458" s="168">
        <f t="shared" ref="N458:N521" si="174">M458*(100-$BD$48)/100</f>
        <v>7638.76</v>
      </c>
      <c r="O458" s="33">
        <f t="shared" ref="O458:O521" si="175">K458/J458</f>
        <v>1.643835616438356E-2</v>
      </c>
      <c r="P458" s="33">
        <f t="shared" ref="P458:P521" si="176">IF(K458=0,0,K458/L458)</f>
        <v>1.6172506738544475E-2</v>
      </c>
      <c r="Q458" s="37">
        <f t="shared" ref="Q458:Q521" si="177">IF(N458=0,0,(N458/((J458*Boi/roil)+K458))*100)</f>
        <v>1246.5085160632332</v>
      </c>
      <c r="R458" s="37">
        <f t="shared" ref="R458:R521" si="178">IF(V458=0,0,(W458/V458)*100)</f>
        <v>82.086424423064827</v>
      </c>
      <c r="S458" s="32">
        <f t="shared" si="160"/>
        <v>185219</v>
      </c>
      <c r="T458" s="34">
        <f t="shared" si="161"/>
        <v>307926.58750000008</v>
      </c>
      <c r="U458" s="34">
        <f t="shared" si="162"/>
        <v>2653.2699999999995</v>
      </c>
      <c r="V458" s="34">
        <f t="shared" ref="V458:V521" si="179">T458+U458</f>
        <v>310579.8575000001</v>
      </c>
      <c r="W458" s="34">
        <f t="shared" si="173"/>
        <v>254943.90000000002</v>
      </c>
      <c r="X458" s="35">
        <v>227.4</v>
      </c>
      <c r="Y458" s="36">
        <f t="shared" si="163"/>
        <v>-227.4</v>
      </c>
      <c r="Z458" s="35">
        <f t="shared" si="164"/>
        <v>195945.48686000006</v>
      </c>
      <c r="AA458" s="37">
        <f t="shared" ref="AA458:AA521" si="180">2.309*$D$45*(G458/12)/($D$18*$D$34*($D$33/14.5)*($D$23*3.281)^2)</f>
        <v>3.0637791034952153</v>
      </c>
      <c r="AB458" s="37">
        <f t="shared" si="165"/>
        <v>1.4976807209671437</v>
      </c>
      <c r="AC458" s="34">
        <f t="shared" si="166"/>
        <v>3.2019541668845499</v>
      </c>
      <c r="AD458" s="34">
        <f t="shared" si="167"/>
        <v>3.5897434374439268</v>
      </c>
      <c r="AE458" s="34">
        <f t="shared" si="168"/>
        <v>3.2019541668845499</v>
      </c>
      <c r="AF458" s="34">
        <f t="shared" si="169"/>
        <v>3.2019541668845499</v>
      </c>
      <c r="AG458" s="34">
        <f t="shared" si="170"/>
        <v>5.4727484756903051</v>
      </c>
      <c r="AH458" s="34">
        <f t="shared" si="171"/>
        <v>1.4976807209671437</v>
      </c>
      <c r="AI458" s="35">
        <f t="shared" ref="AI458:AI521" si="181">(T458+U458-W458)/(N*Ce+U*AB458)</f>
        <v>27.198783337323718</v>
      </c>
      <c r="AJ458" s="174">
        <f t="shared" ref="AJ458:AJ521" si="182">Pi-AI458</f>
        <v>232.80121666267627</v>
      </c>
      <c r="AK458" s="38">
        <f t="shared" ref="AK458:AK521" si="183">T458+U458-W458-$D$25*$D$32*AI458</f>
        <v>38853.862120824611</v>
      </c>
      <c r="AL458" s="38">
        <f t="shared" si="172"/>
        <v>-4905.9940329566962</v>
      </c>
    </row>
    <row r="459" spans="6:38" x14ac:dyDescent="0.2">
      <c r="F459" s="136">
        <v>38261</v>
      </c>
      <c r="G459" s="31">
        <v>225</v>
      </c>
      <c r="H459" s="214">
        <v>10</v>
      </c>
      <c r="I459" s="135">
        <v>4</v>
      </c>
      <c r="J459" s="169">
        <v>566</v>
      </c>
      <c r="K459" s="170">
        <v>0</v>
      </c>
      <c r="L459" s="167">
        <f t="shared" ref="L459:L522" si="184">J459+K459</f>
        <v>566</v>
      </c>
      <c r="M459" s="212">
        <v>19636</v>
      </c>
      <c r="N459" s="168">
        <f t="shared" si="174"/>
        <v>7461.68</v>
      </c>
      <c r="O459" s="33">
        <f t="shared" si="175"/>
        <v>0</v>
      </c>
      <c r="P459" s="33">
        <f t="shared" si="176"/>
        <v>0</v>
      </c>
      <c r="Q459" s="37">
        <f t="shared" si="177"/>
        <v>792.97324583543661</v>
      </c>
      <c r="R459" s="37">
        <f t="shared" si="178"/>
        <v>84.233718141466497</v>
      </c>
      <c r="S459" s="32">
        <f t="shared" ref="S459:S522" si="185">J459+S458</f>
        <v>185785</v>
      </c>
      <c r="T459" s="34">
        <f t="shared" ref="T459:T522" si="186">(J459*Boi/roil)+T458</f>
        <v>308867.56250000006</v>
      </c>
      <c r="U459" s="34">
        <f t="shared" ref="U459:U522" si="187">(K459*Bw)+U458</f>
        <v>2653.2699999999995</v>
      </c>
      <c r="V459" s="34">
        <f t="shared" si="179"/>
        <v>311520.83250000008</v>
      </c>
      <c r="W459" s="34">
        <f t="shared" si="173"/>
        <v>262405.58</v>
      </c>
      <c r="X459" s="35"/>
      <c r="Y459" s="36">
        <f t="shared" ref="Y459:Y522" si="188">$X$10-X459</f>
        <v>0</v>
      </c>
      <c r="Z459" s="35">
        <f t="shared" ref="Z459:Z522" si="189">T459+U459-W459-$D$25*$D$32*Y459</f>
        <v>49115.252500000061</v>
      </c>
      <c r="AA459" s="37">
        <f t="shared" si="180"/>
        <v>3.0637791034952153</v>
      </c>
      <c r="AB459" s="37">
        <f t="shared" ref="AB459:AB522" si="190">IF(AA459&lt;$D$50,AC459,AH459)</f>
        <v>1.4976807209671437</v>
      </c>
      <c r="AC459" s="34">
        <f t="shared" ref="AC459:AC522" si="191">IF(AA459&lt;1,AD459,AE459)</f>
        <v>3.2019541668845499</v>
      </c>
      <c r="AD459" s="34">
        <f t="shared" ref="AD459:AD522" si="192">(2*(AA459/3.14)^0.5)+(AA459/2)-((AA459/6)*(AA459/3.14)^0.5)+((AA459^2)/16)</f>
        <v>3.5897434374439268</v>
      </c>
      <c r="AE459" s="34">
        <f t="shared" ref="AE459:AE522" si="193">IF(AA459&lt;100,AF459,AG459)</f>
        <v>3.2019541668845499</v>
      </c>
      <c r="AF459" s="34">
        <f t="shared" ref="AF459:AF522" si="194">0.0000000000048534*AA459^7-0.0000000018436*AA459^6+0.00000028354*AA459^5-0.00002274*AA459^4+0.0010284*AA459^3-0.027455*AA459^2+0.85373*AA459+0.81638</f>
        <v>3.2019541668845499</v>
      </c>
      <c r="AG459" s="34">
        <f t="shared" ref="AG459:AG522" si="195">2*AA459/LN(AA459)</f>
        <v>5.4727484756903051</v>
      </c>
      <c r="AH459" s="34">
        <f t="shared" ref="AH459:AH522" si="196">0.5*($D$46^2-1)*(1-EXP(-2*AA459/$D$51))</f>
        <v>1.4976807209671437</v>
      </c>
      <c r="AI459" s="35">
        <f t="shared" si="181"/>
        <v>24.01100244038124</v>
      </c>
      <c r="AJ459" s="174">
        <f t="shared" si="182"/>
        <v>235.98899755961875</v>
      </c>
      <c r="AK459" s="38">
        <f t="shared" si="183"/>
        <v>34300.07021384481</v>
      </c>
      <c r="AL459" s="38">
        <f t="shared" ref="AL459:AL522" si="197">AK459-AK458</f>
        <v>-4553.7919069798008</v>
      </c>
    </row>
    <row r="460" spans="6:38" x14ac:dyDescent="0.2">
      <c r="F460" s="136">
        <v>38292</v>
      </c>
      <c r="G460" s="31">
        <f>G459+1</f>
        <v>226</v>
      </c>
      <c r="H460" s="214">
        <v>9</v>
      </c>
      <c r="I460" s="135">
        <v>4</v>
      </c>
      <c r="J460" s="169">
        <v>773</v>
      </c>
      <c r="K460" s="170">
        <v>1</v>
      </c>
      <c r="L460" s="167">
        <f t="shared" si="184"/>
        <v>774</v>
      </c>
      <c r="M460" s="212">
        <v>19317</v>
      </c>
      <c r="N460" s="168">
        <f t="shared" si="174"/>
        <v>7340.46</v>
      </c>
      <c r="O460" s="33">
        <f t="shared" si="175"/>
        <v>1.29366106080207E-3</v>
      </c>
      <c r="P460" s="33">
        <f t="shared" si="176"/>
        <v>1.2919896640826874E-3</v>
      </c>
      <c r="Q460" s="37">
        <f t="shared" si="177"/>
        <v>570.74789336080619</v>
      </c>
      <c r="R460" s="37">
        <f t="shared" si="178"/>
        <v>86.23402890770123</v>
      </c>
      <c r="S460" s="32">
        <f t="shared" si="185"/>
        <v>186558</v>
      </c>
      <c r="T460" s="34">
        <f t="shared" si="186"/>
        <v>310152.67500000005</v>
      </c>
      <c r="U460" s="34">
        <f t="shared" si="187"/>
        <v>2654.2799999999997</v>
      </c>
      <c r="V460" s="34">
        <f t="shared" si="179"/>
        <v>312806.95500000007</v>
      </c>
      <c r="W460" s="34">
        <f t="shared" ref="W460:W523" si="198">N460+W459</f>
        <v>269746.04000000004</v>
      </c>
      <c r="X460" s="35"/>
      <c r="Y460" s="36">
        <f t="shared" si="188"/>
        <v>0</v>
      </c>
      <c r="Z460" s="35">
        <f t="shared" si="189"/>
        <v>43060.915000000037</v>
      </c>
      <c r="AA460" s="37">
        <f t="shared" si="180"/>
        <v>3.0773958995107495</v>
      </c>
      <c r="AB460" s="37">
        <f t="shared" si="190"/>
        <v>1.4977464830355021</v>
      </c>
      <c r="AC460" s="34">
        <f t="shared" si="191"/>
        <v>3.2116452754356875</v>
      </c>
      <c r="AD460" s="34">
        <f t="shared" si="192"/>
        <v>3.6027972225907519</v>
      </c>
      <c r="AE460" s="34">
        <f t="shared" si="193"/>
        <v>3.2116452754356875</v>
      </c>
      <c r="AF460" s="34">
        <f t="shared" si="194"/>
        <v>3.2116452754356875</v>
      </c>
      <c r="AG460" s="34">
        <f t="shared" si="195"/>
        <v>5.4753854301715315</v>
      </c>
      <c r="AH460" s="34">
        <f t="shared" si="196"/>
        <v>1.4977464830355021</v>
      </c>
      <c r="AI460" s="35">
        <f t="shared" si="181"/>
        <v>21.050569394414282</v>
      </c>
      <c r="AJ460" s="174">
        <f t="shared" si="182"/>
        <v>238.94943060558572</v>
      </c>
      <c r="AK460" s="38">
        <f t="shared" si="183"/>
        <v>30072.368454308358</v>
      </c>
      <c r="AL460" s="38">
        <f t="shared" si="197"/>
        <v>-4227.7017595364523</v>
      </c>
    </row>
    <row r="461" spans="6:38" x14ac:dyDescent="0.2">
      <c r="F461" s="136">
        <v>38322</v>
      </c>
      <c r="G461" s="31">
        <v>226</v>
      </c>
      <c r="H461" s="214">
        <v>9</v>
      </c>
      <c r="I461" s="135">
        <v>4</v>
      </c>
      <c r="J461" s="169">
        <v>578</v>
      </c>
      <c r="K461" s="170">
        <v>1</v>
      </c>
      <c r="L461" s="167">
        <f t="shared" si="184"/>
        <v>579</v>
      </c>
      <c r="M461" s="212">
        <v>9811</v>
      </c>
      <c r="N461" s="168">
        <f t="shared" si="174"/>
        <v>3728.18</v>
      </c>
      <c r="O461" s="33">
        <f t="shared" si="175"/>
        <v>1.7301038062283738E-3</v>
      </c>
      <c r="P461" s="33">
        <f t="shared" si="176"/>
        <v>1.7271157167530224E-3</v>
      </c>
      <c r="Q461" s="37">
        <f t="shared" si="177"/>
        <v>387.57491488421658</v>
      </c>
      <c r="R461" s="37">
        <f t="shared" si="178"/>
        <v>87.15785048033284</v>
      </c>
      <c r="S461" s="32">
        <f t="shared" si="185"/>
        <v>187136</v>
      </c>
      <c r="T461" s="34">
        <f t="shared" si="186"/>
        <v>311113.60000000003</v>
      </c>
      <c r="U461" s="34">
        <f t="shared" si="187"/>
        <v>2655.29</v>
      </c>
      <c r="V461" s="34">
        <f t="shared" si="179"/>
        <v>313768.89</v>
      </c>
      <c r="W461" s="34">
        <f t="shared" si="198"/>
        <v>273474.22000000003</v>
      </c>
      <c r="X461" s="35"/>
      <c r="Y461" s="36">
        <f t="shared" si="188"/>
        <v>0</v>
      </c>
      <c r="Z461" s="35">
        <f t="shared" si="189"/>
        <v>40294.669999999984</v>
      </c>
      <c r="AA461" s="37">
        <f t="shared" si="180"/>
        <v>3.0773958995107495</v>
      </c>
      <c r="AB461" s="37">
        <f t="shared" si="190"/>
        <v>1.4977464830355021</v>
      </c>
      <c r="AC461" s="34">
        <f t="shared" si="191"/>
        <v>3.2116452754356875</v>
      </c>
      <c r="AD461" s="34">
        <f t="shared" si="192"/>
        <v>3.6027972225907519</v>
      </c>
      <c r="AE461" s="34">
        <f t="shared" si="193"/>
        <v>3.2116452754356875</v>
      </c>
      <c r="AF461" s="34">
        <f t="shared" si="194"/>
        <v>3.2116452754356875</v>
      </c>
      <c r="AG461" s="34">
        <f t="shared" si="195"/>
        <v>5.4753854301715315</v>
      </c>
      <c r="AH461" s="34">
        <f t="shared" si="196"/>
        <v>1.4977464830355021</v>
      </c>
      <c r="AI461" s="35">
        <f t="shared" si="181"/>
        <v>19.698275038048362</v>
      </c>
      <c r="AJ461" s="174">
        <f t="shared" si="182"/>
        <v>240.30172496195163</v>
      </c>
      <c r="AK461" s="38">
        <f t="shared" si="183"/>
        <v>28140.51124981352</v>
      </c>
      <c r="AL461" s="38">
        <f t="shared" si="197"/>
        <v>-1931.8572044948378</v>
      </c>
    </row>
    <row r="462" spans="6:38" x14ac:dyDescent="0.2">
      <c r="F462" s="136">
        <v>38353</v>
      </c>
      <c r="G462" s="31">
        <f>G461+1</f>
        <v>227</v>
      </c>
      <c r="H462" s="214">
        <v>9</v>
      </c>
      <c r="I462" s="135">
        <v>2</v>
      </c>
      <c r="J462" s="169">
        <v>467</v>
      </c>
      <c r="K462" s="170">
        <v>0</v>
      </c>
      <c r="L462" s="167">
        <f t="shared" si="184"/>
        <v>467</v>
      </c>
      <c r="M462" s="212">
        <v>6961</v>
      </c>
      <c r="N462" s="168">
        <f t="shared" si="174"/>
        <v>2645.18</v>
      </c>
      <c r="O462" s="33">
        <f t="shared" si="175"/>
        <v>0</v>
      </c>
      <c r="P462" s="33">
        <f t="shared" si="176"/>
        <v>0</v>
      </c>
      <c r="Q462" s="37">
        <f t="shared" si="177"/>
        <v>340.70357907617012</v>
      </c>
      <c r="R462" s="37">
        <f t="shared" si="178"/>
        <v>87.783673687486854</v>
      </c>
      <c r="S462" s="32">
        <f t="shared" si="185"/>
        <v>187603</v>
      </c>
      <c r="T462" s="34">
        <f t="shared" si="186"/>
        <v>311889.98750000005</v>
      </c>
      <c r="U462" s="34">
        <f t="shared" si="187"/>
        <v>2655.29</v>
      </c>
      <c r="V462" s="34">
        <f t="shared" si="179"/>
        <v>314545.27750000003</v>
      </c>
      <c r="W462" s="34">
        <f t="shared" si="198"/>
        <v>276119.40000000002</v>
      </c>
      <c r="X462" s="35"/>
      <c r="Y462" s="36">
        <f t="shared" si="188"/>
        <v>0</v>
      </c>
      <c r="Z462" s="35">
        <f t="shared" si="189"/>
        <v>38425.877500000002</v>
      </c>
      <c r="AA462" s="37">
        <f t="shared" si="180"/>
        <v>3.0910126955262838</v>
      </c>
      <c r="AB462" s="37">
        <f t="shared" si="190"/>
        <v>1.4978103804512792</v>
      </c>
      <c r="AC462" s="34">
        <f t="shared" si="191"/>
        <v>3.2213292741389021</v>
      </c>
      <c r="AD462" s="34">
        <f t="shared" si="192"/>
        <v>3.6158570376001036</v>
      </c>
      <c r="AE462" s="34">
        <f t="shared" si="193"/>
        <v>3.2213292741389021</v>
      </c>
      <c r="AF462" s="34">
        <f t="shared" si="194"/>
        <v>3.2213292741389021</v>
      </c>
      <c r="AG462" s="34">
        <f t="shared" si="195"/>
        <v>5.4780967008748673</v>
      </c>
      <c r="AH462" s="34">
        <f t="shared" si="196"/>
        <v>1.4978103804512792</v>
      </c>
      <c r="AI462" s="35">
        <f t="shared" si="181"/>
        <v>18.784145705566072</v>
      </c>
      <c r="AJ462" s="174">
        <f t="shared" si="182"/>
        <v>241.21585429443394</v>
      </c>
      <c r="AK462" s="38">
        <f t="shared" si="183"/>
        <v>26835.751539676166</v>
      </c>
      <c r="AL462" s="38">
        <f t="shared" si="197"/>
        <v>-1304.759710137354</v>
      </c>
    </row>
    <row r="463" spans="6:38" x14ac:dyDescent="0.2">
      <c r="F463" s="136">
        <v>38384</v>
      </c>
      <c r="G463" s="31">
        <v>227</v>
      </c>
      <c r="H463" s="214">
        <v>8</v>
      </c>
      <c r="I463" s="135">
        <v>1</v>
      </c>
      <c r="J463" s="169">
        <v>440</v>
      </c>
      <c r="K463" s="170">
        <v>1</v>
      </c>
      <c r="L463" s="167">
        <f t="shared" si="184"/>
        <v>441</v>
      </c>
      <c r="M463" s="212">
        <v>2919</v>
      </c>
      <c r="N463" s="168">
        <f t="shared" si="174"/>
        <v>1109.22</v>
      </c>
      <c r="O463" s="33">
        <f t="shared" si="175"/>
        <v>2.2727272727272726E-3</v>
      </c>
      <c r="P463" s="33">
        <f t="shared" si="176"/>
        <v>2.2675736961451248E-3</v>
      </c>
      <c r="Q463" s="37">
        <f t="shared" si="177"/>
        <v>151.42935153583619</v>
      </c>
      <c r="R463" s="37">
        <f t="shared" si="178"/>
        <v>87.931541958058162</v>
      </c>
      <c r="S463" s="32">
        <f t="shared" si="185"/>
        <v>188043</v>
      </c>
      <c r="T463" s="34">
        <f t="shared" si="186"/>
        <v>312621.48750000005</v>
      </c>
      <c r="U463" s="34">
        <f t="shared" si="187"/>
        <v>2656.3</v>
      </c>
      <c r="V463" s="34">
        <f t="shared" si="179"/>
        <v>315277.78750000003</v>
      </c>
      <c r="W463" s="34">
        <f t="shared" si="198"/>
        <v>277228.62</v>
      </c>
      <c r="X463" s="35"/>
      <c r="Y463" s="36">
        <f t="shared" si="188"/>
        <v>0</v>
      </c>
      <c r="Z463" s="35">
        <f t="shared" si="189"/>
        <v>38049.16750000004</v>
      </c>
      <c r="AA463" s="37">
        <f t="shared" si="180"/>
        <v>3.0910126955262838</v>
      </c>
      <c r="AB463" s="37">
        <f t="shared" si="190"/>
        <v>1.4978103804512792</v>
      </c>
      <c r="AC463" s="34">
        <f t="shared" si="191"/>
        <v>3.2213292741389021</v>
      </c>
      <c r="AD463" s="34">
        <f t="shared" si="192"/>
        <v>3.6158570376001036</v>
      </c>
      <c r="AE463" s="34">
        <f t="shared" si="193"/>
        <v>3.2213292741389021</v>
      </c>
      <c r="AF463" s="34">
        <f t="shared" si="194"/>
        <v>3.2213292741389021</v>
      </c>
      <c r="AG463" s="34">
        <f t="shared" si="195"/>
        <v>5.4780967008748673</v>
      </c>
      <c r="AH463" s="34">
        <f t="shared" si="196"/>
        <v>1.4978103804512792</v>
      </c>
      <c r="AI463" s="35">
        <f t="shared" si="181"/>
        <v>18.599994399490026</v>
      </c>
      <c r="AJ463" s="174">
        <f t="shared" si="182"/>
        <v>241.40000560050999</v>
      </c>
      <c r="AK463" s="38">
        <f t="shared" si="183"/>
        <v>26572.665915606543</v>
      </c>
      <c r="AL463" s="38">
        <f t="shared" si="197"/>
        <v>-263.08562406962301</v>
      </c>
    </row>
    <row r="464" spans="6:38" x14ac:dyDescent="0.2">
      <c r="F464" s="136">
        <v>38412</v>
      </c>
      <c r="G464" s="31">
        <f>G463+1</f>
        <v>228</v>
      </c>
      <c r="H464" s="214">
        <v>8</v>
      </c>
      <c r="I464" s="135">
        <v>1</v>
      </c>
      <c r="J464" s="169">
        <v>651</v>
      </c>
      <c r="K464" s="170">
        <v>4</v>
      </c>
      <c r="L464" s="167">
        <f t="shared" si="184"/>
        <v>655</v>
      </c>
      <c r="M464" s="212">
        <v>2959</v>
      </c>
      <c r="N464" s="168">
        <f t="shared" si="174"/>
        <v>1124.42</v>
      </c>
      <c r="O464" s="33">
        <f t="shared" si="175"/>
        <v>6.1443932411674347E-3</v>
      </c>
      <c r="P464" s="33">
        <f t="shared" si="176"/>
        <v>6.1068702290076335E-3</v>
      </c>
      <c r="Q464" s="37">
        <f t="shared" si="177"/>
        <v>103.51035062080712</v>
      </c>
      <c r="R464" s="37">
        <f t="shared" si="178"/>
        <v>87.985023206566879</v>
      </c>
      <c r="S464" s="32">
        <f t="shared" si="185"/>
        <v>188694</v>
      </c>
      <c r="T464" s="34">
        <f t="shared" si="186"/>
        <v>313703.77500000002</v>
      </c>
      <c r="U464" s="34">
        <f t="shared" si="187"/>
        <v>2660.34</v>
      </c>
      <c r="V464" s="34">
        <f t="shared" si="179"/>
        <v>316364.11500000005</v>
      </c>
      <c r="W464" s="34">
        <f t="shared" si="198"/>
        <v>278353.03999999998</v>
      </c>
      <c r="X464" s="35"/>
      <c r="Y464" s="36">
        <f t="shared" si="188"/>
        <v>0</v>
      </c>
      <c r="Z464" s="35">
        <f t="shared" si="189"/>
        <v>38011.07500000007</v>
      </c>
      <c r="AA464" s="37">
        <f t="shared" si="180"/>
        <v>3.104629491541818</v>
      </c>
      <c r="AB464" s="37">
        <f t="shared" si="190"/>
        <v>1.4978724660858243</v>
      </c>
      <c r="AC464" s="34">
        <f t="shared" si="191"/>
        <v>3.2310061747157577</v>
      </c>
      <c r="AD464" s="34">
        <f t="shared" si="192"/>
        <v>3.6289229628824762</v>
      </c>
      <c r="AE464" s="34">
        <f t="shared" si="193"/>
        <v>3.2310061747157577</v>
      </c>
      <c r="AF464" s="34">
        <f t="shared" si="194"/>
        <v>3.2310061747157577</v>
      </c>
      <c r="AG464" s="34">
        <f t="shared" si="195"/>
        <v>5.4808807267935817</v>
      </c>
      <c r="AH464" s="34">
        <f t="shared" si="196"/>
        <v>1.4978724660858243</v>
      </c>
      <c r="AI464" s="35">
        <f t="shared" si="181"/>
        <v>18.580835337314827</v>
      </c>
      <c r="AJ464" s="174">
        <f t="shared" si="182"/>
        <v>241.41916466268518</v>
      </c>
      <c r="AK464" s="38">
        <f t="shared" si="183"/>
        <v>26546.39487117729</v>
      </c>
      <c r="AL464" s="38">
        <f t="shared" si="197"/>
        <v>-26.271044429253379</v>
      </c>
    </row>
    <row r="465" spans="6:38" x14ac:dyDescent="0.2">
      <c r="F465" s="136">
        <v>38443</v>
      </c>
      <c r="G465" s="31">
        <v>228</v>
      </c>
      <c r="H465" s="214">
        <v>9</v>
      </c>
      <c r="I465" s="135">
        <v>1</v>
      </c>
      <c r="J465" s="169">
        <v>452</v>
      </c>
      <c r="K465" s="170">
        <v>5</v>
      </c>
      <c r="L465" s="167">
        <f t="shared" si="184"/>
        <v>457</v>
      </c>
      <c r="M465" s="212">
        <v>3234</v>
      </c>
      <c r="N465" s="168">
        <f t="shared" si="174"/>
        <v>1228.92</v>
      </c>
      <c r="O465" s="33">
        <f t="shared" si="175"/>
        <v>1.1061946902654867E-2</v>
      </c>
      <c r="P465" s="33">
        <f t="shared" si="176"/>
        <v>1.0940919037199124E-2</v>
      </c>
      <c r="Q465" s="37">
        <f t="shared" si="177"/>
        <v>162.45885385683124</v>
      </c>
      <c r="R465" s="37">
        <f t="shared" si="178"/>
        <v>88.162656975170123</v>
      </c>
      <c r="S465" s="32">
        <f t="shared" si="185"/>
        <v>189146</v>
      </c>
      <c r="T465" s="34">
        <f t="shared" si="186"/>
        <v>314455.22500000003</v>
      </c>
      <c r="U465" s="34">
        <f t="shared" si="187"/>
        <v>2665.3900000000003</v>
      </c>
      <c r="V465" s="34">
        <f t="shared" si="179"/>
        <v>317120.61500000005</v>
      </c>
      <c r="W465" s="34">
        <f t="shared" si="198"/>
        <v>279581.95999999996</v>
      </c>
      <c r="X465" s="35"/>
      <c r="Y465" s="36">
        <f t="shared" si="188"/>
        <v>0</v>
      </c>
      <c r="Z465" s="35">
        <f t="shared" si="189"/>
        <v>37538.655000000086</v>
      </c>
      <c r="AA465" s="37">
        <f t="shared" si="180"/>
        <v>3.104629491541818</v>
      </c>
      <c r="AB465" s="37">
        <f t="shared" si="190"/>
        <v>1.4978724660858243</v>
      </c>
      <c r="AC465" s="34">
        <f t="shared" si="191"/>
        <v>3.2310061747157577</v>
      </c>
      <c r="AD465" s="34">
        <f t="shared" si="192"/>
        <v>3.6289229628824762</v>
      </c>
      <c r="AE465" s="34">
        <f t="shared" si="193"/>
        <v>3.2310061747157577</v>
      </c>
      <c r="AF465" s="34">
        <f t="shared" si="194"/>
        <v>3.2310061747157577</v>
      </c>
      <c r="AG465" s="34">
        <f t="shared" si="195"/>
        <v>5.4808807267935817</v>
      </c>
      <c r="AH465" s="34">
        <f t="shared" si="196"/>
        <v>1.4978724660858243</v>
      </c>
      <c r="AI465" s="35">
        <f t="shared" si="181"/>
        <v>18.349903740929985</v>
      </c>
      <c r="AJ465" s="174">
        <f t="shared" si="182"/>
        <v>241.65009625907001</v>
      </c>
      <c r="AK465" s="38">
        <f t="shared" si="183"/>
        <v>26216.463453424934</v>
      </c>
      <c r="AL465" s="38">
        <f t="shared" si="197"/>
        <v>-329.93141775235563</v>
      </c>
    </row>
    <row r="466" spans="6:38" x14ac:dyDescent="0.2">
      <c r="F466" s="136">
        <v>38473</v>
      </c>
      <c r="G466" s="31">
        <f>G465+1</f>
        <v>229</v>
      </c>
      <c r="H466" s="214">
        <v>10</v>
      </c>
      <c r="I466" s="135">
        <v>3</v>
      </c>
      <c r="J466" s="169">
        <v>1183</v>
      </c>
      <c r="K466" s="170">
        <v>17</v>
      </c>
      <c r="L466" s="167">
        <f t="shared" si="184"/>
        <v>1200</v>
      </c>
      <c r="M466" s="212">
        <v>8789</v>
      </c>
      <c r="N466" s="168">
        <f t="shared" si="174"/>
        <v>3339.82</v>
      </c>
      <c r="O466" s="33">
        <f t="shared" si="175"/>
        <v>1.4370245139475908E-2</v>
      </c>
      <c r="P466" s="33">
        <f t="shared" si="176"/>
        <v>1.4166666666666666E-2</v>
      </c>
      <c r="Q466" s="37">
        <f t="shared" si="177"/>
        <v>168.35997706349758</v>
      </c>
      <c r="R466" s="37">
        <f t="shared" si="178"/>
        <v>88.661162738613314</v>
      </c>
      <c r="S466" s="32">
        <f t="shared" si="185"/>
        <v>190329</v>
      </c>
      <c r="T466" s="34">
        <f t="shared" si="186"/>
        <v>316421.96250000002</v>
      </c>
      <c r="U466" s="34">
        <f t="shared" si="187"/>
        <v>2682.5600000000004</v>
      </c>
      <c r="V466" s="34">
        <f t="shared" si="179"/>
        <v>319104.52250000002</v>
      </c>
      <c r="W466" s="34">
        <f t="shared" si="198"/>
        <v>282921.77999999997</v>
      </c>
      <c r="X466" s="35">
        <v>246</v>
      </c>
      <c r="Y466" s="36">
        <f t="shared" si="188"/>
        <v>-246</v>
      </c>
      <c r="Z466" s="35">
        <f t="shared" si="189"/>
        <v>187968.77690000006</v>
      </c>
      <c r="AA466" s="37">
        <f t="shared" si="180"/>
        <v>3.1182462875573522</v>
      </c>
      <c r="AB466" s="37">
        <f t="shared" si="190"/>
        <v>1.4979327913113434</v>
      </c>
      <c r="AC466" s="34">
        <f t="shared" si="191"/>
        <v>3.2406759888724577</v>
      </c>
      <c r="AD466" s="34">
        <f t="shared" si="192"/>
        <v>3.641995078039419</v>
      </c>
      <c r="AE466" s="34">
        <f t="shared" si="193"/>
        <v>3.2406759888724577</v>
      </c>
      <c r="AF466" s="34">
        <f t="shared" si="194"/>
        <v>3.2406759888724577</v>
      </c>
      <c r="AG466" s="34">
        <f t="shared" si="195"/>
        <v>5.4837359877904284</v>
      </c>
      <c r="AH466" s="34">
        <f t="shared" si="196"/>
        <v>1.4979327913113434</v>
      </c>
      <c r="AI466" s="35">
        <f t="shared" si="181"/>
        <v>17.686599792495024</v>
      </c>
      <c r="AJ466" s="174">
        <f t="shared" si="182"/>
        <v>242.31340020750497</v>
      </c>
      <c r="AK466" s="38">
        <f t="shared" si="183"/>
        <v>25269.820367794026</v>
      </c>
      <c r="AL466" s="38">
        <f t="shared" si="197"/>
        <v>-946.6430856309089</v>
      </c>
    </row>
    <row r="467" spans="6:38" x14ac:dyDescent="0.2">
      <c r="F467" s="136">
        <v>38504</v>
      </c>
      <c r="G467" s="31">
        <v>229</v>
      </c>
      <c r="H467" s="214">
        <v>10</v>
      </c>
      <c r="I467" s="135">
        <v>4</v>
      </c>
      <c r="J467" s="169">
        <v>1399</v>
      </c>
      <c r="K467" s="170">
        <v>90</v>
      </c>
      <c r="L467" s="167">
        <f t="shared" si="184"/>
        <v>1489</v>
      </c>
      <c r="M467" s="212">
        <v>18946</v>
      </c>
      <c r="N467" s="168">
        <f t="shared" si="174"/>
        <v>7199.48</v>
      </c>
      <c r="O467" s="33">
        <f t="shared" si="175"/>
        <v>6.4331665475339528E-2</v>
      </c>
      <c r="P467" s="33">
        <f t="shared" si="176"/>
        <v>6.0443250503693757E-2</v>
      </c>
      <c r="Q467" s="37">
        <f t="shared" si="177"/>
        <v>298.01176610595701</v>
      </c>
      <c r="R467" s="37">
        <f t="shared" si="178"/>
        <v>90.233927299239838</v>
      </c>
      <c r="S467" s="32">
        <f t="shared" si="185"/>
        <v>191728</v>
      </c>
      <c r="T467" s="34">
        <f t="shared" si="186"/>
        <v>318747.80000000005</v>
      </c>
      <c r="U467" s="34">
        <f t="shared" si="187"/>
        <v>2773.4600000000005</v>
      </c>
      <c r="V467" s="34">
        <f t="shared" si="179"/>
        <v>321521.26000000007</v>
      </c>
      <c r="W467" s="34">
        <f t="shared" si="198"/>
        <v>290121.25999999995</v>
      </c>
      <c r="X467" s="35"/>
      <c r="Y467" s="36">
        <f t="shared" si="188"/>
        <v>0</v>
      </c>
      <c r="Z467" s="35">
        <f t="shared" si="189"/>
        <v>31400.000000000116</v>
      </c>
      <c r="AA467" s="37">
        <f t="shared" si="180"/>
        <v>3.1182462875573522</v>
      </c>
      <c r="AB467" s="37">
        <f t="shared" si="190"/>
        <v>1.4979327913113434</v>
      </c>
      <c r="AC467" s="34">
        <f t="shared" si="191"/>
        <v>3.2406759888724577</v>
      </c>
      <c r="AD467" s="34">
        <f t="shared" si="192"/>
        <v>3.641995078039419</v>
      </c>
      <c r="AE467" s="34">
        <f t="shared" si="193"/>
        <v>3.2406759888724577</v>
      </c>
      <c r="AF467" s="34">
        <f t="shared" si="194"/>
        <v>3.2406759888724577</v>
      </c>
      <c r="AG467" s="34">
        <f t="shared" si="195"/>
        <v>5.4837359877904284</v>
      </c>
      <c r="AH467" s="34">
        <f t="shared" si="196"/>
        <v>1.4979327913113434</v>
      </c>
      <c r="AI467" s="35">
        <f t="shared" si="181"/>
        <v>15.348732437413913</v>
      </c>
      <c r="AJ467" s="174">
        <f t="shared" si="182"/>
        <v>244.6512675625861</v>
      </c>
      <c r="AK467" s="38">
        <f t="shared" si="183"/>
        <v>21929.58036690376</v>
      </c>
      <c r="AL467" s="38">
        <f t="shared" si="197"/>
        <v>-3340.2400008902659</v>
      </c>
    </row>
    <row r="468" spans="6:38" x14ac:dyDescent="0.2">
      <c r="F468" s="136">
        <v>38534</v>
      </c>
      <c r="G468" s="31">
        <f>G467+1</f>
        <v>230</v>
      </c>
      <c r="H468" s="214">
        <v>10</v>
      </c>
      <c r="I468" s="135">
        <v>4</v>
      </c>
      <c r="J468" s="169">
        <v>1143</v>
      </c>
      <c r="K468" s="170">
        <v>41</v>
      </c>
      <c r="L468" s="167">
        <f t="shared" si="184"/>
        <v>1184</v>
      </c>
      <c r="M468" s="212">
        <v>14364</v>
      </c>
      <c r="N468" s="168">
        <f t="shared" si="174"/>
        <v>5458.32</v>
      </c>
      <c r="O468" s="33">
        <f t="shared" si="175"/>
        <v>3.5870516185476813E-2</v>
      </c>
      <c r="P468" s="33">
        <f t="shared" si="176"/>
        <v>3.4628378378378379E-2</v>
      </c>
      <c r="Q468" s="37">
        <f t="shared" si="177"/>
        <v>281.17734177296694</v>
      </c>
      <c r="R468" s="37">
        <f t="shared" si="178"/>
        <v>91.379744986679796</v>
      </c>
      <c r="S468" s="32">
        <f t="shared" si="185"/>
        <v>192871</v>
      </c>
      <c r="T468" s="34">
        <f t="shared" si="186"/>
        <v>320648.03750000003</v>
      </c>
      <c r="U468" s="34">
        <f t="shared" si="187"/>
        <v>2814.8700000000003</v>
      </c>
      <c r="V468" s="34">
        <f t="shared" si="179"/>
        <v>323462.90750000003</v>
      </c>
      <c r="W468" s="34">
        <f t="shared" si="198"/>
        <v>295579.57999999996</v>
      </c>
      <c r="X468" s="35"/>
      <c r="Y468" s="36">
        <f t="shared" si="188"/>
        <v>0</v>
      </c>
      <c r="Z468" s="35">
        <f t="shared" si="189"/>
        <v>27883.327500000072</v>
      </c>
      <c r="AA468" s="37">
        <f t="shared" si="180"/>
        <v>3.1318630835728869</v>
      </c>
      <c r="AB468" s="37">
        <f t="shared" si="190"/>
        <v>1.4979914060434081</v>
      </c>
      <c r="AC468" s="34">
        <f t="shared" si="191"/>
        <v>3.2503387282998562</v>
      </c>
      <c r="AD468" s="34">
        <f t="shared" si="192"/>
        <v>3.6550734618754257</v>
      </c>
      <c r="AE468" s="34">
        <f t="shared" si="193"/>
        <v>3.2503387282998562</v>
      </c>
      <c r="AF468" s="34">
        <f t="shared" si="194"/>
        <v>3.2503387282998562</v>
      </c>
      <c r="AG468" s="34">
        <f t="shared" si="195"/>
        <v>5.4866610032846648</v>
      </c>
      <c r="AH468" s="34">
        <f t="shared" si="196"/>
        <v>1.4979914060434081</v>
      </c>
      <c r="AI468" s="35">
        <f t="shared" si="181"/>
        <v>13.62936425858793</v>
      </c>
      <c r="AJ468" s="174">
        <f t="shared" si="182"/>
        <v>246.37063574141206</v>
      </c>
      <c r="AK468" s="38">
        <f t="shared" si="183"/>
        <v>19473.786230877478</v>
      </c>
      <c r="AL468" s="38">
        <f t="shared" si="197"/>
        <v>-2455.7941360262812</v>
      </c>
    </row>
    <row r="469" spans="6:38" x14ac:dyDescent="0.2">
      <c r="F469" s="136">
        <v>38565</v>
      </c>
      <c r="G469" s="31">
        <v>230</v>
      </c>
      <c r="H469" s="214">
        <v>10</v>
      </c>
      <c r="I469" s="135">
        <v>3</v>
      </c>
      <c r="J469" s="169">
        <v>1089</v>
      </c>
      <c r="K469" s="170">
        <v>48</v>
      </c>
      <c r="L469" s="167">
        <f t="shared" si="184"/>
        <v>1137</v>
      </c>
      <c r="M469" s="212">
        <v>1232</v>
      </c>
      <c r="N469" s="168">
        <f t="shared" si="174"/>
        <v>468.16</v>
      </c>
      <c r="O469" s="33">
        <f t="shared" si="175"/>
        <v>4.4077134986225897E-2</v>
      </c>
      <c r="P469" s="33">
        <f t="shared" si="176"/>
        <v>4.221635883905013E-2</v>
      </c>
      <c r="Q469" s="37">
        <f t="shared" si="177"/>
        <v>25.190715443545404</v>
      </c>
      <c r="R469" s="37">
        <f t="shared" si="178"/>
        <v>91.001492829331909</v>
      </c>
      <c r="S469" s="32">
        <f t="shared" si="185"/>
        <v>193960</v>
      </c>
      <c r="T469" s="34">
        <f t="shared" si="186"/>
        <v>322458.50000000006</v>
      </c>
      <c r="U469" s="34">
        <f t="shared" si="187"/>
        <v>2863.3500000000004</v>
      </c>
      <c r="V469" s="34">
        <f t="shared" si="179"/>
        <v>325321.85000000003</v>
      </c>
      <c r="W469" s="34">
        <f t="shared" si="198"/>
        <v>296047.73999999993</v>
      </c>
      <c r="X469" s="35">
        <v>240.9</v>
      </c>
      <c r="Y469" s="36">
        <f t="shared" si="188"/>
        <v>-240.9</v>
      </c>
      <c r="Z469" s="35">
        <f t="shared" si="189"/>
        <v>177913.3607600001</v>
      </c>
      <c r="AA469" s="37">
        <f t="shared" si="180"/>
        <v>3.1318630835728869</v>
      </c>
      <c r="AB469" s="37">
        <f t="shared" si="190"/>
        <v>1.4979914060434081</v>
      </c>
      <c r="AC469" s="34">
        <f t="shared" si="191"/>
        <v>3.2503387282998562</v>
      </c>
      <c r="AD469" s="34">
        <f t="shared" si="192"/>
        <v>3.6550734618754257</v>
      </c>
      <c r="AE469" s="34">
        <f t="shared" si="193"/>
        <v>3.2503387282998562</v>
      </c>
      <c r="AF469" s="34">
        <f t="shared" si="194"/>
        <v>3.2503387282998562</v>
      </c>
      <c r="AG469" s="34">
        <f t="shared" si="195"/>
        <v>5.4866610032846648</v>
      </c>
      <c r="AH469" s="34">
        <f t="shared" si="196"/>
        <v>1.4979914060434081</v>
      </c>
      <c r="AI469" s="35">
        <f t="shared" si="181"/>
        <v>14.309178434172603</v>
      </c>
      <c r="AJ469" s="174">
        <f t="shared" si="182"/>
        <v>245.69082156582741</v>
      </c>
      <c r="AK469" s="38">
        <f t="shared" si="183"/>
        <v>20445.112235589288</v>
      </c>
      <c r="AL469" s="38">
        <f t="shared" si="197"/>
        <v>971.32600471180922</v>
      </c>
    </row>
    <row r="470" spans="6:38" x14ac:dyDescent="0.2">
      <c r="F470" s="136">
        <v>38596</v>
      </c>
      <c r="G470" s="31">
        <f>G469+1</f>
        <v>231</v>
      </c>
      <c r="H470" s="214">
        <v>10</v>
      </c>
      <c r="I470" s="135">
        <v>3</v>
      </c>
      <c r="J470" s="169">
        <v>1081</v>
      </c>
      <c r="K470" s="170">
        <v>30</v>
      </c>
      <c r="L470" s="167">
        <f t="shared" si="184"/>
        <v>1111</v>
      </c>
      <c r="M470" s="212">
        <v>5091</v>
      </c>
      <c r="N470" s="168">
        <f t="shared" si="174"/>
        <v>1934.58</v>
      </c>
      <c r="O470" s="33">
        <f t="shared" si="175"/>
        <v>2.7752081406105456E-2</v>
      </c>
      <c r="P470" s="33">
        <f t="shared" si="176"/>
        <v>2.7002700270027002E-2</v>
      </c>
      <c r="Q470" s="37">
        <f t="shared" si="177"/>
        <v>105.87892428834327</v>
      </c>
      <c r="R470" s="37">
        <f t="shared" si="178"/>
        <v>91.084501362050048</v>
      </c>
      <c r="S470" s="32">
        <f t="shared" si="185"/>
        <v>195041</v>
      </c>
      <c r="T470" s="34">
        <f t="shared" si="186"/>
        <v>324255.66250000003</v>
      </c>
      <c r="U470" s="34">
        <f t="shared" si="187"/>
        <v>2893.6500000000005</v>
      </c>
      <c r="V470" s="34">
        <f t="shared" si="179"/>
        <v>327149.31250000006</v>
      </c>
      <c r="W470" s="34">
        <f t="shared" si="198"/>
        <v>297982.31999999995</v>
      </c>
      <c r="X470" s="35"/>
      <c r="Y470" s="36">
        <f t="shared" si="188"/>
        <v>0</v>
      </c>
      <c r="Z470" s="35">
        <f t="shared" si="189"/>
        <v>29166.992500000109</v>
      </c>
      <c r="AA470" s="37">
        <f t="shared" si="180"/>
        <v>3.1454798795884207</v>
      </c>
      <c r="AB470" s="37">
        <f t="shared" si="190"/>
        <v>1.4980483587822577</v>
      </c>
      <c r="AC470" s="34">
        <f t="shared" si="191"/>
        <v>3.259994404673475</v>
      </c>
      <c r="AD470" s="34">
        <f t="shared" si="192"/>
        <v>3.6681581924095759</v>
      </c>
      <c r="AE470" s="34">
        <f t="shared" si="193"/>
        <v>3.259994404673475</v>
      </c>
      <c r="AF470" s="34">
        <f t="shared" si="194"/>
        <v>3.259994404673475</v>
      </c>
      <c r="AG470" s="34">
        <f t="shared" si="195"/>
        <v>5.4896543309891799</v>
      </c>
      <c r="AH470" s="34">
        <f t="shared" si="196"/>
        <v>1.4980483587822577</v>
      </c>
      <c r="AI470" s="35">
        <f t="shared" si="181"/>
        <v>14.256440874989245</v>
      </c>
      <c r="AJ470" s="174">
        <f t="shared" si="182"/>
        <v>245.74355912501076</v>
      </c>
      <c r="AK470" s="38">
        <f t="shared" si="183"/>
        <v>20370.534674501396</v>
      </c>
      <c r="AL470" s="38">
        <f t="shared" si="197"/>
        <v>-74.577561087891809</v>
      </c>
    </row>
    <row r="471" spans="6:38" x14ac:dyDescent="0.2">
      <c r="F471" s="136">
        <v>38626</v>
      </c>
      <c r="G471" s="31">
        <v>231</v>
      </c>
      <c r="H471" s="214">
        <v>9</v>
      </c>
      <c r="I471" s="135">
        <v>3</v>
      </c>
      <c r="J471" s="169">
        <v>968</v>
      </c>
      <c r="K471" s="170">
        <v>8</v>
      </c>
      <c r="L471" s="167">
        <f t="shared" si="184"/>
        <v>976</v>
      </c>
      <c r="M471" s="212">
        <v>8784</v>
      </c>
      <c r="N471" s="168">
        <f t="shared" si="174"/>
        <v>3337.92</v>
      </c>
      <c r="O471" s="33">
        <f t="shared" si="175"/>
        <v>8.2644628099173556E-3</v>
      </c>
      <c r="P471" s="33">
        <f t="shared" si="176"/>
        <v>8.1967213114754103E-3</v>
      </c>
      <c r="Q471" s="37">
        <f t="shared" si="177"/>
        <v>206.38842515303284</v>
      </c>
      <c r="R471" s="37">
        <f t="shared" si="178"/>
        <v>91.651693092359082</v>
      </c>
      <c r="S471" s="32">
        <f t="shared" si="185"/>
        <v>196009</v>
      </c>
      <c r="T471" s="34">
        <f t="shared" si="186"/>
        <v>325864.96250000002</v>
      </c>
      <c r="U471" s="34">
        <f t="shared" si="187"/>
        <v>2901.7300000000005</v>
      </c>
      <c r="V471" s="34">
        <f t="shared" si="179"/>
        <v>328766.6925</v>
      </c>
      <c r="W471" s="34">
        <f t="shared" si="198"/>
        <v>301320.23999999993</v>
      </c>
      <c r="X471" s="35">
        <v>247.892</v>
      </c>
      <c r="Y471" s="36">
        <f t="shared" si="188"/>
        <v>-247.892</v>
      </c>
      <c r="Z471" s="35">
        <f t="shared" si="189"/>
        <v>180399.88192880005</v>
      </c>
      <c r="AA471" s="37">
        <f t="shared" si="180"/>
        <v>3.1454798795884207</v>
      </c>
      <c r="AB471" s="37">
        <f t="shared" si="190"/>
        <v>1.4980483587822577</v>
      </c>
      <c r="AC471" s="34">
        <f t="shared" si="191"/>
        <v>3.259994404673475</v>
      </c>
      <c r="AD471" s="34">
        <f t="shared" si="192"/>
        <v>3.6681581924095759</v>
      </c>
      <c r="AE471" s="34">
        <f t="shared" si="193"/>
        <v>3.259994404673475</v>
      </c>
      <c r="AF471" s="34">
        <f t="shared" si="194"/>
        <v>3.259994404673475</v>
      </c>
      <c r="AG471" s="34">
        <f t="shared" si="195"/>
        <v>5.4896543309891799</v>
      </c>
      <c r="AH471" s="34">
        <f t="shared" si="196"/>
        <v>1.4980483587822577</v>
      </c>
      <c r="AI471" s="35">
        <f t="shared" si="181"/>
        <v>13.415463637344519</v>
      </c>
      <c r="AJ471" s="174">
        <f t="shared" si="182"/>
        <v>246.58453636265548</v>
      </c>
      <c r="AK471" s="38">
        <f t="shared" si="183"/>
        <v>19168.891422154851</v>
      </c>
      <c r="AL471" s="38">
        <f t="shared" si="197"/>
        <v>-1201.6432523465446</v>
      </c>
    </row>
    <row r="472" spans="6:38" x14ac:dyDescent="0.2">
      <c r="F472" s="136">
        <v>38657</v>
      </c>
      <c r="G472" s="31">
        <f>G471+1</f>
        <v>232</v>
      </c>
      <c r="H472" s="214">
        <v>11</v>
      </c>
      <c r="I472" s="135">
        <v>2</v>
      </c>
      <c r="J472" s="169">
        <v>911</v>
      </c>
      <c r="K472" s="170">
        <v>9</v>
      </c>
      <c r="L472" s="167">
        <f t="shared" si="184"/>
        <v>920</v>
      </c>
      <c r="M472" s="212">
        <v>8570</v>
      </c>
      <c r="N472" s="168">
        <f t="shared" si="174"/>
        <v>3256.6</v>
      </c>
      <c r="O472" s="33">
        <f t="shared" si="175"/>
        <v>9.8792535675082324E-3</v>
      </c>
      <c r="P472" s="33">
        <f t="shared" si="176"/>
        <v>9.7826086956521747E-3</v>
      </c>
      <c r="Q472" s="37">
        <f t="shared" si="177"/>
        <v>213.7525331670536</v>
      </c>
      <c r="R472" s="37">
        <f t="shared" si="178"/>
        <v>92.214885377203885</v>
      </c>
      <c r="S472" s="32">
        <f t="shared" si="185"/>
        <v>196920</v>
      </c>
      <c r="T472" s="34">
        <f t="shared" si="186"/>
        <v>327379.5</v>
      </c>
      <c r="U472" s="34">
        <f t="shared" si="187"/>
        <v>2910.8200000000006</v>
      </c>
      <c r="V472" s="34">
        <f t="shared" si="179"/>
        <v>330290.32</v>
      </c>
      <c r="W472" s="34">
        <f t="shared" si="198"/>
        <v>304576.83999999991</v>
      </c>
      <c r="X472" s="35"/>
      <c r="Y472" s="36">
        <f t="shared" si="188"/>
        <v>0</v>
      </c>
      <c r="Z472" s="35">
        <f t="shared" si="189"/>
        <v>25713.480000000098</v>
      </c>
      <c r="AA472" s="37">
        <f t="shared" si="180"/>
        <v>3.1590966756039549</v>
      </c>
      <c r="AB472" s="37">
        <f t="shared" si="190"/>
        <v>1.4981036966529295</v>
      </c>
      <c r="AC472" s="34">
        <f t="shared" si="191"/>
        <v>3.2696430296535182</v>
      </c>
      <c r="AD472" s="34">
        <f t="shared" si="192"/>
        <v>3.6812493468869789</v>
      </c>
      <c r="AE472" s="34">
        <f t="shared" si="193"/>
        <v>3.2696430296535182</v>
      </c>
      <c r="AF472" s="34">
        <f t="shared" si="194"/>
        <v>3.2696430296535182</v>
      </c>
      <c r="AG472" s="34">
        <f t="shared" si="195"/>
        <v>5.492714565695521</v>
      </c>
      <c r="AH472" s="34">
        <f t="shared" si="196"/>
        <v>1.4981036966529295</v>
      </c>
      <c r="AI472" s="35">
        <f t="shared" si="181"/>
        <v>12.568085310427033</v>
      </c>
      <c r="AJ472" s="174">
        <f t="shared" si="182"/>
        <v>247.43191468957298</v>
      </c>
      <c r="AK472" s="38">
        <f t="shared" si="183"/>
        <v>17958.76524686753</v>
      </c>
      <c r="AL472" s="38">
        <f t="shared" si="197"/>
        <v>-1210.1261752873215</v>
      </c>
    </row>
    <row r="473" spans="6:38" x14ac:dyDescent="0.2">
      <c r="F473" s="136">
        <v>38687</v>
      </c>
      <c r="G473" s="31">
        <v>232</v>
      </c>
      <c r="H473" s="214">
        <v>9</v>
      </c>
      <c r="I473" s="135">
        <v>2</v>
      </c>
      <c r="J473" s="169">
        <v>947</v>
      </c>
      <c r="K473" s="170">
        <v>5</v>
      </c>
      <c r="L473" s="167">
        <f t="shared" si="184"/>
        <v>952</v>
      </c>
      <c r="M473" s="212">
        <v>9553</v>
      </c>
      <c r="N473" s="168">
        <f t="shared" si="174"/>
        <v>3630.14</v>
      </c>
      <c r="O473" s="33">
        <f t="shared" si="175"/>
        <v>5.279831045406547E-3</v>
      </c>
      <c r="P473" s="33">
        <f t="shared" si="176"/>
        <v>5.2521008403361349E-3</v>
      </c>
      <c r="Q473" s="37">
        <f t="shared" si="177"/>
        <v>229.84479742938328</v>
      </c>
      <c r="R473" s="37">
        <f t="shared" si="178"/>
        <v>92.86986024931781</v>
      </c>
      <c r="S473" s="32">
        <f t="shared" si="185"/>
        <v>197867</v>
      </c>
      <c r="T473" s="34">
        <f t="shared" si="186"/>
        <v>328953.88750000001</v>
      </c>
      <c r="U473" s="34">
        <f t="shared" si="187"/>
        <v>2915.8700000000008</v>
      </c>
      <c r="V473" s="34">
        <f t="shared" si="179"/>
        <v>331869.75750000001</v>
      </c>
      <c r="W473" s="34">
        <f t="shared" si="198"/>
        <v>308206.97999999992</v>
      </c>
      <c r="X473" s="35"/>
      <c r="Y473" s="36">
        <f t="shared" si="188"/>
        <v>0</v>
      </c>
      <c r="Z473" s="35">
        <f t="shared" si="189"/>
        <v>23662.777500000084</v>
      </c>
      <c r="AA473" s="37">
        <f t="shared" si="180"/>
        <v>3.1590966756039549</v>
      </c>
      <c r="AB473" s="37">
        <f t="shared" si="190"/>
        <v>1.4981036966529295</v>
      </c>
      <c r="AC473" s="34">
        <f t="shared" si="191"/>
        <v>3.2696430296535182</v>
      </c>
      <c r="AD473" s="34">
        <f t="shared" si="192"/>
        <v>3.6812493468869789</v>
      </c>
      <c r="AE473" s="34">
        <f t="shared" si="193"/>
        <v>3.2696430296535182</v>
      </c>
      <c r="AF473" s="34">
        <f t="shared" si="194"/>
        <v>3.2696430296535182</v>
      </c>
      <c r="AG473" s="34">
        <f t="shared" si="195"/>
        <v>5.492714565695521</v>
      </c>
      <c r="AH473" s="34">
        <f t="shared" si="196"/>
        <v>1.4981036966529295</v>
      </c>
      <c r="AI473" s="35">
        <f t="shared" si="181"/>
        <v>11.565754860938824</v>
      </c>
      <c r="AJ473" s="174">
        <f t="shared" si="182"/>
        <v>248.43424513906118</v>
      </c>
      <c r="AK473" s="38">
        <f t="shared" si="183"/>
        <v>16526.517072421109</v>
      </c>
      <c r="AL473" s="38">
        <f t="shared" si="197"/>
        <v>-1432.2481744464203</v>
      </c>
    </row>
    <row r="474" spans="6:38" x14ac:dyDescent="0.2">
      <c r="F474" s="136">
        <v>38718</v>
      </c>
      <c r="G474" s="31">
        <f>G473+1</f>
        <v>233</v>
      </c>
      <c r="H474" s="214">
        <v>8</v>
      </c>
      <c r="I474" s="135">
        <v>2</v>
      </c>
      <c r="J474" s="169">
        <v>772</v>
      </c>
      <c r="K474" s="170">
        <v>6</v>
      </c>
      <c r="L474" s="167">
        <f t="shared" si="184"/>
        <v>778</v>
      </c>
      <c r="M474" s="212">
        <v>5081</v>
      </c>
      <c r="N474" s="168">
        <f t="shared" si="174"/>
        <v>1930.78</v>
      </c>
      <c r="O474" s="33">
        <f t="shared" si="175"/>
        <v>7.7720207253886009E-3</v>
      </c>
      <c r="P474" s="33">
        <f t="shared" si="176"/>
        <v>7.7120822622107968E-3</v>
      </c>
      <c r="Q474" s="37">
        <f t="shared" si="177"/>
        <v>149.73670944976541</v>
      </c>
      <c r="R474" s="37">
        <f t="shared" si="178"/>
        <v>93.08993933359514</v>
      </c>
      <c r="S474" s="32">
        <f t="shared" si="185"/>
        <v>198639</v>
      </c>
      <c r="T474" s="34">
        <f t="shared" si="186"/>
        <v>330237.33750000002</v>
      </c>
      <c r="U474" s="34">
        <f t="shared" si="187"/>
        <v>2921.9300000000007</v>
      </c>
      <c r="V474" s="34">
        <f t="shared" si="179"/>
        <v>333159.26750000002</v>
      </c>
      <c r="W474" s="34">
        <f t="shared" si="198"/>
        <v>310137.75999999995</v>
      </c>
      <c r="X474" s="35"/>
      <c r="Y474" s="36">
        <f t="shared" si="188"/>
        <v>0</v>
      </c>
      <c r="Z474" s="35">
        <f t="shared" si="189"/>
        <v>23021.507500000065</v>
      </c>
      <c r="AA474" s="37">
        <f t="shared" si="180"/>
        <v>3.17271347161949</v>
      </c>
      <c r="AB474" s="37">
        <f t="shared" si="190"/>
        <v>1.4981574654442529</v>
      </c>
      <c r="AC474" s="34">
        <f t="shared" si="191"/>
        <v>3.2792846148848849</v>
      </c>
      <c r="AD474" s="34">
        <f t="shared" si="192"/>
        <v>3.6943470017899829</v>
      </c>
      <c r="AE474" s="34">
        <f t="shared" si="193"/>
        <v>3.2792846148848849</v>
      </c>
      <c r="AF474" s="34">
        <f t="shared" si="194"/>
        <v>3.2792846148848849</v>
      </c>
      <c r="AG474" s="34">
        <f t="shared" si="195"/>
        <v>5.4958403381047241</v>
      </c>
      <c r="AH474" s="34">
        <f t="shared" si="196"/>
        <v>1.4981574654442529</v>
      </c>
      <c r="AI474" s="35">
        <f t="shared" si="181"/>
        <v>11.25203658145583</v>
      </c>
      <c r="AJ474" s="174">
        <f t="shared" si="182"/>
        <v>248.74796341854417</v>
      </c>
      <c r="AK474" s="38">
        <f t="shared" si="183"/>
        <v>16078.816395841883</v>
      </c>
      <c r="AL474" s="38">
        <f t="shared" si="197"/>
        <v>-447.70067657922664</v>
      </c>
    </row>
    <row r="475" spans="6:38" x14ac:dyDescent="0.2">
      <c r="F475" s="136">
        <v>38749</v>
      </c>
      <c r="G475" s="31">
        <v>233</v>
      </c>
      <c r="H475" s="214">
        <v>12</v>
      </c>
      <c r="I475" s="135">
        <v>1</v>
      </c>
      <c r="J475" s="169">
        <v>716</v>
      </c>
      <c r="K475" s="170">
        <v>15</v>
      </c>
      <c r="L475" s="167">
        <f t="shared" si="184"/>
        <v>731</v>
      </c>
      <c r="M475" s="212">
        <v>2134</v>
      </c>
      <c r="N475" s="168">
        <f t="shared" si="174"/>
        <v>810.92</v>
      </c>
      <c r="O475" s="33">
        <f t="shared" si="175"/>
        <v>2.094972067039106E-2</v>
      </c>
      <c r="P475" s="33">
        <f t="shared" si="176"/>
        <v>2.0519835841313269E-2</v>
      </c>
      <c r="Q475" s="37">
        <f t="shared" si="177"/>
        <v>67.27672460281245</v>
      </c>
      <c r="R475" s="37">
        <f t="shared" si="178"/>
        <v>92.996843634250411</v>
      </c>
      <c r="S475" s="32">
        <f t="shared" si="185"/>
        <v>199355</v>
      </c>
      <c r="T475" s="34">
        <f t="shared" si="186"/>
        <v>331427.6875</v>
      </c>
      <c r="U475" s="34">
        <f t="shared" si="187"/>
        <v>2937.0800000000008</v>
      </c>
      <c r="V475" s="34">
        <f t="shared" si="179"/>
        <v>334364.76750000002</v>
      </c>
      <c r="W475" s="34">
        <f t="shared" si="198"/>
        <v>310948.67999999993</v>
      </c>
      <c r="X475" s="35"/>
      <c r="Y475" s="36">
        <f t="shared" si="188"/>
        <v>0</v>
      </c>
      <c r="Z475" s="35">
        <f t="shared" si="189"/>
        <v>23416.087500000081</v>
      </c>
      <c r="AA475" s="37">
        <f t="shared" si="180"/>
        <v>3.17271347161949</v>
      </c>
      <c r="AB475" s="37">
        <f t="shared" si="190"/>
        <v>1.4981574654442529</v>
      </c>
      <c r="AC475" s="34">
        <f t="shared" si="191"/>
        <v>3.2792846148848849</v>
      </c>
      <c r="AD475" s="34">
        <f t="shared" si="192"/>
        <v>3.6943470017899829</v>
      </c>
      <c r="AE475" s="34">
        <f t="shared" si="193"/>
        <v>3.2792846148848849</v>
      </c>
      <c r="AF475" s="34">
        <f t="shared" si="194"/>
        <v>3.2792846148848849</v>
      </c>
      <c r="AG475" s="34">
        <f t="shared" si="195"/>
        <v>5.4958403381047241</v>
      </c>
      <c r="AH475" s="34">
        <f t="shared" si="196"/>
        <v>1.4981574654442529</v>
      </c>
      <c r="AI475" s="35">
        <f t="shared" si="181"/>
        <v>11.444892266267566</v>
      </c>
      <c r="AJ475" s="174">
        <f t="shared" si="182"/>
        <v>248.55510773373243</v>
      </c>
      <c r="AK475" s="38">
        <f t="shared" si="183"/>
        <v>16354.401275479828</v>
      </c>
      <c r="AL475" s="38">
        <f t="shared" si="197"/>
        <v>275.58487963794505</v>
      </c>
    </row>
    <row r="476" spans="6:38" x14ac:dyDescent="0.2">
      <c r="F476" s="136">
        <v>38777</v>
      </c>
      <c r="G476" s="31">
        <f>G475+1</f>
        <v>234</v>
      </c>
      <c r="H476" s="214">
        <v>12</v>
      </c>
      <c r="I476" s="135">
        <v>2</v>
      </c>
      <c r="J476" s="169">
        <v>970</v>
      </c>
      <c r="K476" s="170">
        <v>41</v>
      </c>
      <c r="L476" s="167">
        <f t="shared" si="184"/>
        <v>1011</v>
      </c>
      <c r="M476" s="212">
        <v>4148</v>
      </c>
      <c r="N476" s="168">
        <f t="shared" si="174"/>
        <v>1576.24</v>
      </c>
      <c r="O476" s="33">
        <f t="shared" si="175"/>
        <v>4.2268041237113405E-2</v>
      </c>
      <c r="P476" s="33">
        <f t="shared" si="176"/>
        <v>4.0553907022749754E-2</v>
      </c>
      <c r="Q476" s="37">
        <f t="shared" si="177"/>
        <v>95.320281200393069</v>
      </c>
      <c r="R476" s="37">
        <f t="shared" si="178"/>
        <v>93.008164327351878</v>
      </c>
      <c r="S476" s="32">
        <f t="shared" si="185"/>
        <v>200325</v>
      </c>
      <c r="T476" s="34">
        <f t="shared" si="186"/>
        <v>333040.3125</v>
      </c>
      <c r="U476" s="34">
        <f t="shared" si="187"/>
        <v>2978.4900000000007</v>
      </c>
      <c r="V476" s="34">
        <f t="shared" si="179"/>
        <v>336018.80249999999</v>
      </c>
      <c r="W476" s="34">
        <f t="shared" si="198"/>
        <v>312524.91999999993</v>
      </c>
      <c r="X476" s="35">
        <v>249.24</v>
      </c>
      <c r="Y476" s="36">
        <f t="shared" si="188"/>
        <v>-249.24</v>
      </c>
      <c r="Z476" s="35">
        <f t="shared" si="189"/>
        <v>177279.05003600006</v>
      </c>
      <c r="AA476" s="37">
        <f t="shared" si="180"/>
        <v>3.1863302676350238</v>
      </c>
      <c r="AB476" s="37">
        <f t="shared" si="190"/>
        <v>1.4982097096467362</v>
      </c>
      <c r="AC476" s="34">
        <f t="shared" si="191"/>
        <v>3.2889191719971809</v>
      </c>
      <c r="AD476" s="34">
        <f t="shared" si="192"/>
        <v>3.7074512328491731</v>
      </c>
      <c r="AE476" s="34">
        <f t="shared" si="193"/>
        <v>3.2889191719971809</v>
      </c>
      <c r="AF476" s="34">
        <f t="shared" si="194"/>
        <v>3.2889191719971809</v>
      </c>
      <c r="AG476" s="34">
        <f t="shared" si="195"/>
        <v>5.4990303137019314</v>
      </c>
      <c r="AH476" s="34">
        <f t="shared" si="196"/>
        <v>1.4982097096467362</v>
      </c>
      <c r="AI476" s="35">
        <f t="shared" si="181"/>
        <v>11.482635833245268</v>
      </c>
      <c r="AJ476" s="174">
        <f t="shared" si="182"/>
        <v>248.51736416675473</v>
      </c>
      <c r="AK476" s="38">
        <f t="shared" si="183"/>
        <v>16408.907875660068</v>
      </c>
      <c r="AL476" s="38">
        <f t="shared" si="197"/>
        <v>54.506600180240639</v>
      </c>
    </row>
    <row r="477" spans="6:38" x14ac:dyDescent="0.2">
      <c r="F477" s="136">
        <v>38808</v>
      </c>
      <c r="G477" s="31">
        <v>234</v>
      </c>
      <c r="H477" s="214">
        <v>12</v>
      </c>
      <c r="I477" s="135">
        <v>2</v>
      </c>
      <c r="J477" s="169">
        <v>1026</v>
      </c>
      <c r="K477" s="170">
        <v>21</v>
      </c>
      <c r="L477" s="167">
        <f t="shared" si="184"/>
        <v>1047</v>
      </c>
      <c r="M477" s="212">
        <v>9475</v>
      </c>
      <c r="N477" s="168">
        <f t="shared" si="174"/>
        <v>3600.5</v>
      </c>
      <c r="O477" s="33">
        <f t="shared" si="175"/>
        <v>2.046783625730994E-2</v>
      </c>
      <c r="P477" s="33">
        <f t="shared" si="176"/>
        <v>2.0057306590257881E-2</v>
      </c>
      <c r="Q477" s="37">
        <f t="shared" si="177"/>
        <v>208.51612155959981</v>
      </c>
      <c r="R477" s="37">
        <f t="shared" si="178"/>
        <v>93.598640900686405</v>
      </c>
      <c r="S477" s="32">
        <f t="shared" si="185"/>
        <v>201351</v>
      </c>
      <c r="T477" s="34">
        <f t="shared" si="186"/>
        <v>334746.03749999998</v>
      </c>
      <c r="U477" s="34">
        <f t="shared" si="187"/>
        <v>2999.7000000000007</v>
      </c>
      <c r="V477" s="34">
        <f t="shared" si="179"/>
        <v>337745.73749999999</v>
      </c>
      <c r="W477" s="34">
        <f t="shared" si="198"/>
        <v>316125.41999999993</v>
      </c>
      <c r="X477" s="35"/>
      <c r="Y477" s="36">
        <f t="shared" si="188"/>
        <v>0</v>
      </c>
      <c r="Z477" s="35">
        <f t="shared" si="189"/>
        <v>21620.317500000063</v>
      </c>
      <c r="AA477" s="37">
        <f t="shared" si="180"/>
        <v>3.1863302676350238</v>
      </c>
      <c r="AB477" s="37">
        <f t="shared" si="190"/>
        <v>1.4982097096467362</v>
      </c>
      <c r="AC477" s="34">
        <f t="shared" si="191"/>
        <v>3.2889191719971809</v>
      </c>
      <c r="AD477" s="34">
        <f t="shared" si="192"/>
        <v>3.7074512328491731</v>
      </c>
      <c r="AE477" s="34">
        <f t="shared" si="193"/>
        <v>3.2889191719971809</v>
      </c>
      <c r="AF477" s="34">
        <f t="shared" si="194"/>
        <v>3.2889191719971809</v>
      </c>
      <c r="AG477" s="34">
        <f t="shared" si="195"/>
        <v>5.4990303137019314</v>
      </c>
      <c r="AH477" s="34">
        <f t="shared" si="196"/>
        <v>1.4982097096467362</v>
      </c>
      <c r="AI477" s="35">
        <f t="shared" si="181"/>
        <v>10.566930878778328</v>
      </c>
      <c r="AJ477" s="174">
        <f t="shared" si="182"/>
        <v>249.43306912122168</v>
      </c>
      <c r="AK477" s="38">
        <f t="shared" si="183"/>
        <v>15100.347850127422</v>
      </c>
      <c r="AL477" s="38">
        <f t="shared" si="197"/>
        <v>-1308.5600255326463</v>
      </c>
    </row>
    <row r="478" spans="6:38" x14ac:dyDescent="0.2">
      <c r="F478" s="136">
        <v>38838</v>
      </c>
      <c r="G478" s="31">
        <f>G477+1</f>
        <v>235</v>
      </c>
      <c r="H478" s="214">
        <v>13</v>
      </c>
      <c r="I478" s="135">
        <v>2</v>
      </c>
      <c r="J478" s="169">
        <v>983</v>
      </c>
      <c r="K478" s="170">
        <v>50</v>
      </c>
      <c r="L478" s="167">
        <f t="shared" si="184"/>
        <v>1033</v>
      </c>
      <c r="M478" s="212">
        <v>12962</v>
      </c>
      <c r="N478" s="168">
        <f t="shared" si="174"/>
        <v>4925.5600000000004</v>
      </c>
      <c r="O478" s="33">
        <f t="shared" si="175"/>
        <v>5.0864699898270603E-2</v>
      </c>
      <c r="P478" s="33">
        <f t="shared" si="176"/>
        <v>4.8402710551790899E-2</v>
      </c>
      <c r="Q478" s="37">
        <f t="shared" si="177"/>
        <v>292.45044122340232</v>
      </c>
      <c r="R478" s="37">
        <f t="shared" si="178"/>
        <v>94.585195981592392</v>
      </c>
      <c r="S478" s="32">
        <f t="shared" si="185"/>
        <v>202334</v>
      </c>
      <c r="T478" s="34">
        <f t="shared" si="186"/>
        <v>336380.27499999997</v>
      </c>
      <c r="U478" s="34">
        <f t="shared" si="187"/>
        <v>3050.2000000000007</v>
      </c>
      <c r="V478" s="34">
        <f t="shared" si="179"/>
        <v>339430.47499999998</v>
      </c>
      <c r="W478" s="34">
        <f t="shared" si="198"/>
        <v>321050.97999999992</v>
      </c>
      <c r="X478" s="35"/>
      <c r="Y478" s="36">
        <f t="shared" si="188"/>
        <v>0</v>
      </c>
      <c r="Z478" s="35">
        <f t="shared" si="189"/>
        <v>18379.495000000054</v>
      </c>
      <c r="AA478" s="37">
        <f t="shared" si="180"/>
        <v>3.1999470636505576</v>
      </c>
      <c r="AB478" s="37">
        <f t="shared" si="190"/>
        <v>1.4982604724893802</v>
      </c>
      <c r="AC478" s="34">
        <f t="shared" si="191"/>
        <v>3.298546712604737</v>
      </c>
      <c r="AD478" s="34">
        <f t="shared" si="192"/>
        <v>3.7205621150541837</v>
      </c>
      <c r="AE478" s="34">
        <f t="shared" si="193"/>
        <v>3.298546712604737</v>
      </c>
      <c r="AF478" s="34">
        <f t="shared" si="194"/>
        <v>3.298546712604737</v>
      </c>
      <c r="AG478" s="34">
        <f t="shared" si="195"/>
        <v>5.5022831916729231</v>
      </c>
      <c r="AH478" s="34">
        <f t="shared" si="196"/>
        <v>1.4982604724893802</v>
      </c>
      <c r="AI478" s="35">
        <f t="shared" si="181"/>
        <v>8.9827662037767713</v>
      </c>
      <c r="AJ478" s="174">
        <f t="shared" si="182"/>
        <v>251.01723379622322</v>
      </c>
      <c r="AK478" s="38">
        <f t="shared" si="183"/>
        <v>12836.980934904044</v>
      </c>
      <c r="AL478" s="38">
        <f t="shared" si="197"/>
        <v>-2263.3669152233779</v>
      </c>
    </row>
    <row r="479" spans="6:38" x14ac:dyDescent="0.2">
      <c r="F479" s="136">
        <v>38869</v>
      </c>
      <c r="G479" s="31">
        <v>235</v>
      </c>
      <c r="H479" s="214">
        <v>13</v>
      </c>
      <c r="I479" s="135">
        <v>2</v>
      </c>
      <c r="J479" s="169">
        <v>495</v>
      </c>
      <c r="K479" s="170">
        <v>51</v>
      </c>
      <c r="L479" s="167">
        <f t="shared" si="184"/>
        <v>546</v>
      </c>
      <c r="M479" s="212">
        <v>12848</v>
      </c>
      <c r="N479" s="168">
        <f t="shared" si="174"/>
        <v>4882.24</v>
      </c>
      <c r="O479" s="33">
        <f t="shared" si="175"/>
        <v>0.10303030303030303</v>
      </c>
      <c r="P479" s="33">
        <f t="shared" si="176"/>
        <v>9.3406593406593408E-2</v>
      </c>
      <c r="Q479" s="37">
        <f t="shared" si="177"/>
        <v>558.64864478295067</v>
      </c>
      <c r="R479" s="37">
        <f t="shared" si="178"/>
        <v>95.776816158161779</v>
      </c>
      <c r="S479" s="32">
        <f t="shared" si="185"/>
        <v>202829</v>
      </c>
      <c r="T479" s="34">
        <f t="shared" si="186"/>
        <v>337203.21249999997</v>
      </c>
      <c r="U479" s="34">
        <f t="shared" si="187"/>
        <v>3101.7100000000009</v>
      </c>
      <c r="V479" s="34">
        <f t="shared" si="179"/>
        <v>340304.92249999999</v>
      </c>
      <c r="W479" s="34">
        <f t="shared" si="198"/>
        <v>325933.21999999991</v>
      </c>
      <c r="X479" s="35"/>
      <c r="Y479" s="36">
        <f t="shared" si="188"/>
        <v>0</v>
      </c>
      <c r="Z479" s="35">
        <f t="shared" si="189"/>
        <v>14371.702500000072</v>
      </c>
      <c r="AA479" s="37">
        <f t="shared" si="180"/>
        <v>3.1999470636505576</v>
      </c>
      <c r="AB479" s="37">
        <f t="shared" si="190"/>
        <v>1.4982604724893802</v>
      </c>
      <c r="AC479" s="34">
        <f t="shared" si="191"/>
        <v>3.298546712604737</v>
      </c>
      <c r="AD479" s="34">
        <f t="shared" si="192"/>
        <v>3.7205621150541837</v>
      </c>
      <c r="AE479" s="34">
        <f t="shared" si="193"/>
        <v>3.298546712604737</v>
      </c>
      <c r="AF479" s="34">
        <f t="shared" si="194"/>
        <v>3.298546712604737</v>
      </c>
      <c r="AG479" s="34">
        <f t="shared" si="195"/>
        <v>5.5022831916729231</v>
      </c>
      <c r="AH479" s="34">
        <f t="shared" si="196"/>
        <v>1.4982604724893802</v>
      </c>
      <c r="AI479" s="35">
        <f t="shared" si="181"/>
        <v>7.0240038427461915</v>
      </c>
      <c r="AJ479" s="174">
        <f t="shared" si="182"/>
        <v>252.9759961572538</v>
      </c>
      <c r="AK479" s="38">
        <f t="shared" si="183"/>
        <v>10037.77693536265</v>
      </c>
      <c r="AL479" s="38">
        <f t="shared" si="197"/>
        <v>-2799.2039995413943</v>
      </c>
    </row>
    <row r="480" spans="6:38" x14ac:dyDescent="0.2">
      <c r="F480" s="136">
        <v>38899</v>
      </c>
      <c r="G480" s="31">
        <f>G479+1</f>
        <v>236</v>
      </c>
      <c r="H480" s="214">
        <v>12</v>
      </c>
      <c r="I480" s="135">
        <v>2</v>
      </c>
      <c r="J480" s="169">
        <v>1087</v>
      </c>
      <c r="K480" s="170">
        <v>92</v>
      </c>
      <c r="L480" s="167">
        <f t="shared" si="184"/>
        <v>1179</v>
      </c>
      <c r="M480" s="212">
        <v>7895</v>
      </c>
      <c r="N480" s="168">
        <f t="shared" si="174"/>
        <v>3000.1</v>
      </c>
      <c r="O480" s="33">
        <f t="shared" si="175"/>
        <v>8.4636614535418583E-2</v>
      </c>
      <c r="P480" s="33">
        <f t="shared" si="176"/>
        <v>7.8032230703986433E-2</v>
      </c>
      <c r="Q480" s="37">
        <f t="shared" si="177"/>
        <v>157.97171084242188</v>
      </c>
      <c r="R480" s="37">
        <f t="shared" si="178"/>
        <v>96.121722132740416</v>
      </c>
      <c r="S480" s="32">
        <f t="shared" si="185"/>
        <v>203916</v>
      </c>
      <c r="T480" s="34">
        <f t="shared" si="186"/>
        <v>339010.35</v>
      </c>
      <c r="U480" s="34">
        <f t="shared" si="187"/>
        <v>3194.630000000001</v>
      </c>
      <c r="V480" s="34">
        <f t="shared" si="179"/>
        <v>342204.98</v>
      </c>
      <c r="W480" s="34">
        <f t="shared" si="198"/>
        <v>328933.31999999989</v>
      </c>
      <c r="X480" s="35"/>
      <c r="Y480" s="36">
        <f t="shared" si="188"/>
        <v>0</v>
      </c>
      <c r="Z480" s="35">
        <f t="shared" si="189"/>
        <v>13271.660000000091</v>
      </c>
      <c r="AA480" s="37">
        <f t="shared" si="180"/>
        <v>3.2135638596660927</v>
      </c>
      <c r="AB480" s="37">
        <f t="shared" si="190"/>
        <v>1.4983097959754481</v>
      </c>
      <c r="AC480" s="34">
        <f t="shared" si="191"/>
        <v>3.3081672483066229</v>
      </c>
      <c r="AD480" s="34">
        <f t="shared" si="192"/>
        <v>3.7336797226642773</v>
      </c>
      <c r="AE480" s="34">
        <f t="shared" si="193"/>
        <v>3.3081672483066229</v>
      </c>
      <c r="AF480" s="34">
        <f t="shared" si="194"/>
        <v>3.3081672483066229</v>
      </c>
      <c r="AG480" s="34">
        <f t="shared" si="195"/>
        <v>5.5055977038607322</v>
      </c>
      <c r="AH480" s="34">
        <f t="shared" si="196"/>
        <v>1.4983097959754481</v>
      </c>
      <c r="AI480" s="35">
        <f t="shared" si="181"/>
        <v>6.4862216203293643</v>
      </c>
      <c r="AJ480" s="174">
        <f t="shared" si="182"/>
        <v>253.51377837967064</v>
      </c>
      <c r="AK480" s="38">
        <f t="shared" si="183"/>
        <v>9269.5548862223004</v>
      </c>
      <c r="AL480" s="38">
        <f t="shared" si="197"/>
        <v>-768.22204914034955</v>
      </c>
    </row>
    <row r="481" spans="6:38" x14ac:dyDescent="0.2">
      <c r="F481" s="136">
        <v>38930</v>
      </c>
      <c r="G481" s="31">
        <v>236</v>
      </c>
      <c r="H481" s="214">
        <v>12</v>
      </c>
      <c r="I481" s="135">
        <v>1</v>
      </c>
      <c r="J481" s="169">
        <v>1603</v>
      </c>
      <c r="K481" s="170">
        <v>29</v>
      </c>
      <c r="L481" s="167">
        <f t="shared" si="184"/>
        <v>1632</v>
      </c>
      <c r="M481" s="212">
        <v>3726</v>
      </c>
      <c r="N481" s="168">
        <f t="shared" si="174"/>
        <v>1415.88</v>
      </c>
      <c r="O481" s="33">
        <f t="shared" si="175"/>
        <v>1.8091079226450407E-2</v>
      </c>
      <c r="P481" s="33">
        <f t="shared" si="176"/>
        <v>1.7769607843137254E-2</v>
      </c>
      <c r="Q481" s="37">
        <f t="shared" si="177"/>
        <v>52.557036734580244</v>
      </c>
      <c r="R481" s="37">
        <f t="shared" si="178"/>
        <v>95.781360155581069</v>
      </c>
      <c r="S481" s="32">
        <f t="shared" si="185"/>
        <v>205519</v>
      </c>
      <c r="T481" s="34">
        <f t="shared" si="186"/>
        <v>341675.33749999997</v>
      </c>
      <c r="U481" s="34">
        <f t="shared" si="187"/>
        <v>3223.920000000001</v>
      </c>
      <c r="V481" s="34">
        <f t="shared" si="179"/>
        <v>344899.25749999995</v>
      </c>
      <c r="W481" s="34">
        <f t="shared" si="198"/>
        <v>330349.1999999999</v>
      </c>
      <c r="X481" s="35"/>
      <c r="Y481" s="36">
        <f t="shared" si="188"/>
        <v>0</v>
      </c>
      <c r="Z481" s="35">
        <f t="shared" si="189"/>
        <v>14550.057500000054</v>
      </c>
      <c r="AA481" s="37">
        <f t="shared" si="180"/>
        <v>3.2135638596660927</v>
      </c>
      <c r="AB481" s="37">
        <f t="shared" si="190"/>
        <v>1.4983097959754481</v>
      </c>
      <c r="AC481" s="34">
        <f t="shared" si="191"/>
        <v>3.3081672483066229</v>
      </c>
      <c r="AD481" s="34">
        <f t="shared" si="192"/>
        <v>3.7336797226642773</v>
      </c>
      <c r="AE481" s="34">
        <f t="shared" si="193"/>
        <v>3.3081672483066229</v>
      </c>
      <c r="AF481" s="34">
        <f t="shared" si="194"/>
        <v>3.3081672483066229</v>
      </c>
      <c r="AG481" s="34">
        <f t="shared" si="195"/>
        <v>5.5055977038607322</v>
      </c>
      <c r="AH481" s="34">
        <f t="shared" si="196"/>
        <v>1.4983097959754481</v>
      </c>
      <c r="AI481" s="35">
        <f t="shared" si="181"/>
        <v>7.1110092884789937</v>
      </c>
      <c r="AJ481" s="174">
        <f t="shared" si="182"/>
        <v>252.88899071152102</v>
      </c>
      <c r="AK481" s="38">
        <f t="shared" si="183"/>
        <v>10162.448148456184</v>
      </c>
      <c r="AL481" s="38">
        <f t="shared" si="197"/>
        <v>892.89326223388343</v>
      </c>
    </row>
    <row r="482" spans="6:38" x14ac:dyDescent="0.2">
      <c r="F482" s="136">
        <v>38961</v>
      </c>
      <c r="G482" s="31">
        <f>G481+1</f>
        <v>237</v>
      </c>
      <c r="H482" s="214">
        <v>12</v>
      </c>
      <c r="I482" s="135">
        <v>3</v>
      </c>
      <c r="J482" s="169">
        <v>1132</v>
      </c>
      <c r="K482" s="170">
        <v>32</v>
      </c>
      <c r="L482" s="167">
        <f t="shared" si="184"/>
        <v>1164</v>
      </c>
      <c r="M482" s="212">
        <v>14972</v>
      </c>
      <c r="N482" s="168">
        <f t="shared" si="174"/>
        <v>5689.36</v>
      </c>
      <c r="O482" s="33">
        <f t="shared" si="175"/>
        <v>2.8268551236749116E-2</v>
      </c>
      <c r="P482" s="33">
        <f t="shared" si="176"/>
        <v>2.7491408934707903E-2</v>
      </c>
      <c r="Q482" s="37">
        <f t="shared" si="177"/>
        <v>297.25750411452753</v>
      </c>
      <c r="R482" s="37">
        <f t="shared" si="178"/>
        <v>96.893152473702145</v>
      </c>
      <c r="S482" s="32">
        <f t="shared" si="185"/>
        <v>206651</v>
      </c>
      <c r="T482" s="34">
        <f t="shared" si="186"/>
        <v>343557.28749999998</v>
      </c>
      <c r="U482" s="34">
        <f t="shared" si="187"/>
        <v>3256.2400000000011</v>
      </c>
      <c r="V482" s="34">
        <f t="shared" si="179"/>
        <v>346813.52749999997</v>
      </c>
      <c r="W482" s="34">
        <f t="shared" si="198"/>
        <v>336038.55999999988</v>
      </c>
      <c r="X482" s="35">
        <v>246.745</v>
      </c>
      <c r="Y482" s="36">
        <f t="shared" si="188"/>
        <v>-246.745</v>
      </c>
      <c r="Z482" s="35">
        <f t="shared" si="189"/>
        <v>163020.67911800009</v>
      </c>
      <c r="AA482" s="37">
        <f t="shared" si="180"/>
        <v>3.2271806556816265</v>
      </c>
      <c r="AB482" s="37">
        <f t="shared" si="190"/>
        <v>1.4983577209172199</v>
      </c>
      <c r="AC482" s="34">
        <f t="shared" si="191"/>
        <v>3.3177807906866557</v>
      </c>
      <c r="AD482" s="34">
        <f t="shared" si="192"/>
        <v>3.7468041292187504</v>
      </c>
      <c r="AE482" s="34">
        <f t="shared" si="193"/>
        <v>3.3177807906866557</v>
      </c>
      <c r="AF482" s="34">
        <f t="shared" si="194"/>
        <v>3.3177807906866557</v>
      </c>
      <c r="AG482" s="34">
        <f t="shared" si="195"/>
        <v>5.5089726137606272</v>
      </c>
      <c r="AH482" s="34">
        <f t="shared" si="196"/>
        <v>1.4983577209172199</v>
      </c>
      <c r="AI482" s="35">
        <f t="shared" si="181"/>
        <v>5.2659023692437898</v>
      </c>
      <c r="AJ482" s="174">
        <f t="shared" si="182"/>
        <v>254.7340976307562</v>
      </c>
      <c r="AK482" s="38">
        <f t="shared" si="183"/>
        <v>7525.819377377813</v>
      </c>
      <c r="AL482" s="38">
        <f t="shared" si="197"/>
        <v>-2636.6287710783708</v>
      </c>
    </row>
    <row r="483" spans="6:38" x14ac:dyDescent="0.2">
      <c r="F483" s="136">
        <v>38991</v>
      </c>
      <c r="G483" s="31">
        <v>237</v>
      </c>
      <c r="H483" s="214">
        <v>12</v>
      </c>
      <c r="I483" s="135">
        <v>3</v>
      </c>
      <c r="J483" s="169">
        <v>1064</v>
      </c>
      <c r="K483" s="170">
        <v>134</v>
      </c>
      <c r="L483" s="167">
        <f t="shared" si="184"/>
        <v>1198</v>
      </c>
      <c r="M483" s="212">
        <v>17008</v>
      </c>
      <c r="N483" s="168">
        <f t="shared" si="174"/>
        <v>6463.04</v>
      </c>
      <c r="O483" s="33">
        <f t="shared" si="175"/>
        <v>0.12593984962406016</v>
      </c>
      <c r="P483" s="33">
        <f t="shared" si="176"/>
        <v>0.11185308848080133</v>
      </c>
      <c r="Q483" s="37">
        <f t="shared" si="177"/>
        <v>339.64159966367117</v>
      </c>
      <c r="R483" s="37">
        <f t="shared" si="178"/>
        <v>98.217421628796089</v>
      </c>
      <c r="S483" s="32">
        <f t="shared" si="185"/>
        <v>207715</v>
      </c>
      <c r="T483" s="34">
        <f t="shared" si="186"/>
        <v>345326.1875</v>
      </c>
      <c r="U483" s="34">
        <f t="shared" si="187"/>
        <v>3391.5800000000013</v>
      </c>
      <c r="V483" s="34">
        <f t="shared" si="179"/>
        <v>348717.76750000002</v>
      </c>
      <c r="W483" s="34">
        <f t="shared" si="198"/>
        <v>342501.59999999986</v>
      </c>
      <c r="X483" s="35"/>
      <c r="Y483" s="36">
        <f t="shared" si="188"/>
        <v>0</v>
      </c>
      <c r="Z483" s="35">
        <f t="shared" si="189"/>
        <v>6216.167500000156</v>
      </c>
      <c r="AA483" s="37">
        <f t="shared" si="180"/>
        <v>3.2271806556816265</v>
      </c>
      <c r="AB483" s="37">
        <f t="shared" si="190"/>
        <v>1.4983577209172199</v>
      </c>
      <c r="AC483" s="34">
        <f t="shared" si="191"/>
        <v>3.3177807906866557</v>
      </c>
      <c r="AD483" s="34">
        <f t="shared" si="192"/>
        <v>3.7468041292187504</v>
      </c>
      <c r="AE483" s="34">
        <f t="shared" si="193"/>
        <v>3.3177807906866557</v>
      </c>
      <c r="AF483" s="34">
        <f t="shared" si="194"/>
        <v>3.3177807906866557</v>
      </c>
      <c r="AG483" s="34">
        <f t="shared" si="195"/>
        <v>5.5089726137606272</v>
      </c>
      <c r="AH483" s="34">
        <f t="shared" si="196"/>
        <v>1.4983577209172199</v>
      </c>
      <c r="AI483" s="35">
        <f t="shared" si="181"/>
        <v>3.0379424500228707</v>
      </c>
      <c r="AJ483" s="174">
        <f t="shared" si="182"/>
        <v>256.96205754997715</v>
      </c>
      <c r="AK483" s="38">
        <f t="shared" si="183"/>
        <v>4341.7071860798642</v>
      </c>
      <c r="AL483" s="38">
        <f t="shared" si="197"/>
        <v>-3184.1121912979488</v>
      </c>
    </row>
    <row r="484" spans="6:38" x14ac:dyDescent="0.2">
      <c r="F484" s="136">
        <v>39022</v>
      </c>
      <c r="G484" s="31">
        <f>G483+1</f>
        <v>238</v>
      </c>
      <c r="H484" s="214">
        <v>12</v>
      </c>
      <c r="I484" s="135">
        <v>3</v>
      </c>
      <c r="J484" s="169">
        <v>802</v>
      </c>
      <c r="K484" s="170">
        <v>108</v>
      </c>
      <c r="L484" s="167">
        <f t="shared" si="184"/>
        <v>910</v>
      </c>
      <c r="M484" s="212">
        <v>14642</v>
      </c>
      <c r="N484" s="168">
        <f t="shared" si="174"/>
        <v>5563.96</v>
      </c>
      <c r="O484" s="33">
        <f t="shared" si="175"/>
        <v>0.13466334164588528</v>
      </c>
      <c r="P484" s="33">
        <f t="shared" si="176"/>
        <v>0.11868131868131868</v>
      </c>
      <c r="Q484" s="37">
        <f t="shared" si="177"/>
        <v>386.03090905937245</v>
      </c>
      <c r="R484" s="37">
        <f t="shared" si="178"/>
        <v>99.401813037432149</v>
      </c>
      <c r="S484" s="32">
        <f t="shared" si="185"/>
        <v>208517</v>
      </c>
      <c r="T484" s="34">
        <f t="shared" si="186"/>
        <v>346659.51250000001</v>
      </c>
      <c r="U484" s="34">
        <f t="shared" si="187"/>
        <v>3500.6600000000012</v>
      </c>
      <c r="V484" s="34">
        <f t="shared" si="179"/>
        <v>350160.17249999999</v>
      </c>
      <c r="W484" s="34">
        <f t="shared" si="198"/>
        <v>348065.55999999988</v>
      </c>
      <c r="X484" s="35">
        <v>202</v>
      </c>
      <c r="Y484" s="36">
        <f t="shared" si="188"/>
        <v>-202</v>
      </c>
      <c r="Z484" s="35">
        <f t="shared" si="189"/>
        <v>126731.9253000001</v>
      </c>
      <c r="AA484" s="37">
        <f t="shared" si="180"/>
        <v>3.2407974516971603</v>
      </c>
      <c r="AB484" s="37">
        <f t="shared" si="190"/>
        <v>1.4984042869697625</v>
      </c>
      <c r="AC484" s="34">
        <f t="shared" si="191"/>
        <v>3.3273873513134191</v>
      </c>
      <c r="AD484" s="34">
        <f t="shared" si="192"/>
        <v>3.7599354075471392</v>
      </c>
      <c r="AE484" s="34">
        <f t="shared" si="193"/>
        <v>3.3273873513134191</v>
      </c>
      <c r="AF484" s="34">
        <f t="shared" si="194"/>
        <v>3.3273873513134191</v>
      </c>
      <c r="AG484" s="34">
        <f t="shared" si="195"/>
        <v>5.5124067155518564</v>
      </c>
      <c r="AH484" s="34">
        <f t="shared" si="196"/>
        <v>1.4984042869697625</v>
      </c>
      <c r="AI484" s="35">
        <f t="shared" si="181"/>
        <v>1.023649074328371</v>
      </c>
      <c r="AJ484" s="174">
        <f t="shared" si="182"/>
        <v>258.97635092567162</v>
      </c>
      <c r="AK484" s="38">
        <f t="shared" si="183"/>
        <v>1463.0042332946809</v>
      </c>
      <c r="AL484" s="38">
        <f t="shared" si="197"/>
        <v>-2878.7029527851832</v>
      </c>
    </row>
    <row r="485" spans="6:38" x14ac:dyDescent="0.2">
      <c r="F485" s="136">
        <v>39052</v>
      </c>
      <c r="G485" s="31">
        <v>238</v>
      </c>
      <c r="H485" s="214">
        <v>11</v>
      </c>
      <c r="I485" s="135">
        <v>3</v>
      </c>
      <c r="J485" s="169">
        <v>910</v>
      </c>
      <c r="K485" s="170">
        <v>26</v>
      </c>
      <c r="L485" s="167">
        <f t="shared" si="184"/>
        <v>936</v>
      </c>
      <c r="M485" s="212">
        <v>14951</v>
      </c>
      <c r="N485" s="168">
        <f t="shared" si="174"/>
        <v>5681.38</v>
      </c>
      <c r="O485" s="33">
        <f t="shared" si="175"/>
        <v>2.8571428571428571E-2</v>
      </c>
      <c r="P485" s="33">
        <f t="shared" si="176"/>
        <v>2.7777777777777776E-2</v>
      </c>
      <c r="Q485" s="37">
        <f t="shared" si="177"/>
        <v>369.19048005848435</v>
      </c>
      <c r="R485" s="37">
        <f t="shared" si="178"/>
        <v>100.58221112647483</v>
      </c>
      <c r="S485" s="32">
        <f t="shared" si="185"/>
        <v>209427</v>
      </c>
      <c r="T485" s="34">
        <f t="shared" si="186"/>
        <v>348172.38750000001</v>
      </c>
      <c r="U485" s="34">
        <f t="shared" si="187"/>
        <v>3526.9200000000014</v>
      </c>
      <c r="V485" s="34">
        <f t="shared" si="179"/>
        <v>351699.3075</v>
      </c>
      <c r="W485" s="34">
        <f t="shared" si="198"/>
        <v>353746.93999999989</v>
      </c>
      <c r="X485" s="35"/>
      <c r="Y485" s="36">
        <f t="shared" si="188"/>
        <v>0</v>
      </c>
      <c r="Z485" s="35">
        <f t="shared" si="189"/>
        <v>-2047.6324999998906</v>
      </c>
      <c r="AA485" s="37">
        <f t="shared" si="180"/>
        <v>3.2407974516971603</v>
      </c>
      <c r="AB485" s="37">
        <f t="shared" si="190"/>
        <v>1.4984042869697625</v>
      </c>
      <c r="AC485" s="34">
        <f t="shared" si="191"/>
        <v>3.3273873513134191</v>
      </c>
      <c r="AD485" s="34">
        <f t="shared" si="192"/>
        <v>3.7599354075471392</v>
      </c>
      <c r="AE485" s="34">
        <f t="shared" si="193"/>
        <v>3.3273873513134191</v>
      </c>
      <c r="AF485" s="34">
        <f t="shared" si="194"/>
        <v>3.3273873513134191</v>
      </c>
      <c r="AG485" s="34">
        <f t="shared" si="195"/>
        <v>5.5124067155518564</v>
      </c>
      <c r="AH485" s="34">
        <f t="shared" si="196"/>
        <v>1.4984042869697625</v>
      </c>
      <c r="AI485" s="35">
        <f t="shared" si="181"/>
        <v>-1.0006896804012539</v>
      </c>
      <c r="AJ485" s="174">
        <f t="shared" si="182"/>
        <v>261.00068968040125</v>
      </c>
      <c r="AK485" s="38">
        <f t="shared" si="183"/>
        <v>-1430.1905558815583</v>
      </c>
      <c r="AL485" s="38">
        <f t="shared" si="197"/>
        <v>-2893.1947891762393</v>
      </c>
    </row>
    <row r="486" spans="6:38" x14ac:dyDescent="0.2">
      <c r="F486" s="136">
        <v>39083</v>
      </c>
      <c r="G486" s="31">
        <f>G485+1</f>
        <v>239</v>
      </c>
      <c r="H486" s="214">
        <v>10</v>
      </c>
      <c r="I486" s="135">
        <v>3</v>
      </c>
      <c r="J486" s="169">
        <v>724</v>
      </c>
      <c r="K486" s="170">
        <v>1</v>
      </c>
      <c r="L486" s="167">
        <f t="shared" si="184"/>
        <v>725</v>
      </c>
      <c r="M486" s="212">
        <v>10868</v>
      </c>
      <c r="N486" s="168">
        <f t="shared" si="174"/>
        <v>4129.84</v>
      </c>
      <c r="O486" s="33">
        <f t="shared" si="175"/>
        <v>1.3812154696132596E-3</v>
      </c>
      <c r="P486" s="33">
        <f t="shared" si="176"/>
        <v>1.3793103448275861E-3</v>
      </c>
      <c r="Q486" s="37">
        <f t="shared" si="177"/>
        <v>342.82488689660897</v>
      </c>
      <c r="R486" s="37">
        <f t="shared" si="178"/>
        <v>101.4091120978967</v>
      </c>
      <c r="S486" s="32">
        <f t="shared" si="185"/>
        <v>210151</v>
      </c>
      <c r="T486" s="34">
        <f t="shared" si="186"/>
        <v>349376.03750000003</v>
      </c>
      <c r="U486" s="34">
        <f t="shared" si="187"/>
        <v>3527.9300000000017</v>
      </c>
      <c r="V486" s="34">
        <f t="shared" si="179"/>
        <v>352903.96750000003</v>
      </c>
      <c r="W486" s="34">
        <f t="shared" si="198"/>
        <v>357876.77999999991</v>
      </c>
      <c r="X486" s="35">
        <v>243</v>
      </c>
      <c r="Y486" s="36">
        <f t="shared" si="188"/>
        <v>-243</v>
      </c>
      <c r="Z486" s="35">
        <f t="shared" si="189"/>
        <v>144962.17270000011</v>
      </c>
      <c r="AA486" s="37">
        <f t="shared" si="180"/>
        <v>3.2544142477126958</v>
      </c>
      <c r="AB486" s="37">
        <f t="shared" si="190"/>
        <v>1.4984495326637424</v>
      </c>
      <c r="AC486" s="34">
        <f t="shared" si="191"/>
        <v>3.3369869417402787</v>
      </c>
      <c r="AD486" s="34">
        <f t="shared" si="192"/>
        <v>3.7730736297792333</v>
      </c>
      <c r="AE486" s="34">
        <f t="shared" si="193"/>
        <v>3.3369869417402787</v>
      </c>
      <c r="AF486" s="34">
        <f t="shared" si="194"/>
        <v>3.3369869417402787</v>
      </c>
      <c r="AG486" s="34">
        <f t="shared" si="195"/>
        <v>5.5158988331645533</v>
      </c>
      <c r="AH486" s="34">
        <f t="shared" si="196"/>
        <v>1.4984495326637424</v>
      </c>
      <c r="AI486" s="35">
        <f t="shared" si="181"/>
        <v>-2.4301905743879133</v>
      </c>
      <c r="AJ486" s="174">
        <f t="shared" si="182"/>
        <v>262.43019057438789</v>
      </c>
      <c r="AK486" s="38">
        <f t="shared" si="183"/>
        <v>-3473.3450604771215</v>
      </c>
      <c r="AL486" s="38">
        <f t="shared" si="197"/>
        <v>-2043.1545045955631</v>
      </c>
    </row>
    <row r="487" spans="6:38" x14ac:dyDescent="0.2">
      <c r="F487" s="136">
        <v>39114</v>
      </c>
      <c r="G487" s="31">
        <v>239</v>
      </c>
      <c r="H487" s="214">
        <v>12</v>
      </c>
      <c r="I487" s="135">
        <v>2</v>
      </c>
      <c r="J487" s="169">
        <v>387</v>
      </c>
      <c r="K487" s="170">
        <v>0</v>
      </c>
      <c r="L487" s="167">
        <f t="shared" si="184"/>
        <v>387</v>
      </c>
      <c r="M487" s="212">
        <v>9052</v>
      </c>
      <c r="N487" s="168">
        <f t="shared" si="174"/>
        <v>3439.76</v>
      </c>
      <c r="O487" s="33">
        <f t="shared" si="175"/>
        <v>0</v>
      </c>
      <c r="P487" s="33">
        <f t="shared" si="176"/>
        <v>0</v>
      </c>
      <c r="Q487" s="37">
        <f t="shared" si="177"/>
        <v>534.63270579549646</v>
      </c>
      <c r="R487" s="37">
        <f t="shared" si="178"/>
        <v>102.19749487307008</v>
      </c>
      <c r="S487" s="32">
        <f t="shared" si="185"/>
        <v>210538</v>
      </c>
      <c r="T487" s="34">
        <f t="shared" si="186"/>
        <v>350019.42500000005</v>
      </c>
      <c r="U487" s="34">
        <f t="shared" si="187"/>
        <v>3527.9300000000017</v>
      </c>
      <c r="V487" s="34">
        <f t="shared" si="179"/>
        <v>353547.35500000004</v>
      </c>
      <c r="W487" s="34">
        <f t="shared" si="198"/>
        <v>361316.53999999992</v>
      </c>
      <c r="X487" s="35"/>
      <c r="Y487" s="36">
        <f t="shared" si="188"/>
        <v>0</v>
      </c>
      <c r="Z487" s="35">
        <f t="shared" si="189"/>
        <v>-7769.1849999998813</v>
      </c>
      <c r="AA487" s="37">
        <f t="shared" si="180"/>
        <v>3.2544142477126958</v>
      </c>
      <c r="AB487" s="37">
        <f t="shared" si="190"/>
        <v>1.4984495326637424</v>
      </c>
      <c r="AC487" s="34">
        <f t="shared" si="191"/>
        <v>3.3369869417402787</v>
      </c>
      <c r="AD487" s="34">
        <f t="shared" si="192"/>
        <v>3.7730736297792333</v>
      </c>
      <c r="AE487" s="34">
        <f t="shared" si="193"/>
        <v>3.3369869417402787</v>
      </c>
      <c r="AF487" s="34">
        <f t="shared" si="194"/>
        <v>3.3369869417402787</v>
      </c>
      <c r="AG487" s="34">
        <f t="shared" si="195"/>
        <v>5.5158988331645533</v>
      </c>
      <c r="AH487" s="34">
        <f t="shared" si="196"/>
        <v>1.4984495326637424</v>
      </c>
      <c r="AI487" s="35">
        <f t="shared" si="181"/>
        <v>-3.7967649409013737</v>
      </c>
      <c r="AJ487" s="174">
        <f t="shared" si="182"/>
        <v>263.79676494090137</v>
      </c>
      <c r="AK487" s="38">
        <f t="shared" si="183"/>
        <v>-5426.5187645187034</v>
      </c>
      <c r="AL487" s="38">
        <f t="shared" si="197"/>
        <v>-1953.1737040415819</v>
      </c>
    </row>
    <row r="488" spans="6:38" x14ac:dyDescent="0.2">
      <c r="F488" s="136">
        <v>39142</v>
      </c>
      <c r="G488" s="31">
        <f>G487+1</f>
        <v>240</v>
      </c>
      <c r="H488" s="214">
        <v>12</v>
      </c>
      <c r="I488" s="135">
        <v>3</v>
      </c>
      <c r="J488" s="169">
        <v>583</v>
      </c>
      <c r="K488" s="170">
        <v>4</v>
      </c>
      <c r="L488" s="167">
        <f t="shared" si="184"/>
        <v>587</v>
      </c>
      <c r="M488" s="212">
        <v>16818</v>
      </c>
      <c r="N488" s="168">
        <f t="shared" si="174"/>
        <v>6390.84</v>
      </c>
      <c r="O488" s="33">
        <f t="shared" si="175"/>
        <v>6.8610634648370496E-3</v>
      </c>
      <c r="P488" s="33">
        <f t="shared" si="176"/>
        <v>6.8143100511073255E-3</v>
      </c>
      <c r="Q488" s="37">
        <f t="shared" si="177"/>
        <v>656.65780449273689</v>
      </c>
      <c r="R488" s="37">
        <f t="shared" si="178"/>
        <v>103.71959945095716</v>
      </c>
      <c r="S488" s="32">
        <f t="shared" si="185"/>
        <v>211121</v>
      </c>
      <c r="T488" s="34">
        <f t="shared" si="186"/>
        <v>350988.66250000003</v>
      </c>
      <c r="U488" s="34">
        <f t="shared" si="187"/>
        <v>3531.9700000000016</v>
      </c>
      <c r="V488" s="34">
        <f t="shared" si="179"/>
        <v>354520.63250000007</v>
      </c>
      <c r="W488" s="34">
        <f t="shared" si="198"/>
        <v>367707.37999999995</v>
      </c>
      <c r="X488" s="35"/>
      <c r="Y488" s="36">
        <f t="shared" si="188"/>
        <v>0</v>
      </c>
      <c r="Z488" s="35">
        <f t="shared" si="189"/>
        <v>-13186.747499999881</v>
      </c>
      <c r="AA488" s="37">
        <f t="shared" si="180"/>
        <v>3.2680310437282296</v>
      </c>
      <c r="AB488" s="37">
        <f t="shared" si="190"/>
        <v>1.498493495437307</v>
      </c>
      <c r="AC488" s="34">
        <f t="shared" si="191"/>
        <v>3.3465795735053874</v>
      </c>
      <c r="AD488" s="34">
        <f t="shared" si="192"/>
        <v>3.7862188673549073</v>
      </c>
      <c r="AE488" s="34">
        <f t="shared" si="193"/>
        <v>3.3465795735053874</v>
      </c>
      <c r="AF488" s="34">
        <f t="shared" si="194"/>
        <v>3.3465795735053874</v>
      </c>
      <c r="AG488" s="34">
        <f t="shared" si="195"/>
        <v>5.5194478193803631</v>
      </c>
      <c r="AH488" s="34">
        <f t="shared" si="196"/>
        <v>1.498493495437307</v>
      </c>
      <c r="AI488" s="35">
        <f t="shared" si="181"/>
        <v>-6.4441707373985642</v>
      </c>
      <c r="AJ488" s="174">
        <f t="shared" si="182"/>
        <v>266.44417073739857</v>
      </c>
      <c r="AK488" s="38">
        <f t="shared" si="183"/>
        <v>-9210.5884706248744</v>
      </c>
      <c r="AL488" s="38">
        <f t="shared" si="197"/>
        <v>-3784.069706106171</v>
      </c>
    </row>
    <row r="489" spans="6:38" x14ac:dyDescent="0.2">
      <c r="F489" s="136">
        <v>39173</v>
      </c>
      <c r="G489" s="31">
        <v>240</v>
      </c>
      <c r="H489" s="214">
        <v>12</v>
      </c>
      <c r="I489" s="135">
        <v>3</v>
      </c>
      <c r="J489" s="169">
        <v>943</v>
      </c>
      <c r="K489" s="170">
        <v>14</v>
      </c>
      <c r="L489" s="167">
        <f t="shared" si="184"/>
        <v>957</v>
      </c>
      <c r="M489" s="212">
        <v>10172</v>
      </c>
      <c r="N489" s="168">
        <f t="shared" si="174"/>
        <v>3865.36</v>
      </c>
      <c r="O489" s="33">
        <f t="shared" si="175"/>
        <v>1.4846235418875928E-2</v>
      </c>
      <c r="P489" s="33">
        <f t="shared" si="176"/>
        <v>1.4629049111807733E-2</v>
      </c>
      <c r="Q489" s="37">
        <f t="shared" si="177"/>
        <v>244.37430357439212</v>
      </c>
      <c r="R489" s="37">
        <f t="shared" si="178"/>
        <v>104.34431928042291</v>
      </c>
      <c r="S489" s="32">
        <f t="shared" si="185"/>
        <v>212064</v>
      </c>
      <c r="T489" s="34">
        <f t="shared" si="186"/>
        <v>352556.4</v>
      </c>
      <c r="U489" s="34">
        <f t="shared" si="187"/>
        <v>3546.1100000000015</v>
      </c>
      <c r="V489" s="34">
        <f t="shared" si="179"/>
        <v>356102.51</v>
      </c>
      <c r="W489" s="34">
        <f t="shared" si="198"/>
        <v>371572.73999999993</v>
      </c>
      <c r="X489" s="35"/>
      <c r="Y489" s="36">
        <f t="shared" si="188"/>
        <v>0</v>
      </c>
      <c r="Z489" s="35">
        <f t="shared" si="189"/>
        <v>-15470.229999999923</v>
      </c>
      <c r="AA489" s="37">
        <f t="shared" si="180"/>
        <v>3.2680310437282296</v>
      </c>
      <c r="AB489" s="37">
        <f t="shared" si="190"/>
        <v>1.498493495437307</v>
      </c>
      <c r="AC489" s="34">
        <f t="shared" si="191"/>
        <v>3.3465795735053874</v>
      </c>
      <c r="AD489" s="34">
        <f t="shared" si="192"/>
        <v>3.7862188673549073</v>
      </c>
      <c r="AE489" s="34">
        <f t="shared" si="193"/>
        <v>3.3465795735053874</v>
      </c>
      <c r="AF489" s="34">
        <f t="shared" si="194"/>
        <v>3.3465795735053874</v>
      </c>
      <c r="AG489" s="34">
        <f t="shared" si="195"/>
        <v>5.5194478193803631</v>
      </c>
      <c r="AH489" s="34">
        <f t="shared" si="196"/>
        <v>1.498493495437307</v>
      </c>
      <c r="AI489" s="35">
        <f t="shared" si="181"/>
        <v>-7.5600752548591528</v>
      </c>
      <c r="AJ489" s="174">
        <f t="shared" si="182"/>
        <v>267.56007525485916</v>
      </c>
      <c r="AK489" s="38">
        <f t="shared" si="183"/>
        <v>-10805.539582517646</v>
      </c>
      <c r="AL489" s="38">
        <f t="shared" si="197"/>
        <v>-1594.9511118927712</v>
      </c>
    </row>
    <row r="490" spans="6:38" x14ac:dyDescent="0.2">
      <c r="F490" s="136">
        <v>39203</v>
      </c>
      <c r="G490" s="31">
        <f>G489+1</f>
        <v>241</v>
      </c>
      <c r="H490" s="214">
        <v>12</v>
      </c>
      <c r="I490" s="135">
        <v>2</v>
      </c>
      <c r="J490" s="169">
        <v>1749</v>
      </c>
      <c r="K490" s="170">
        <v>33</v>
      </c>
      <c r="L490" s="167">
        <f t="shared" si="184"/>
        <v>1782</v>
      </c>
      <c r="M490" s="212">
        <v>9815</v>
      </c>
      <c r="N490" s="168">
        <f t="shared" si="174"/>
        <v>3729.7</v>
      </c>
      <c r="O490" s="33">
        <f t="shared" si="175"/>
        <v>1.8867924528301886E-2</v>
      </c>
      <c r="P490" s="33">
        <f t="shared" si="176"/>
        <v>1.8518518518518517E-2</v>
      </c>
      <c r="Q490" s="37">
        <f t="shared" si="177"/>
        <v>126.82980740211767</v>
      </c>
      <c r="R490" s="37">
        <f t="shared" si="178"/>
        <v>104.52838865557959</v>
      </c>
      <c r="S490" s="32">
        <f t="shared" si="185"/>
        <v>213813</v>
      </c>
      <c r="T490" s="34">
        <f t="shared" si="186"/>
        <v>355464.11250000005</v>
      </c>
      <c r="U490" s="34">
        <f t="shared" si="187"/>
        <v>3579.4400000000014</v>
      </c>
      <c r="V490" s="34">
        <f t="shared" si="179"/>
        <v>359043.55250000005</v>
      </c>
      <c r="W490" s="34">
        <f t="shared" si="198"/>
        <v>375302.43999999994</v>
      </c>
      <c r="X490" s="35"/>
      <c r="Y490" s="36">
        <f t="shared" si="188"/>
        <v>0</v>
      </c>
      <c r="Z490" s="35">
        <f t="shared" si="189"/>
        <v>-16258.887499999895</v>
      </c>
      <c r="AA490" s="37">
        <f t="shared" si="180"/>
        <v>3.2816478397437638</v>
      </c>
      <c r="AB490" s="37">
        <f t="shared" si="190"/>
        <v>1.4985362116670622</v>
      </c>
      <c r="AC490" s="34">
        <f t="shared" si="191"/>
        <v>3.356165258131711</v>
      </c>
      <c r="AD490" s="34">
        <f t="shared" si="192"/>
        <v>3.7993711910337771</v>
      </c>
      <c r="AE490" s="34">
        <f t="shared" si="193"/>
        <v>3.356165258131711</v>
      </c>
      <c r="AF490" s="34">
        <f t="shared" si="194"/>
        <v>3.356165258131711</v>
      </c>
      <c r="AG490" s="34">
        <f t="shared" si="195"/>
        <v>5.5230525549653589</v>
      </c>
      <c r="AH490" s="34">
        <f t="shared" si="196"/>
        <v>1.4985362116670622</v>
      </c>
      <c r="AI490" s="35">
        <f t="shared" si="181"/>
        <v>-7.9453224490228269</v>
      </c>
      <c r="AJ490" s="174">
        <f t="shared" si="182"/>
        <v>267.94532244902285</v>
      </c>
      <c r="AK490" s="38">
        <f t="shared" si="183"/>
        <v>-11356.493245664647</v>
      </c>
      <c r="AL490" s="38">
        <f t="shared" si="197"/>
        <v>-550.95366314700186</v>
      </c>
    </row>
    <row r="491" spans="6:38" x14ac:dyDescent="0.2">
      <c r="F491" s="136">
        <v>39234</v>
      </c>
      <c r="G491" s="31">
        <v>241</v>
      </c>
      <c r="H491" s="214">
        <v>12</v>
      </c>
      <c r="I491" s="135">
        <v>2</v>
      </c>
      <c r="J491" s="169">
        <v>1018</v>
      </c>
      <c r="K491" s="170">
        <v>61</v>
      </c>
      <c r="L491" s="167">
        <f t="shared" si="184"/>
        <v>1079</v>
      </c>
      <c r="M491" s="212">
        <v>8432</v>
      </c>
      <c r="N491" s="168">
        <f t="shared" si="174"/>
        <v>3204.16</v>
      </c>
      <c r="O491" s="33">
        <f t="shared" si="175"/>
        <v>5.9921414538310409E-2</v>
      </c>
      <c r="P491" s="33">
        <f t="shared" si="176"/>
        <v>5.6533827618164965E-2</v>
      </c>
      <c r="Q491" s="37">
        <f t="shared" si="177"/>
        <v>182.73721430913784</v>
      </c>
      <c r="R491" s="37">
        <f t="shared" si="178"/>
        <v>104.90829570749274</v>
      </c>
      <c r="S491" s="32">
        <f t="shared" si="185"/>
        <v>214831</v>
      </c>
      <c r="T491" s="34">
        <f t="shared" si="186"/>
        <v>357156.53750000003</v>
      </c>
      <c r="U491" s="34">
        <f t="shared" si="187"/>
        <v>3641.0500000000015</v>
      </c>
      <c r="V491" s="34">
        <f t="shared" si="179"/>
        <v>360797.58750000002</v>
      </c>
      <c r="W491" s="34">
        <f t="shared" si="198"/>
        <v>378506.59999999992</v>
      </c>
      <c r="X491" s="35"/>
      <c r="Y491" s="36">
        <f t="shared" si="188"/>
        <v>0</v>
      </c>
      <c r="Z491" s="35">
        <f t="shared" si="189"/>
        <v>-17709.012499999895</v>
      </c>
      <c r="AA491" s="37">
        <f t="shared" si="180"/>
        <v>3.2816478397437638</v>
      </c>
      <c r="AB491" s="37">
        <f t="shared" si="190"/>
        <v>1.4985362116670622</v>
      </c>
      <c r="AC491" s="34">
        <f t="shared" si="191"/>
        <v>3.356165258131711</v>
      </c>
      <c r="AD491" s="34">
        <f t="shared" si="192"/>
        <v>3.7993711910337771</v>
      </c>
      <c r="AE491" s="34">
        <f t="shared" si="193"/>
        <v>3.356165258131711</v>
      </c>
      <c r="AF491" s="34">
        <f t="shared" si="194"/>
        <v>3.356165258131711</v>
      </c>
      <c r="AG491" s="34">
        <f t="shared" si="195"/>
        <v>5.5230525549653589</v>
      </c>
      <c r="AH491" s="34">
        <f t="shared" si="196"/>
        <v>1.4985362116670622</v>
      </c>
      <c r="AI491" s="35">
        <f t="shared" si="181"/>
        <v>-8.6539632288049173</v>
      </c>
      <c r="AJ491" s="174">
        <f t="shared" si="182"/>
        <v>268.65396322880491</v>
      </c>
      <c r="AK491" s="38">
        <f t="shared" si="183"/>
        <v>-12369.375262830308</v>
      </c>
      <c r="AL491" s="38">
        <f t="shared" si="197"/>
        <v>-1012.8820171656607</v>
      </c>
    </row>
    <row r="492" spans="6:38" x14ac:dyDescent="0.2">
      <c r="F492" s="136">
        <v>39264</v>
      </c>
      <c r="G492" s="31">
        <f>G491+1</f>
        <v>242</v>
      </c>
      <c r="H492" s="214">
        <v>12</v>
      </c>
      <c r="I492" s="135">
        <v>2</v>
      </c>
      <c r="J492" s="169">
        <v>997</v>
      </c>
      <c r="K492" s="170">
        <v>39</v>
      </c>
      <c r="L492" s="167">
        <f t="shared" si="184"/>
        <v>1036</v>
      </c>
      <c r="M492" s="212">
        <v>2652</v>
      </c>
      <c r="N492" s="168">
        <f t="shared" si="174"/>
        <v>1007.76</v>
      </c>
      <c r="O492" s="33">
        <f t="shared" si="175"/>
        <v>3.9117352056168508E-2</v>
      </c>
      <c r="P492" s="33">
        <f t="shared" si="176"/>
        <v>3.7644787644787646E-2</v>
      </c>
      <c r="Q492" s="37">
        <f t="shared" si="177"/>
        <v>59.401861171078906</v>
      </c>
      <c r="R492" s="37">
        <f t="shared" si="178"/>
        <v>104.69520791888446</v>
      </c>
      <c r="S492" s="32">
        <f t="shared" si="185"/>
        <v>215828</v>
      </c>
      <c r="T492" s="34">
        <f t="shared" si="186"/>
        <v>358814.05000000005</v>
      </c>
      <c r="U492" s="34">
        <f t="shared" si="187"/>
        <v>3680.4400000000014</v>
      </c>
      <c r="V492" s="34">
        <f t="shared" si="179"/>
        <v>362494.49000000005</v>
      </c>
      <c r="W492" s="34">
        <f t="shared" si="198"/>
        <v>379514.35999999993</v>
      </c>
      <c r="X492" s="35"/>
      <c r="Y492" s="36">
        <f t="shared" si="188"/>
        <v>0</v>
      </c>
      <c r="Z492" s="35">
        <f t="shared" si="189"/>
        <v>-17019.869999999879</v>
      </c>
      <c r="AA492" s="37">
        <f t="shared" si="180"/>
        <v>3.2952646357592985</v>
      </c>
      <c r="AB492" s="37">
        <f t="shared" si="190"/>
        <v>1.4985777166981729</v>
      </c>
      <c r="AC492" s="34">
        <f t="shared" si="191"/>
        <v>3.365744007127033</v>
      </c>
      <c r="AD492" s="34">
        <f t="shared" si="192"/>
        <v>3.8125306709046747</v>
      </c>
      <c r="AE492" s="34">
        <f t="shared" si="193"/>
        <v>3.365744007127033</v>
      </c>
      <c r="AF492" s="34">
        <f t="shared" si="194"/>
        <v>3.365744007127033</v>
      </c>
      <c r="AG492" s="34">
        <f t="shared" si="195"/>
        <v>5.5267119478339115</v>
      </c>
      <c r="AH492" s="34">
        <f t="shared" si="196"/>
        <v>1.4985777166981729</v>
      </c>
      <c r="AI492" s="35">
        <f t="shared" si="181"/>
        <v>-8.3170351685480739</v>
      </c>
      <c r="AJ492" s="174">
        <f t="shared" si="182"/>
        <v>268.31703516854805</v>
      </c>
      <c r="AK492" s="38">
        <f t="shared" si="183"/>
        <v>-11888.122901628954</v>
      </c>
      <c r="AL492" s="38">
        <f t="shared" si="197"/>
        <v>481.25236120135378</v>
      </c>
    </row>
    <row r="493" spans="6:38" x14ac:dyDescent="0.2">
      <c r="F493" s="136">
        <v>39295</v>
      </c>
      <c r="G493" s="31">
        <v>242</v>
      </c>
      <c r="H493" s="214">
        <v>12</v>
      </c>
      <c r="I493" s="135">
        <v>2</v>
      </c>
      <c r="J493" s="169">
        <v>1244</v>
      </c>
      <c r="K493" s="170">
        <v>24</v>
      </c>
      <c r="L493" s="167">
        <f t="shared" si="184"/>
        <v>1268</v>
      </c>
      <c r="M493" s="212">
        <v>6722</v>
      </c>
      <c r="N493" s="168">
        <f t="shared" si="174"/>
        <v>2554.36</v>
      </c>
      <c r="O493" s="33">
        <f t="shared" si="175"/>
        <v>1.9292604501607719E-2</v>
      </c>
      <c r="P493" s="33">
        <f t="shared" si="176"/>
        <v>1.8927444794952682E-2</v>
      </c>
      <c r="Q493" s="37">
        <f t="shared" si="177"/>
        <v>122.09258418373446</v>
      </c>
      <c r="R493" s="37">
        <f t="shared" si="178"/>
        <v>104.79497232593775</v>
      </c>
      <c r="S493" s="32">
        <f t="shared" si="185"/>
        <v>217072</v>
      </c>
      <c r="T493" s="34">
        <f t="shared" si="186"/>
        <v>360882.20000000007</v>
      </c>
      <c r="U493" s="34">
        <f t="shared" si="187"/>
        <v>3704.6800000000012</v>
      </c>
      <c r="V493" s="34">
        <f t="shared" si="179"/>
        <v>364586.88000000006</v>
      </c>
      <c r="W493" s="34">
        <f t="shared" si="198"/>
        <v>382068.71999999991</v>
      </c>
      <c r="X493" s="35"/>
      <c r="Y493" s="36">
        <f t="shared" si="188"/>
        <v>0</v>
      </c>
      <c r="Z493" s="35">
        <f t="shared" si="189"/>
        <v>-17481.839999999851</v>
      </c>
      <c r="AA493" s="37">
        <f t="shared" si="180"/>
        <v>3.2952646357592985</v>
      </c>
      <c r="AB493" s="37">
        <f t="shared" si="190"/>
        <v>1.4985777166981729</v>
      </c>
      <c r="AC493" s="34">
        <f t="shared" si="191"/>
        <v>3.365744007127033</v>
      </c>
      <c r="AD493" s="34">
        <f t="shared" si="192"/>
        <v>3.8125306709046747</v>
      </c>
      <c r="AE493" s="34">
        <f t="shared" si="193"/>
        <v>3.365744007127033</v>
      </c>
      <c r="AF493" s="34">
        <f t="shared" si="194"/>
        <v>3.365744007127033</v>
      </c>
      <c r="AG493" s="34">
        <f t="shared" si="195"/>
        <v>5.5267119478339115</v>
      </c>
      <c r="AH493" s="34">
        <f t="shared" si="196"/>
        <v>1.4985777166981729</v>
      </c>
      <c r="AI493" s="35">
        <f t="shared" si="181"/>
        <v>-8.5427842921790962</v>
      </c>
      <c r="AJ493" s="174">
        <f t="shared" si="182"/>
        <v>268.54278429217908</v>
      </c>
      <c r="AK493" s="38">
        <f t="shared" si="183"/>
        <v>-12210.801990062957</v>
      </c>
      <c r="AL493" s="38">
        <f t="shared" si="197"/>
        <v>-322.67908843400255</v>
      </c>
    </row>
    <row r="494" spans="6:38" x14ac:dyDescent="0.2">
      <c r="F494" s="136">
        <v>39326</v>
      </c>
      <c r="G494" s="31">
        <f>G493+1</f>
        <v>243</v>
      </c>
      <c r="H494" s="214">
        <v>12</v>
      </c>
      <c r="I494" s="135">
        <v>2</v>
      </c>
      <c r="J494" s="169">
        <v>1087</v>
      </c>
      <c r="K494" s="170">
        <v>147</v>
      </c>
      <c r="L494" s="167">
        <f t="shared" si="184"/>
        <v>1234</v>
      </c>
      <c r="M494" s="212">
        <v>4722</v>
      </c>
      <c r="N494" s="168">
        <f t="shared" si="174"/>
        <v>1794.36</v>
      </c>
      <c r="O494" s="33">
        <f t="shared" si="175"/>
        <v>0.13523459061637536</v>
      </c>
      <c r="P494" s="33">
        <f t="shared" si="176"/>
        <v>0.11912479740680713</v>
      </c>
      <c r="Q494" s="37">
        <f t="shared" si="177"/>
        <v>91.823630629881464</v>
      </c>
      <c r="R494" s="37">
        <f t="shared" si="178"/>
        <v>104.72539830733805</v>
      </c>
      <c r="S494" s="32">
        <f t="shared" si="185"/>
        <v>218159</v>
      </c>
      <c r="T494" s="34">
        <f t="shared" si="186"/>
        <v>362689.33750000008</v>
      </c>
      <c r="U494" s="34">
        <f t="shared" si="187"/>
        <v>3853.150000000001</v>
      </c>
      <c r="V494" s="34">
        <f t="shared" si="179"/>
        <v>366542.4875000001</v>
      </c>
      <c r="W494" s="34">
        <f t="shared" si="198"/>
        <v>383863.0799999999</v>
      </c>
      <c r="X494" s="35"/>
      <c r="Y494" s="36">
        <f t="shared" si="188"/>
        <v>0</v>
      </c>
      <c r="Z494" s="35">
        <f t="shared" si="189"/>
        <v>-17320.592499999795</v>
      </c>
      <c r="AA494" s="37">
        <f t="shared" si="180"/>
        <v>3.3088814317748323</v>
      </c>
      <c r="AB494" s="37">
        <f t="shared" si="190"/>
        <v>1.4986180448736079</v>
      </c>
      <c r="AC494" s="34">
        <f t="shared" si="191"/>
        <v>3.375315831983972</v>
      </c>
      <c r="AD494" s="34">
        <f t="shared" si="192"/>
        <v>3.8256973763949498</v>
      </c>
      <c r="AE494" s="34">
        <f t="shared" si="193"/>
        <v>3.375315831983972</v>
      </c>
      <c r="AF494" s="34">
        <f t="shared" si="194"/>
        <v>3.375315831983972</v>
      </c>
      <c r="AG494" s="34">
        <f t="shared" si="195"/>
        <v>5.5304249322422283</v>
      </c>
      <c r="AH494" s="34">
        <f t="shared" si="196"/>
        <v>1.4986180448736079</v>
      </c>
      <c r="AI494" s="35">
        <f t="shared" si="181"/>
        <v>-8.4638289955766837</v>
      </c>
      <c r="AJ494" s="174">
        <f t="shared" si="182"/>
        <v>268.4638289955767</v>
      </c>
      <c r="AK494" s="38">
        <f t="shared" si="183"/>
        <v>-12098.271202933454</v>
      </c>
      <c r="AL494" s="38">
        <f t="shared" si="197"/>
        <v>112.53078712950264</v>
      </c>
    </row>
    <row r="495" spans="6:38" x14ac:dyDescent="0.2">
      <c r="F495" s="136">
        <v>39356</v>
      </c>
      <c r="G495" s="31">
        <v>243</v>
      </c>
      <c r="H495" s="214">
        <v>12</v>
      </c>
      <c r="I495" s="135">
        <v>2</v>
      </c>
      <c r="J495" s="169">
        <v>1547</v>
      </c>
      <c r="K495" s="170">
        <v>137</v>
      </c>
      <c r="L495" s="167">
        <f t="shared" si="184"/>
        <v>1684</v>
      </c>
      <c r="M495" s="212">
        <v>10894</v>
      </c>
      <c r="N495" s="168">
        <f t="shared" si="174"/>
        <v>4139.72</v>
      </c>
      <c r="O495" s="33">
        <f t="shared" si="175"/>
        <v>8.855850032320621E-2</v>
      </c>
      <c r="P495" s="33">
        <f t="shared" si="176"/>
        <v>8.1353919239904982E-2</v>
      </c>
      <c r="Q495" s="37">
        <f t="shared" si="177"/>
        <v>152.81993069110473</v>
      </c>
      <c r="R495" s="37">
        <f t="shared" si="178"/>
        <v>105.0778376745716</v>
      </c>
      <c r="S495" s="32">
        <f t="shared" si="185"/>
        <v>219706</v>
      </c>
      <c r="T495" s="34">
        <f t="shared" si="186"/>
        <v>365261.22500000009</v>
      </c>
      <c r="U495" s="34">
        <f t="shared" si="187"/>
        <v>3991.5200000000009</v>
      </c>
      <c r="V495" s="34">
        <f t="shared" si="179"/>
        <v>369252.74500000011</v>
      </c>
      <c r="W495" s="34">
        <f t="shared" si="198"/>
        <v>388002.79999999987</v>
      </c>
      <c r="X495" s="35"/>
      <c r="Y495" s="36">
        <f t="shared" si="188"/>
        <v>0</v>
      </c>
      <c r="Z495" s="35">
        <f t="shared" si="189"/>
        <v>-18750.05499999976</v>
      </c>
      <c r="AA495" s="37">
        <f t="shared" si="180"/>
        <v>3.3088814317748323</v>
      </c>
      <c r="AB495" s="37">
        <f t="shared" si="190"/>
        <v>1.4986180448736079</v>
      </c>
      <c r="AC495" s="34">
        <f t="shared" si="191"/>
        <v>3.375315831983972</v>
      </c>
      <c r="AD495" s="34">
        <f t="shared" si="192"/>
        <v>3.8256973763949498</v>
      </c>
      <c r="AE495" s="34">
        <f t="shared" si="193"/>
        <v>3.375315831983972</v>
      </c>
      <c r="AF495" s="34">
        <f t="shared" si="194"/>
        <v>3.375315831983972</v>
      </c>
      <c r="AG495" s="34">
        <f t="shared" si="195"/>
        <v>5.5304249322422283</v>
      </c>
      <c r="AH495" s="34">
        <f t="shared" si="196"/>
        <v>1.4986180448736079</v>
      </c>
      <c r="AI495" s="35">
        <f t="shared" si="181"/>
        <v>-9.1623458711159813</v>
      </c>
      <c r="AJ495" s="174">
        <f t="shared" si="182"/>
        <v>269.16234587111597</v>
      </c>
      <c r="AK495" s="38">
        <f t="shared" si="183"/>
        <v>-13096.737335048914</v>
      </c>
      <c r="AL495" s="38">
        <f t="shared" si="197"/>
        <v>-998.46613211545991</v>
      </c>
    </row>
    <row r="496" spans="6:38" x14ac:dyDescent="0.2">
      <c r="F496" s="136">
        <v>39387</v>
      </c>
      <c r="G496" s="31">
        <f>G495+1</f>
        <v>244</v>
      </c>
      <c r="H496" s="214">
        <v>12</v>
      </c>
      <c r="I496" s="135">
        <v>2</v>
      </c>
      <c r="J496" s="169">
        <v>1299</v>
      </c>
      <c r="K496" s="170">
        <v>80</v>
      </c>
      <c r="L496" s="167">
        <f t="shared" si="184"/>
        <v>1379</v>
      </c>
      <c r="M496" s="212">
        <v>11075</v>
      </c>
      <c r="N496" s="168">
        <f t="shared" si="174"/>
        <v>4208.5</v>
      </c>
      <c r="O496" s="33">
        <f t="shared" si="175"/>
        <v>6.1585835257890686E-2</v>
      </c>
      <c r="P496" s="33">
        <f t="shared" si="176"/>
        <v>5.8013052936910808E-2</v>
      </c>
      <c r="Q496" s="37">
        <f t="shared" si="177"/>
        <v>187.91406899708093</v>
      </c>
      <c r="R496" s="37">
        <f t="shared" si="178"/>
        <v>105.5769987887999</v>
      </c>
      <c r="S496" s="32">
        <f t="shared" si="185"/>
        <v>221005</v>
      </c>
      <c r="T496" s="34">
        <f t="shared" si="186"/>
        <v>367420.81250000012</v>
      </c>
      <c r="U496" s="34">
        <f t="shared" si="187"/>
        <v>4072.3200000000011</v>
      </c>
      <c r="V496" s="34">
        <f t="shared" si="179"/>
        <v>371493.13250000012</v>
      </c>
      <c r="W496" s="34">
        <f t="shared" si="198"/>
        <v>392211.29999999987</v>
      </c>
      <c r="X496" s="35"/>
      <c r="Y496" s="36">
        <f t="shared" si="188"/>
        <v>0</v>
      </c>
      <c r="Z496" s="35">
        <f t="shared" si="189"/>
        <v>-20718.167499999749</v>
      </c>
      <c r="AA496" s="37">
        <f t="shared" si="180"/>
        <v>3.3224982277903665</v>
      </c>
      <c r="AB496" s="37">
        <f t="shared" si="190"/>
        <v>1.4986572295625575</v>
      </c>
      <c r="AC496" s="34">
        <f t="shared" si="191"/>
        <v>3.3848807441799975</v>
      </c>
      <c r="AD496" s="34">
        <f t="shared" si="192"/>
        <v>3.8388713762796129</v>
      </c>
      <c r="AE496" s="34">
        <f t="shared" si="193"/>
        <v>3.3848807441799975</v>
      </c>
      <c r="AF496" s="34">
        <f t="shared" si="194"/>
        <v>3.3848807441799975</v>
      </c>
      <c r="AG496" s="34">
        <f t="shared" si="195"/>
        <v>5.5341904680103458</v>
      </c>
      <c r="AH496" s="34">
        <f t="shared" si="196"/>
        <v>1.4986572295625575</v>
      </c>
      <c r="AI496" s="35">
        <f t="shared" si="181"/>
        <v>-10.123892948169091</v>
      </c>
      <c r="AJ496" s="174">
        <f t="shared" si="182"/>
        <v>270.1238929481691</v>
      </c>
      <c r="AK496" s="38">
        <f t="shared" si="183"/>
        <v>-14471.559519135069</v>
      </c>
      <c r="AL496" s="38">
        <f t="shared" si="197"/>
        <v>-1374.8221840861552</v>
      </c>
    </row>
    <row r="497" spans="6:38" x14ac:dyDescent="0.2">
      <c r="F497" s="136">
        <v>39417</v>
      </c>
      <c r="G497" s="31">
        <v>244</v>
      </c>
      <c r="H497" s="214">
        <v>11</v>
      </c>
      <c r="I497" s="135">
        <v>2</v>
      </c>
      <c r="J497" s="169">
        <v>846</v>
      </c>
      <c r="K497" s="170">
        <v>70</v>
      </c>
      <c r="L497" s="167">
        <f t="shared" si="184"/>
        <v>916</v>
      </c>
      <c r="M497" s="212">
        <v>11846</v>
      </c>
      <c r="N497" s="168">
        <f t="shared" si="174"/>
        <v>4501.4799999999996</v>
      </c>
      <c r="O497" s="33">
        <f t="shared" si="175"/>
        <v>8.2742316784869971E-2</v>
      </c>
      <c r="P497" s="33">
        <f t="shared" si="176"/>
        <v>7.6419213973799124E-2</v>
      </c>
      <c r="Q497" s="37">
        <f t="shared" si="177"/>
        <v>304.88020454122147</v>
      </c>
      <c r="R497" s="37">
        <f t="shared" si="178"/>
        <v>106.36578087385675</v>
      </c>
      <c r="S497" s="32">
        <f t="shared" si="185"/>
        <v>221851</v>
      </c>
      <c r="T497" s="34">
        <f t="shared" si="186"/>
        <v>368827.28750000009</v>
      </c>
      <c r="U497" s="34">
        <f t="shared" si="187"/>
        <v>4143.0200000000013</v>
      </c>
      <c r="V497" s="34">
        <f t="shared" si="179"/>
        <v>372970.30750000011</v>
      </c>
      <c r="W497" s="34">
        <f t="shared" si="198"/>
        <v>396712.77999999985</v>
      </c>
      <c r="X497" s="35"/>
      <c r="Y497" s="36">
        <f t="shared" si="188"/>
        <v>0</v>
      </c>
      <c r="Z497" s="35">
        <f t="shared" si="189"/>
        <v>-23742.472499999742</v>
      </c>
      <c r="AA497" s="37">
        <f t="shared" si="180"/>
        <v>3.3224982277903665</v>
      </c>
      <c r="AB497" s="37">
        <f t="shared" si="190"/>
        <v>1.4986572295625575</v>
      </c>
      <c r="AC497" s="34">
        <f t="shared" si="191"/>
        <v>3.3848807441799975</v>
      </c>
      <c r="AD497" s="34">
        <f t="shared" si="192"/>
        <v>3.8388713762796129</v>
      </c>
      <c r="AE497" s="34">
        <f t="shared" si="193"/>
        <v>3.3848807441799975</v>
      </c>
      <c r="AF497" s="34">
        <f t="shared" si="194"/>
        <v>3.3848807441799975</v>
      </c>
      <c r="AG497" s="34">
        <f t="shared" si="195"/>
        <v>5.5341904680103458</v>
      </c>
      <c r="AH497" s="34">
        <f t="shared" si="196"/>
        <v>1.4986572295625575</v>
      </c>
      <c r="AI497" s="35">
        <f t="shared" si="181"/>
        <v>-11.601713805762449</v>
      </c>
      <c r="AJ497" s="174">
        <f t="shared" si="182"/>
        <v>271.60171380576247</v>
      </c>
      <c r="AK497" s="38">
        <f t="shared" si="183"/>
        <v>-16584.024813737895</v>
      </c>
      <c r="AL497" s="38">
        <f t="shared" si="197"/>
        <v>-2112.4652946028255</v>
      </c>
    </row>
    <row r="498" spans="6:38" x14ac:dyDescent="0.2">
      <c r="F498" s="136">
        <v>39448</v>
      </c>
      <c r="G498" s="31">
        <f>G497+1</f>
        <v>245</v>
      </c>
      <c r="H498" s="214">
        <v>11</v>
      </c>
      <c r="I498" s="135">
        <v>2</v>
      </c>
      <c r="J498" s="169">
        <v>758</v>
      </c>
      <c r="K498" s="170">
        <v>85</v>
      </c>
      <c r="L498" s="167">
        <f t="shared" si="184"/>
        <v>843</v>
      </c>
      <c r="M498" s="212">
        <v>11522</v>
      </c>
      <c r="N498" s="168">
        <f t="shared" si="174"/>
        <v>4378.3599999999997</v>
      </c>
      <c r="O498" s="33">
        <f t="shared" si="175"/>
        <v>0.11213720316622691</v>
      </c>
      <c r="P498" s="33">
        <f t="shared" si="176"/>
        <v>0.10083036773428232</v>
      </c>
      <c r="Q498" s="37">
        <f t="shared" si="177"/>
        <v>325.48627501997885</v>
      </c>
      <c r="R498" s="37">
        <f t="shared" si="178"/>
        <v>107.15298937697295</v>
      </c>
      <c r="S498" s="32">
        <f t="shared" si="185"/>
        <v>222609</v>
      </c>
      <c r="T498" s="34">
        <f t="shared" si="186"/>
        <v>370087.46250000008</v>
      </c>
      <c r="U498" s="34">
        <f t="shared" si="187"/>
        <v>4228.8700000000017</v>
      </c>
      <c r="V498" s="34">
        <f t="shared" si="179"/>
        <v>374316.33250000008</v>
      </c>
      <c r="W498" s="34">
        <f t="shared" si="198"/>
        <v>401091.13999999984</v>
      </c>
      <c r="X498" s="35"/>
      <c r="Y498" s="36">
        <f t="shared" si="188"/>
        <v>0</v>
      </c>
      <c r="Z498" s="35">
        <f t="shared" si="189"/>
        <v>-26774.807499999763</v>
      </c>
      <c r="AA498" s="37">
        <f t="shared" si="180"/>
        <v>3.3361150238059012</v>
      </c>
      <c r="AB498" s="37">
        <f t="shared" si="190"/>
        <v>1.4986953031880446</v>
      </c>
      <c r="AC498" s="34">
        <f t="shared" si="191"/>
        <v>3.3944387551774411</v>
      </c>
      <c r="AD498" s="34">
        <f t="shared" si="192"/>
        <v>3.8520527386903023</v>
      </c>
      <c r="AE498" s="34">
        <f t="shared" si="193"/>
        <v>3.3944387551774411</v>
      </c>
      <c r="AF498" s="34">
        <f t="shared" si="194"/>
        <v>3.3944387551774411</v>
      </c>
      <c r="AG498" s="34">
        <f t="shared" si="195"/>
        <v>5.5380075397714252</v>
      </c>
      <c r="AH498" s="34">
        <f t="shared" si="196"/>
        <v>1.4986953031880446</v>
      </c>
      <c r="AI498" s="35">
        <f t="shared" si="181"/>
        <v>-13.083226340357065</v>
      </c>
      <c r="AJ498" s="174">
        <f t="shared" si="182"/>
        <v>273.08322634035704</v>
      </c>
      <c r="AK498" s="38">
        <f t="shared" si="183"/>
        <v>-18702.242283087471</v>
      </c>
      <c r="AL498" s="38">
        <f t="shared" si="197"/>
        <v>-2118.2174693495763</v>
      </c>
    </row>
    <row r="499" spans="6:38" x14ac:dyDescent="0.2">
      <c r="F499" s="136">
        <v>39479</v>
      </c>
      <c r="G499" s="31">
        <v>245</v>
      </c>
      <c r="H499" s="214">
        <v>11</v>
      </c>
      <c r="I499" s="135">
        <v>2</v>
      </c>
      <c r="J499" s="169">
        <v>885</v>
      </c>
      <c r="K499" s="170">
        <v>81</v>
      </c>
      <c r="L499" s="167">
        <f t="shared" si="184"/>
        <v>966</v>
      </c>
      <c r="M499" s="212">
        <v>11035</v>
      </c>
      <c r="N499" s="168">
        <f t="shared" si="174"/>
        <v>4193.3</v>
      </c>
      <c r="O499" s="33">
        <f t="shared" si="175"/>
        <v>9.152542372881356E-2</v>
      </c>
      <c r="P499" s="33">
        <f t="shared" si="176"/>
        <v>8.3850931677018639E-2</v>
      </c>
      <c r="Q499" s="37">
        <f t="shared" si="177"/>
        <v>270.13246366308334</v>
      </c>
      <c r="R499" s="37">
        <f t="shared" si="178"/>
        <v>107.82585139832652</v>
      </c>
      <c r="S499" s="32">
        <f t="shared" si="185"/>
        <v>223494</v>
      </c>
      <c r="T499" s="34">
        <f t="shared" si="186"/>
        <v>371558.77500000008</v>
      </c>
      <c r="U499" s="34">
        <f t="shared" si="187"/>
        <v>4310.6800000000021</v>
      </c>
      <c r="V499" s="34">
        <f t="shared" si="179"/>
        <v>375869.45500000007</v>
      </c>
      <c r="W499" s="34">
        <f t="shared" si="198"/>
        <v>405284.43999999983</v>
      </c>
      <c r="X499" s="35"/>
      <c r="Y499" s="36">
        <f t="shared" si="188"/>
        <v>0</v>
      </c>
      <c r="Z499" s="35">
        <f t="shared" si="189"/>
        <v>-29414.984999999753</v>
      </c>
      <c r="AA499" s="37">
        <f t="shared" si="180"/>
        <v>3.3361150238059012</v>
      </c>
      <c r="AB499" s="37">
        <f t="shared" si="190"/>
        <v>1.4986953031880446</v>
      </c>
      <c r="AC499" s="34">
        <f t="shared" si="191"/>
        <v>3.3944387551774411</v>
      </c>
      <c r="AD499" s="34">
        <f t="shared" si="192"/>
        <v>3.8520527386903023</v>
      </c>
      <c r="AE499" s="34">
        <f t="shared" si="193"/>
        <v>3.3944387551774411</v>
      </c>
      <c r="AF499" s="34">
        <f t="shared" si="194"/>
        <v>3.3944387551774411</v>
      </c>
      <c r="AG499" s="34">
        <f t="shared" si="195"/>
        <v>5.5380075397714252</v>
      </c>
      <c r="AH499" s="34">
        <f t="shared" si="196"/>
        <v>1.4986953031880446</v>
      </c>
      <c r="AI499" s="35">
        <f t="shared" si="181"/>
        <v>-14.373321136042085</v>
      </c>
      <c r="AJ499" s="174">
        <f t="shared" si="182"/>
        <v>274.37332113604208</v>
      </c>
      <c r="AK499" s="38">
        <f t="shared" si="183"/>
        <v>-20546.410136595157</v>
      </c>
      <c r="AL499" s="38">
        <f t="shared" si="197"/>
        <v>-1844.1678535076862</v>
      </c>
    </row>
    <row r="500" spans="6:38" x14ac:dyDescent="0.2">
      <c r="F500" s="136">
        <v>39508</v>
      </c>
      <c r="G500" s="31">
        <f>G499+1</f>
        <v>246</v>
      </c>
      <c r="H500" s="214">
        <v>11</v>
      </c>
      <c r="I500" s="135">
        <v>2</v>
      </c>
      <c r="J500" s="169">
        <v>951</v>
      </c>
      <c r="K500" s="170">
        <v>67</v>
      </c>
      <c r="L500" s="167">
        <f t="shared" si="184"/>
        <v>1018</v>
      </c>
      <c r="M500" s="212">
        <v>11709</v>
      </c>
      <c r="N500" s="168">
        <f t="shared" si="174"/>
        <v>4449.42</v>
      </c>
      <c r="O500" s="33">
        <f t="shared" si="175"/>
        <v>7.0452155625657209E-2</v>
      </c>
      <c r="P500" s="33">
        <f t="shared" si="176"/>
        <v>6.5815324165029471E-2</v>
      </c>
      <c r="Q500" s="37">
        <f t="shared" si="177"/>
        <v>269.98293424755195</v>
      </c>
      <c r="R500" s="37">
        <f t="shared" si="178"/>
        <v>108.53354903156473</v>
      </c>
      <c r="S500" s="32">
        <f t="shared" si="185"/>
        <v>224445</v>
      </c>
      <c r="T500" s="34">
        <f t="shared" si="186"/>
        <v>373139.81250000006</v>
      </c>
      <c r="U500" s="34">
        <f t="shared" si="187"/>
        <v>4378.3500000000022</v>
      </c>
      <c r="V500" s="34">
        <f t="shared" si="179"/>
        <v>377518.16250000003</v>
      </c>
      <c r="W500" s="34">
        <f t="shared" si="198"/>
        <v>409733.85999999981</v>
      </c>
      <c r="X500" s="35"/>
      <c r="Y500" s="36">
        <f t="shared" si="188"/>
        <v>0</v>
      </c>
      <c r="Z500" s="35">
        <f t="shared" si="189"/>
        <v>-32215.697499999776</v>
      </c>
      <c r="AA500" s="37">
        <f t="shared" si="180"/>
        <v>3.349731819821435</v>
      </c>
      <c r="AB500" s="37">
        <f t="shared" si="190"/>
        <v>1.4987322972537516</v>
      </c>
      <c r="AC500" s="34">
        <f t="shared" si="191"/>
        <v>3.403989876423509</v>
      </c>
      <c r="AD500" s="34">
        <f t="shared" si="192"/>
        <v>3.8652415311240929</v>
      </c>
      <c r="AE500" s="34">
        <f t="shared" si="193"/>
        <v>3.403989876423509</v>
      </c>
      <c r="AF500" s="34">
        <f t="shared" si="194"/>
        <v>3.403989876423509</v>
      </c>
      <c r="AG500" s="34">
        <f t="shared" si="195"/>
        <v>5.5418751562472091</v>
      </c>
      <c r="AH500" s="34">
        <f t="shared" si="196"/>
        <v>1.4987322972537516</v>
      </c>
      <c r="AI500" s="35">
        <f t="shared" si="181"/>
        <v>-15.741588245151224</v>
      </c>
      <c r="AJ500" s="174">
        <f t="shared" si="182"/>
        <v>275.74158824515121</v>
      </c>
      <c r="AK500" s="38">
        <f t="shared" si="183"/>
        <v>-22502.879390694252</v>
      </c>
      <c r="AL500" s="38">
        <f t="shared" si="197"/>
        <v>-1956.4692540990945</v>
      </c>
    </row>
    <row r="501" spans="6:38" x14ac:dyDescent="0.2">
      <c r="F501" s="136">
        <v>39539</v>
      </c>
      <c r="G501" s="31">
        <v>246</v>
      </c>
      <c r="H501" s="214">
        <v>11</v>
      </c>
      <c r="I501" s="135">
        <v>2</v>
      </c>
      <c r="J501" s="169">
        <v>1003</v>
      </c>
      <c r="K501" s="170">
        <v>31</v>
      </c>
      <c r="L501" s="167">
        <f t="shared" si="184"/>
        <v>1034</v>
      </c>
      <c r="M501" s="212">
        <v>11168</v>
      </c>
      <c r="N501" s="168">
        <f t="shared" si="174"/>
        <v>4243.84</v>
      </c>
      <c r="O501" s="33">
        <f t="shared" si="175"/>
        <v>3.0907278165503489E-2</v>
      </c>
      <c r="P501" s="33">
        <f t="shared" si="176"/>
        <v>2.9980657640232108E-2</v>
      </c>
      <c r="Q501" s="37">
        <f t="shared" si="177"/>
        <v>249.85994892514665</v>
      </c>
      <c r="R501" s="37">
        <f t="shared" si="178"/>
        <v>109.16645183801901</v>
      </c>
      <c r="S501" s="32">
        <f t="shared" si="185"/>
        <v>225448</v>
      </c>
      <c r="T501" s="34">
        <f t="shared" si="186"/>
        <v>374807.30000000005</v>
      </c>
      <c r="U501" s="34">
        <f t="shared" si="187"/>
        <v>4409.6600000000026</v>
      </c>
      <c r="V501" s="34">
        <f t="shared" si="179"/>
        <v>379216.96</v>
      </c>
      <c r="W501" s="34">
        <f t="shared" si="198"/>
        <v>413977.69999999984</v>
      </c>
      <c r="X501" s="35">
        <v>234.83199999999999</v>
      </c>
      <c r="Y501" s="36">
        <f t="shared" si="188"/>
        <v>-234.83199999999999</v>
      </c>
      <c r="Z501" s="35">
        <f t="shared" si="189"/>
        <v>110134.45524480016</v>
      </c>
      <c r="AA501" s="37">
        <f t="shared" si="180"/>
        <v>3.349731819821435</v>
      </c>
      <c r="AB501" s="37">
        <f t="shared" si="190"/>
        <v>1.4987322972537516</v>
      </c>
      <c r="AC501" s="34">
        <f t="shared" si="191"/>
        <v>3.403989876423509</v>
      </c>
      <c r="AD501" s="34">
        <f t="shared" si="192"/>
        <v>3.8652415311240929</v>
      </c>
      <c r="AE501" s="34">
        <f t="shared" si="193"/>
        <v>3.403989876423509</v>
      </c>
      <c r="AF501" s="34">
        <f t="shared" si="194"/>
        <v>3.403989876423509</v>
      </c>
      <c r="AG501" s="34">
        <f t="shared" si="195"/>
        <v>5.5418751562472091</v>
      </c>
      <c r="AH501" s="34">
        <f t="shared" si="196"/>
        <v>1.4987322972537516</v>
      </c>
      <c r="AI501" s="35">
        <f t="shared" si="181"/>
        <v>-16.985174888011002</v>
      </c>
      <c r="AJ501" s="174">
        <f t="shared" si="182"/>
        <v>276.98517488801099</v>
      </c>
      <c r="AK501" s="38">
        <f t="shared" si="183"/>
        <v>-24280.608537228865</v>
      </c>
      <c r="AL501" s="38">
        <f t="shared" si="197"/>
        <v>-1777.7291465346134</v>
      </c>
    </row>
    <row r="502" spans="6:38" x14ac:dyDescent="0.2">
      <c r="F502" s="136">
        <v>39569</v>
      </c>
      <c r="G502" s="31">
        <f>G501+1</f>
        <v>247</v>
      </c>
      <c r="H502" s="214">
        <v>11</v>
      </c>
      <c r="I502" s="135">
        <v>2</v>
      </c>
      <c r="J502" s="169">
        <v>955</v>
      </c>
      <c r="K502" s="170">
        <v>24</v>
      </c>
      <c r="L502" s="167">
        <f t="shared" si="184"/>
        <v>979</v>
      </c>
      <c r="M502" s="212">
        <v>11380</v>
      </c>
      <c r="N502" s="168">
        <f t="shared" si="174"/>
        <v>4324.3999999999996</v>
      </c>
      <c r="O502" s="33">
        <f t="shared" si="175"/>
        <v>2.5130890052356022E-2</v>
      </c>
      <c r="P502" s="33">
        <f t="shared" si="176"/>
        <v>2.4514811031664963E-2</v>
      </c>
      <c r="Q502" s="37">
        <f t="shared" si="177"/>
        <v>268.31504246325665</v>
      </c>
      <c r="R502" s="37">
        <f t="shared" si="178"/>
        <v>109.83990808732958</v>
      </c>
      <c r="S502" s="32">
        <f t="shared" si="185"/>
        <v>226403</v>
      </c>
      <c r="T502" s="34">
        <f t="shared" si="186"/>
        <v>376394.98750000005</v>
      </c>
      <c r="U502" s="34">
        <f t="shared" si="187"/>
        <v>4433.9000000000024</v>
      </c>
      <c r="V502" s="34">
        <f t="shared" si="179"/>
        <v>380828.88750000007</v>
      </c>
      <c r="W502" s="34">
        <f t="shared" si="198"/>
        <v>418302.09999999986</v>
      </c>
      <c r="X502" s="35"/>
      <c r="Y502" s="36">
        <f t="shared" si="188"/>
        <v>0</v>
      </c>
      <c r="Z502" s="35">
        <f t="shared" si="189"/>
        <v>-37473.21249999979</v>
      </c>
      <c r="AA502" s="37">
        <f t="shared" si="180"/>
        <v>3.3633486158369696</v>
      </c>
      <c r="AB502" s="37">
        <f t="shared" si="190"/>
        <v>1.4987682423700899</v>
      </c>
      <c r="AC502" s="34">
        <f t="shared" si="191"/>
        <v>3.413534119350301</v>
      </c>
      <c r="AD502" s="34">
        <f t="shared" si="192"/>
        <v>3.8784378204521599</v>
      </c>
      <c r="AE502" s="34">
        <f t="shared" si="193"/>
        <v>3.413534119350301</v>
      </c>
      <c r="AF502" s="34">
        <f t="shared" si="194"/>
        <v>3.413534119350301</v>
      </c>
      <c r="AG502" s="34">
        <f t="shared" si="195"/>
        <v>5.5457923495486234</v>
      </c>
      <c r="AH502" s="34">
        <f t="shared" si="196"/>
        <v>1.4987682423700899</v>
      </c>
      <c r="AI502" s="35">
        <f t="shared" si="181"/>
        <v>-18.310266270447173</v>
      </c>
      <c r="AJ502" s="174">
        <f t="shared" si="182"/>
        <v>278.31026627044719</v>
      </c>
      <c r="AK502" s="38">
        <f t="shared" si="183"/>
        <v>-26175.477922767051</v>
      </c>
      <c r="AL502" s="38">
        <f t="shared" si="197"/>
        <v>-1894.8693855381862</v>
      </c>
    </row>
    <row r="503" spans="6:38" x14ac:dyDescent="0.2">
      <c r="F503" s="136">
        <v>39600</v>
      </c>
      <c r="G503" s="31">
        <v>247</v>
      </c>
      <c r="H503" s="214">
        <v>11</v>
      </c>
      <c r="I503" s="135">
        <v>2</v>
      </c>
      <c r="J503" s="169">
        <v>972</v>
      </c>
      <c r="K503" s="170">
        <v>16</v>
      </c>
      <c r="L503" s="167">
        <f t="shared" si="184"/>
        <v>988</v>
      </c>
      <c r="M503" s="212">
        <v>11038</v>
      </c>
      <c r="N503" s="168">
        <f t="shared" si="174"/>
        <v>4194.4399999999996</v>
      </c>
      <c r="O503" s="33">
        <f t="shared" si="175"/>
        <v>1.646090534979424E-2</v>
      </c>
      <c r="P503" s="33">
        <f t="shared" si="176"/>
        <v>1.6194331983805668E-2</v>
      </c>
      <c r="Q503" s="37">
        <f t="shared" si="177"/>
        <v>257.02012929317686</v>
      </c>
      <c r="R503" s="37">
        <f t="shared" si="178"/>
        <v>110.46787587798408</v>
      </c>
      <c r="S503" s="32">
        <f t="shared" si="185"/>
        <v>227375</v>
      </c>
      <c r="T503" s="34">
        <f t="shared" si="186"/>
        <v>378010.93750000006</v>
      </c>
      <c r="U503" s="34">
        <f t="shared" si="187"/>
        <v>4450.0600000000022</v>
      </c>
      <c r="V503" s="34">
        <f t="shared" si="179"/>
        <v>382460.99750000006</v>
      </c>
      <c r="W503" s="34">
        <f t="shared" si="198"/>
        <v>422496.53999999986</v>
      </c>
      <c r="X503" s="35"/>
      <c r="Y503" s="36">
        <f t="shared" si="188"/>
        <v>0</v>
      </c>
      <c r="Z503" s="35">
        <f t="shared" si="189"/>
        <v>-40035.542499999807</v>
      </c>
      <c r="AA503" s="37">
        <f t="shared" si="180"/>
        <v>3.3633486158369696</v>
      </c>
      <c r="AB503" s="37">
        <f t="shared" si="190"/>
        <v>1.4987682423700899</v>
      </c>
      <c r="AC503" s="34">
        <f t="shared" si="191"/>
        <v>3.413534119350301</v>
      </c>
      <c r="AD503" s="34">
        <f t="shared" si="192"/>
        <v>3.8784378204521599</v>
      </c>
      <c r="AE503" s="34">
        <f t="shared" si="193"/>
        <v>3.413534119350301</v>
      </c>
      <c r="AF503" s="34">
        <f t="shared" si="194"/>
        <v>3.413534119350301</v>
      </c>
      <c r="AG503" s="34">
        <f t="shared" si="195"/>
        <v>5.5457923495486234</v>
      </c>
      <c r="AH503" s="34">
        <f t="shared" si="196"/>
        <v>1.4987682423700899</v>
      </c>
      <c r="AI503" s="35">
        <f t="shared" si="181"/>
        <v>-19.562279146918748</v>
      </c>
      <c r="AJ503" s="174">
        <f t="shared" si="182"/>
        <v>279.56227914691874</v>
      </c>
      <c r="AK503" s="38">
        <f t="shared" si="183"/>
        <v>-27965.29544497293</v>
      </c>
      <c r="AL503" s="38">
        <f t="shared" si="197"/>
        <v>-1789.817522205878</v>
      </c>
    </row>
    <row r="504" spans="6:38" x14ac:dyDescent="0.2">
      <c r="F504" s="136">
        <v>39630</v>
      </c>
      <c r="G504" s="31">
        <f>G503+1</f>
        <v>248</v>
      </c>
      <c r="H504" s="214">
        <v>11</v>
      </c>
      <c r="I504" s="135">
        <v>2</v>
      </c>
      <c r="J504" s="169">
        <v>1002</v>
      </c>
      <c r="K504" s="170">
        <v>4</v>
      </c>
      <c r="L504" s="167">
        <f t="shared" si="184"/>
        <v>1006</v>
      </c>
      <c r="M504" s="212">
        <v>10933</v>
      </c>
      <c r="N504" s="168">
        <f t="shared" si="174"/>
        <v>4154.54</v>
      </c>
      <c r="O504" s="33">
        <f t="shared" si="175"/>
        <v>3.9920159680638719E-3</v>
      </c>
      <c r="P504" s="33">
        <f t="shared" si="176"/>
        <v>3.9761431411530811E-3</v>
      </c>
      <c r="Q504" s="37">
        <f t="shared" si="177"/>
        <v>248.80092225233184</v>
      </c>
      <c r="R504" s="37">
        <f t="shared" si="178"/>
        <v>111.06920105905309</v>
      </c>
      <c r="S504" s="32">
        <f t="shared" si="185"/>
        <v>228377</v>
      </c>
      <c r="T504" s="34">
        <f t="shared" si="186"/>
        <v>379676.76250000007</v>
      </c>
      <c r="U504" s="34">
        <f t="shared" si="187"/>
        <v>4454.1000000000022</v>
      </c>
      <c r="V504" s="34">
        <f t="shared" si="179"/>
        <v>384130.86250000005</v>
      </c>
      <c r="W504" s="34">
        <f t="shared" si="198"/>
        <v>426651.07999999984</v>
      </c>
      <c r="X504" s="35"/>
      <c r="Y504" s="36">
        <f t="shared" si="188"/>
        <v>0</v>
      </c>
      <c r="Z504" s="35">
        <f t="shared" si="189"/>
        <v>-42520.217499999795</v>
      </c>
      <c r="AA504" s="37">
        <f t="shared" si="180"/>
        <v>3.3769654118525039</v>
      </c>
      <c r="AB504" s="37">
        <f t="shared" si="190"/>
        <v>1.498803168279526</v>
      </c>
      <c r="AC504" s="34">
        <f t="shared" si="191"/>
        <v>3.42307149537482</v>
      </c>
      <c r="AD504" s="34">
        <f t="shared" si="192"/>
        <v>3.8916416729282686</v>
      </c>
      <c r="AE504" s="34">
        <f t="shared" si="193"/>
        <v>3.42307149537482</v>
      </c>
      <c r="AF504" s="34">
        <f t="shared" si="194"/>
        <v>3.42307149537482</v>
      </c>
      <c r="AG504" s="34">
        <f t="shared" si="195"/>
        <v>5.5497581745004823</v>
      </c>
      <c r="AH504" s="34">
        <f t="shared" si="196"/>
        <v>1.498803168279526</v>
      </c>
      <c r="AI504" s="35">
        <f t="shared" si="181"/>
        <v>-20.776009838428894</v>
      </c>
      <c r="AJ504" s="174">
        <f t="shared" si="182"/>
        <v>280.77600983842888</v>
      </c>
      <c r="AK504" s="38">
        <f t="shared" si="183"/>
        <v>-29701.078703127816</v>
      </c>
      <c r="AL504" s="38">
        <f t="shared" si="197"/>
        <v>-1735.7832581548864</v>
      </c>
    </row>
    <row r="505" spans="6:38" x14ac:dyDescent="0.2">
      <c r="F505" s="136">
        <v>39661</v>
      </c>
      <c r="G505" s="31">
        <v>248</v>
      </c>
      <c r="H505" s="214">
        <v>12</v>
      </c>
      <c r="I505" s="135">
        <v>2</v>
      </c>
      <c r="J505" s="169">
        <v>942</v>
      </c>
      <c r="K505" s="170">
        <v>16</v>
      </c>
      <c r="L505" s="167">
        <f t="shared" si="184"/>
        <v>958</v>
      </c>
      <c r="M505" s="212">
        <v>10123</v>
      </c>
      <c r="N505" s="168">
        <f t="shared" si="174"/>
        <v>3846.74</v>
      </c>
      <c r="O505" s="33">
        <f t="shared" si="175"/>
        <v>1.6985138004246284E-2</v>
      </c>
      <c r="P505" s="33">
        <f t="shared" si="176"/>
        <v>1.6701461377870562E-2</v>
      </c>
      <c r="Q505" s="37">
        <f t="shared" si="177"/>
        <v>243.14523647741098</v>
      </c>
      <c r="R505" s="37">
        <f t="shared" si="178"/>
        <v>111.61088974947234</v>
      </c>
      <c r="S505" s="32">
        <f t="shared" si="185"/>
        <v>229319</v>
      </c>
      <c r="T505" s="34">
        <f t="shared" si="186"/>
        <v>381242.83750000008</v>
      </c>
      <c r="U505" s="34">
        <f t="shared" si="187"/>
        <v>4470.260000000002</v>
      </c>
      <c r="V505" s="34">
        <f t="shared" si="179"/>
        <v>385713.09750000009</v>
      </c>
      <c r="W505" s="34">
        <f t="shared" si="198"/>
        <v>430497.81999999983</v>
      </c>
      <c r="X505" s="35"/>
      <c r="Y505" s="36">
        <f t="shared" si="188"/>
        <v>0</v>
      </c>
      <c r="Z505" s="35">
        <f t="shared" si="189"/>
        <v>-44784.722499999742</v>
      </c>
      <c r="AA505" s="37">
        <f t="shared" si="180"/>
        <v>3.3769654118525039</v>
      </c>
      <c r="AB505" s="37">
        <f t="shared" si="190"/>
        <v>1.498803168279526</v>
      </c>
      <c r="AC505" s="34">
        <f t="shared" si="191"/>
        <v>3.42307149537482</v>
      </c>
      <c r="AD505" s="34">
        <f t="shared" si="192"/>
        <v>3.8916416729282686</v>
      </c>
      <c r="AE505" s="34">
        <f t="shared" si="193"/>
        <v>3.42307149537482</v>
      </c>
      <c r="AF505" s="34">
        <f t="shared" si="194"/>
        <v>3.42307149537482</v>
      </c>
      <c r="AG505" s="34">
        <f t="shared" si="195"/>
        <v>5.5497581745004823</v>
      </c>
      <c r="AH505" s="34">
        <f t="shared" si="196"/>
        <v>1.498803168279526</v>
      </c>
      <c r="AI505" s="35">
        <f t="shared" si="181"/>
        <v>-21.882480616927865</v>
      </c>
      <c r="AJ505" s="174">
        <f t="shared" si="182"/>
        <v>281.88248061692786</v>
      </c>
      <c r="AK505" s="38">
        <f t="shared" si="183"/>
        <v>-31282.873086673131</v>
      </c>
      <c r="AL505" s="38">
        <f t="shared" si="197"/>
        <v>-1581.7943835453152</v>
      </c>
    </row>
    <row r="506" spans="6:38" x14ac:dyDescent="0.2">
      <c r="F506" s="136">
        <v>39692</v>
      </c>
      <c r="G506" s="31">
        <f>G505+1</f>
        <v>249</v>
      </c>
      <c r="H506" s="214">
        <v>12</v>
      </c>
      <c r="I506" s="135">
        <v>2</v>
      </c>
      <c r="J506" s="169">
        <v>902</v>
      </c>
      <c r="K506" s="170">
        <v>13</v>
      </c>
      <c r="L506" s="167">
        <f t="shared" si="184"/>
        <v>915</v>
      </c>
      <c r="M506" s="212">
        <v>4786</v>
      </c>
      <c r="N506" s="168">
        <f t="shared" si="174"/>
        <v>1818.68</v>
      </c>
      <c r="O506" s="33">
        <f t="shared" si="175"/>
        <v>1.4412416851441241E-2</v>
      </c>
      <c r="P506" s="33">
        <f t="shared" si="176"/>
        <v>1.4207650273224045E-2</v>
      </c>
      <c r="Q506" s="37">
        <f t="shared" si="177"/>
        <v>120.23734360279657</v>
      </c>
      <c r="R506" s="37">
        <f t="shared" si="178"/>
        <v>111.64454879010799</v>
      </c>
      <c r="S506" s="32">
        <f t="shared" si="185"/>
        <v>230221</v>
      </c>
      <c r="T506" s="34">
        <f t="shared" si="186"/>
        <v>382742.41250000009</v>
      </c>
      <c r="U506" s="34">
        <f t="shared" si="187"/>
        <v>4483.3900000000021</v>
      </c>
      <c r="V506" s="34">
        <f t="shared" si="179"/>
        <v>387225.80250000011</v>
      </c>
      <c r="W506" s="34">
        <f t="shared" si="198"/>
        <v>432316.49999999983</v>
      </c>
      <c r="X506" s="35"/>
      <c r="Y506" s="36">
        <f t="shared" si="188"/>
        <v>0</v>
      </c>
      <c r="Z506" s="35">
        <f t="shared" si="189"/>
        <v>-45090.697499999718</v>
      </c>
      <c r="AA506" s="37">
        <f t="shared" si="180"/>
        <v>3.3905822078680385</v>
      </c>
      <c r="AB506" s="37">
        <f t="shared" si="190"/>
        <v>1.4988371038811938</v>
      </c>
      <c r="AC506" s="34">
        <f t="shared" si="191"/>
        <v>3.4326020158989889</v>
      </c>
      <c r="AD506" s="34">
        <f t="shared" si="192"/>
        <v>3.9048531541971294</v>
      </c>
      <c r="AE506" s="34">
        <f t="shared" si="193"/>
        <v>3.4326020158989889</v>
      </c>
      <c r="AF506" s="34">
        <f t="shared" si="194"/>
        <v>3.4326020158989889</v>
      </c>
      <c r="AG506" s="34">
        <f t="shared" si="195"/>
        <v>5.5537717079893492</v>
      </c>
      <c r="AH506" s="34">
        <f t="shared" si="196"/>
        <v>1.4988371038811938</v>
      </c>
      <c r="AI506" s="35">
        <f t="shared" si="181"/>
        <v>-22.031636101515819</v>
      </c>
      <c r="AJ506" s="174">
        <f t="shared" si="182"/>
        <v>282.0316361015158</v>
      </c>
      <c r="AK506" s="38">
        <f t="shared" si="183"/>
        <v>-31496.816706532394</v>
      </c>
      <c r="AL506" s="38">
        <f t="shared" si="197"/>
        <v>-213.94361985926298</v>
      </c>
    </row>
    <row r="507" spans="6:38" x14ac:dyDescent="0.2">
      <c r="F507" s="136">
        <v>39722</v>
      </c>
      <c r="G507" s="31">
        <v>249</v>
      </c>
      <c r="H507" s="214">
        <v>12</v>
      </c>
      <c r="I507" s="135">
        <v>2</v>
      </c>
      <c r="J507" s="169">
        <v>1039</v>
      </c>
      <c r="K507" s="170">
        <v>83</v>
      </c>
      <c r="L507" s="167">
        <f t="shared" si="184"/>
        <v>1122</v>
      </c>
      <c r="M507" s="212">
        <v>9131</v>
      </c>
      <c r="N507" s="168">
        <f t="shared" si="174"/>
        <v>3469.78</v>
      </c>
      <c r="O507" s="33">
        <f t="shared" si="175"/>
        <v>7.9884504331087583E-2</v>
      </c>
      <c r="P507" s="33">
        <f t="shared" si="176"/>
        <v>7.3975044563279857E-2</v>
      </c>
      <c r="Q507" s="37">
        <f t="shared" si="177"/>
        <v>191.66481388138951</v>
      </c>
      <c r="R507" s="37">
        <f t="shared" si="178"/>
        <v>112.01667543318561</v>
      </c>
      <c r="S507" s="32">
        <f t="shared" si="185"/>
        <v>231260</v>
      </c>
      <c r="T507" s="34">
        <f t="shared" si="186"/>
        <v>384469.75000000012</v>
      </c>
      <c r="U507" s="34">
        <f t="shared" si="187"/>
        <v>4567.2200000000021</v>
      </c>
      <c r="V507" s="34">
        <f t="shared" si="179"/>
        <v>389036.97000000015</v>
      </c>
      <c r="W507" s="34">
        <f t="shared" si="198"/>
        <v>435786.27999999985</v>
      </c>
      <c r="X507" s="35"/>
      <c r="Y507" s="36">
        <f t="shared" si="188"/>
        <v>0</v>
      </c>
      <c r="Z507" s="35">
        <f t="shared" si="189"/>
        <v>-46749.309999999707</v>
      </c>
      <c r="AA507" s="37">
        <f t="shared" si="180"/>
        <v>3.3905822078680385</v>
      </c>
      <c r="AB507" s="37">
        <f t="shared" si="190"/>
        <v>1.4988371038811938</v>
      </c>
      <c r="AC507" s="34">
        <f t="shared" si="191"/>
        <v>3.4326020158989889</v>
      </c>
      <c r="AD507" s="34">
        <f t="shared" si="192"/>
        <v>3.9048531541971294</v>
      </c>
      <c r="AE507" s="34">
        <f t="shared" si="193"/>
        <v>3.4326020158989889</v>
      </c>
      <c r="AF507" s="34">
        <f t="shared" si="194"/>
        <v>3.4326020158989889</v>
      </c>
      <c r="AG507" s="34">
        <f t="shared" si="195"/>
        <v>5.5537717079893492</v>
      </c>
      <c r="AH507" s="34">
        <f t="shared" si="196"/>
        <v>1.4988371038811938</v>
      </c>
      <c r="AI507" s="35">
        <f t="shared" si="181"/>
        <v>-22.842045987799466</v>
      </c>
      <c r="AJ507" s="174">
        <f t="shared" si="182"/>
        <v>282.84204598779945</v>
      </c>
      <c r="AK507" s="38">
        <f t="shared" si="183"/>
        <v>-32655.393015973237</v>
      </c>
      <c r="AL507" s="38">
        <f t="shared" si="197"/>
        <v>-1158.576309440843</v>
      </c>
    </row>
    <row r="508" spans="6:38" x14ac:dyDescent="0.2">
      <c r="F508" s="136">
        <v>39753</v>
      </c>
      <c r="G508" s="31">
        <f>G507+1</f>
        <v>250</v>
      </c>
      <c r="H508" s="214">
        <v>12</v>
      </c>
      <c r="I508" s="135">
        <v>2</v>
      </c>
      <c r="J508" s="169">
        <v>923</v>
      </c>
      <c r="K508" s="170">
        <v>90</v>
      </c>
      <c r="L508" s="167">
        <f t="shared" si="184"/>
        <v>1013</v>
      </c>
      <c r="M508" s="212">
        <v>1915</v>
      </c>
      <c r="N508" s="168">
        <f t="shared" si="174"/>
        <v>727.7</v>
      </c>
      <c r="O508" s="33">
        <f t="shared" si="175"/>
        <v>9.7508125677139762E-2</v>
      </c>
      <c r="P508" s="33">
        <f t="shared" si="176"/>
        <v>8.8845014807502468E-2</v>
      </c>
      <c r="Q508" s="37">
        <f t="shared" si="177"/>
        <v>44.795666325533432</v>
      </c>
      <c r="R508" s="37">
        <f t="shared" si="178"/>
        <v>111.73689289990007</v>
      </c>
      <c r="S508" s="32">
        <f t="shared" si="185"/>
        <v>232183</v>
      </c>
      <c r="T508" s="34">
        <f t="shared" si="186"/>
        <v>386004.2375000001</v>
      </c>
      <c r="U508" s="34">
        <f t="shared" si="187"/>
        <v>4658.1200000000017</v>
      </c>
      <c r="V508" s="34">
        <f t="shared" si="179"/>
        <v>390662.3575000001</v>
      </c>
      <c r="W508" s="34">
        <f t="shared" si="198"/>
        <v>436513.97999999986</v>
      </c>
      <c r="X508" s="35"/>
      <c r="Y508" s="36">
        <f t="shared" si="188"/>
        <v>0</v>
      </c>
      <c r="Z508" s="35">
        <f t="shared" si="189"/>
        <v>-45851.622499999765</v>
      </c>
      <c r="AA508" s="37">
        <f t="shared" si="180"/>
        <v>3.4041990038835723</v>
      </c>
      <c r="AB508" s="37">
        <f t="shared" si="190"/>
        <v>1.4988700772548049</v>
      </c>
      <c r="AC508" s="34">
        <f t="shared" si="191"/>
        <v>3.4421256923096606</v>
      </c>
      <c r="AD508" s="34">
        <f t="shared" si="192"/>
        <v>3.9180723293025985</v>
      </c>
      <c r="AE508" s="34">
        <f t="shared" si="193"/>
        <v>3.4421256923096606</v>
      </c>
      <c r="AF508" s="34">
        <f t="shared" si="194"/>
        <v>3.4421256923096606</v>
      </c>
      <c r="AG508" s="34">
        <f t="shared" si="195"/>
        <v>5.557832048333637</v>
      </c>
      <c r="AH508" s="34">
        <f t="shared" si="196"/>
        <v>1.4988700772548049</v>
      </c>
      <c r="AI508" s="35">
        <f t="shared" si="181"/>
        <v>-22.403085210776361</v>
      </c>
      <c r="AJ508" s="174">
        <f t="shared" si="182"/>
        <v>282.40308521077634</v>
      </c>
      <c r="AK508" s="38">
        <f t="shared" si="183"/>
        <v>-32028.551514353294</v>
      </c>
      <c r="AL508" s="38">
        <f t="shared" si="197"/>
        <v>626.8415016199433</v>
      </c>
    </row>
    <row r="509" spans="6:38" x14ac:dyDescent="0.2">
      <c r="F509" s="136">
        <v>39783</v>
      </c>
      <c r="G509" s="31">
        <v>250</v>
      </c>
      <c r="H509" s="214">
        <v>12</v>
      </c>
      <c r="I509" s="135">
        <v>1</v>
      </c>
      <c r="J509" s="169">
        <v>776</v>
      </c>
      <c r="K509" s="170">
        <v>104</v>
      </c>
      <c r="L509" s="167">
        <f t="shared" si="184"/>
        <v>880</v>
      </c>
      <c r="M509" s="212">
        <v>1140</v>
      </c>
      <c r="N509" s="168">
        <f t="shared" si="174"/>
        <v>433.2</v>
      </c>
      <c r="O509" s="33">
        <f t="shared" si="175"/>
        <v>0.13402061855670103</v>
      </c>
      <c r="P509" s="33">
        <f t="shared" si="176"/>
        <v>0.11818181818181818</v>
      </c>
      <c r="Q509" s="37">
        <f t="shared" si="177"/>
        <v>31.073811060899502</v>
      </c>
      <c r="R509" s="37">
        <f t="shared" si="178"/>
        <v>111.44977019601565</v>
      </c>
      <c r="S509" s="32">
        <f t="shared" si="185"/>
        <v>232959</v>
      </c>
      <c r="T509" s="34">
        <f t="shared" si="186"/>
        <v>387294.33750000008</v>
      </c>
      <c r="U509" s="34">
        <f t="shared" si="187"/>
        <v>4763.1600000000017</v>
      </c>
      <c r="V509" s="34">
        <f t="shared" si="179"/>
        <v>392057.49750000006</v>
      </c>
      <c r="W509" s="34">
        <f t="shared" si="198"/>
        <v>436947.17999999988</v>
      </c>
      <c r="X509" s="35">
        <v>243.89699999999999</v>
      </c>
      <c r="Y509" s="36">
        <f t="shared" si="188"/>
        <v>-243.89699999999999</v>
      </c>
      <c r="Z509" s="35">
        <f t="shared" si="189"/>
        <v>105598.76641080016</v>
      </c>
      <c r="AA509" s="37">
        <f t="shared" si="180"/>
        <v>3.4041990038835723</v>
      </c>
      <c r="AB509" s="37">
        <f t="shared" si="190"/>
        <v>1.4988700772548049</v>
      </c>
      <c r="AC509" s="34">
        <f t="shared" si="191"/>
        <v>3.4421256923096606</v>
      </c>
      <c r="AD509" s="34">
        <f t="shared" si="192"/>
        <v>3.9180723293025985</v>
      </c>
      <c r="AE509" s="34">
        <f t="shared" si="193"/>
        <v>3.4421256923096606</v>
      </c>
      <c r="AF509" s="34">
        <f t="shared" si="194"/>
        <v>3.4421256923096606</v>
      </c>
      <c r="AG509" s="34">
        <f t="shared" si="195"/>
        <v>5.557832048333637</v>
      </c>
      <c r="AH509" s="34">
        <f t="shared" si="196"/>
        <v>1.4988700772548049</v>
      </c>
      <c r="AI509" s="35">
        <f t="shared" si="181"/>
        <v>-21.933081694812383</v>
      </c>
      <c r="AJ509" s="174">
        <f t="shared" si="182"/>
        <v>281.93308169481236</v>
      </c>
      <c r="AK509" s="38">
        <f t="shared" si="183"/>
        <v>-31356.611391760787</v>
      </c>
      <c r="AL509" s="38">
        <f t="shared" si="197"/>
        <v>671.94012259250667</v>
      </c>
    </row>
    <row r="510" spans="6:38" x14ac:dyDescent="0.2">
      <c r="F510" s="136">
        <v>39814</v>
      </c>
      <c r="G510" s="31">
        <f>G509+1</f>
        <v>251</v>
      </c>
      <c r="H510" s="214">
        <v>12</v>
      </c>
      <c r="I510" s="135">
        <v>2</v>
      </c>
      <c r="J510" s="169">
        <v>632</v>
      </c>
      <c r="K510" s="170">
        <v>139</v>
      </c>
      <c r="L510" s="167">
        <f t="shared" si="184"/>
        <v>771</v>
      </c>
      <c r="M510" s="212">
        <v>1128</v>
      </c>
      <c r="N510" s="168">
        <f t="shared" si="174"/>
        <v>428.64</v>
      </c>
      <c r="O510" s="33">
        <f t="shared" si="175"/>
        <v>0.2199367088607595</v>
      </c>
      <c r="P510" s="33">
        <f t="shared" si="176"/>
        <v>0.18028534370946822</v>
      </c>
      <c r="Q510" s="37">
        <f t="shared" si="177"/>
        <v>36.029251071698745</v>
      </c>
      <c r="R510" s="37">
        <f t="shared" si="178"/>
        <v>111.22120559428579</v>
      </c>
      <c r="S510" s="32">
        <f t="shared" si="185"/>
        <v>233591</v>
      </c>
      <c r="T510" s="34">
        <f t="shared" si="186"/>
        <v>388345.03750000009</v>
      </c>
      <c r="U510" s="34">
        <f t="shared" si="187"/>
        <v>4903.550000000002</v>
      </c>
      <c r="V510" s="34">
        <f t="shared" si="179"/>
        <v>393248.58750000008</v>
      </c>
      <c r="W510" s="34">
        <f t="shared" si="198"/>
        <v>437375.81999999989</v>
      </c>
      <c r="X510" s="35"/>
      <c r="Y510" s="36">
        <f t="shared" si="188"/>
        <v>0</v>
      </c>
      <c r="Z510" s="35">
        <f t="shared" si="189"/>
        <v>-44127.232499999809</v>
      </c>
      <c r="AA510" s="37">
        <f t="shared" si="180"/>
        <v>3.4178157998991066</v>
      </c>
      <c r="AB510" s="37">
        <f t="shared" si="190"/>
        <v>1.498902115683884</v>
      </c>
      <c r="AC510" s="34">
        <f t="shared" si="191"/>
        <v>3.4516425359786362</v>
      </c>
      <c r="AD510" s="34">
        <f t="shared" si="192"/>
        <v>3.9312992626957399</v>
      </c>
      <c r="AE510" s="34">
        <f t="shared" si="193"/>
        <v>3.4516425359786362</v>
      </c>
      <c r="AF510" s="34">
        <f t="shared" si="194"/>
        <v>3.4516425359786362</v>
      </c>
      <c r="AG510" s="34">
        <f t="shared" si="195"/>
        <v>5.5619383146750581</v>
      </c>
      <c r="AH510" s="34">
        <f t="shared" si="196"/>
        <v>1.498902115683884</v>
      </c>
      <c r="AI510" s="35">
        <f t="shared" si="181"/>
        <v>-21.560227000093885</v>
      </c>
      <c r="AJ510" s="174">
        <f t="shared" si="182"/>
        <v>281.5602270000939</v>
      </c>
      <c r="AK510" s="38">
        <f t="shared" si="183"/>
        <v>-30824.218853219081</v>
      </c>
      <c r="AL510" s="38">
        <f t="shared" si="197"/>
        <v>532.39253854170602</v>
      </c>
    </row>
    <row r="511" spans="6:38" x14ac:dyDescent="0.2">
      <c r="F511" s="136">
        <v>39845</v>
      </c>
      <c r="G511" s="31">
        <v>251</v>
      </c>
      <c r="H511" s="214">
        <v>12</v>
      </c>
      <c r="I511" s="135">
        <v>2</v>
      </c>
      <c r="J511" s="169">
        <v>514</v>
      </c>
      <c r="K511" s="170">
        <v>126</v>
      </c>
      <c r="L511" s="167">
        <f t="shared" si="184"/>
        <v>640</v>
      </c>
      <c r="M511" s="212">
        <v>1524</v>
      </c>
      <c r="N511" s="168">
        <f t="shared" si="174"/>
        <v>579.12</v>
      </c>
      <c r="O511" s="33">
        <f t="shared" si="175"/>
        <v>0.24513618677042801</v>
      </c>
      <c r="P511" s="33">
        <f t="shared" si="176"/>
        <v>0.19687499999999999</v>
      </c>
      <c r="Q511" s="37">
        <f t="shared" si="177"/>
        <v>59.062237066877444</v>
      </c>
      <c r="R511" s="37">
        <f t="shared" si="178"/>
        <v>111.09112096633289</v>
      </c>
      <c r="S511" s="32">
        <f t="shared" si="185"/>
        <v>234105</v>
      </c>
      <c r="T511" s="34">
        <f t="shared" si="186"/>
        <v>389199.56250000012</v>
      </c>
      <c r="U511" s="34">
        <f t="shared" si="187"/>
        <v>5030.8100000000022</v>
      </c>
      <c r="V511" s="34">
        <f t="shared" si="179"/>
        <v>394230.37250000011</v>
      </c>
      <c r="W511" s="34">
        <f t="shared" si="198"/>
        <v>437954.93999999989</v>
      </c>
      <c r="X511" s="35"/>
      <c r="Y511" s="36">
        <f t="shared" si="188"/>
        <v>0</v>
      </c>
      <c r="Z511" s="35">
        <f t="shared" si="189"/>
        <v>-43724.567499999772</v>
      </c>
      <c r="AA511" s="37">
        <f t="shared" si="180"/>
        <v>3.4178157998991066</v>
      </c>
      <c r="AB511" s="37">
        <f t="shared" si="190"/>
        <v>1.498902115683884</v>
      </c>
      <c r="AC511" s="34">
        <f t="shared" si="191"/>
        <v>3.4516425359786362</v>
      </c>
      <c r="AD511" s="34">
        <f t="shared" si="192"/>
        <v>3.9312992626957399</v>
      </c>
      <c r="AE511" s="34">
        <f t="shared" si="193"/>
        <v>3.4516425359786362</v>
      </c>
      <c r="AF511" s="34">
        <f t="shared" si="194"/>
        <v>3.4516425359786362</v>
      </c>
      <c r="AG511" s="34">
        <f t="shared" si="195"/>
        <v>5.5619383146750581</v>
      </c>
      <c r="AH511" s="34">
        <f t="shared" si="196"/>
        <v>1.498902115683884</v>
      </c>
      <c r="AI511" s="35">
        <f t="shared" si="181"/>
        <v>-21.363487972669184</v>
      </c>
      <c r="AJ511" s="174">
        <f t="shared" si="182"/>
        <v>281.36348797266919</v>
      </c>
      <c r="AK511" s="38">
        <f t="shared" si="183"/>
        <v>-30542.945059660135</v>
      </c>
      <c r="AL511" s="38">
        <f t="shared" si="197"/>
        <v>281.27379355894664</v>
      </c>
    </row>
    <row r="512" spans="6:38" x14ac:dyDescent="0.2">
      <c r="F512" s="136">
        <v>39873</v>
      </c>
      <c r="G512" s="31">
        <f>G511+1</f>
        <v>252</v>
      </c>
      <c r="H512" s="214">
        <v>12</v>
      </c>
      <c r="I512" s="135">
        <v>2</v>
      </c>
      <c r="J512" s="169">
        <v>921</v>
      </c>
      <c r="K512" s="170">
        <v>64</v>
      </c>
      <c r="L512" s="167">
        <f t="shared" si="184"/>
        <v>985</v>
      </c>
      <c r="M512" s="212">
        <v>10594</v>
      </c>
      <c r="N512" s="168">
        <f t="shared" si="174"/>
        <v>4025.72</v>
      </c>
      <c r="O512" s="33">
        <f t="shared" si="175"/>
        <v>6.9489685124864281E-2</v>
      </c>
      <c r="P512" s="33">
        <f t="shared" si="176"/>
        <v>6.4974619289340105E-2</v>
      </c>
      <c r="Q512" s="37">
        <f t="shared" si="177"/>
        <v>252.37052651375643</v>
      </c>
      <c r="R512" s="37">
        <f t="shared" si="178"/>
        <v>111.66029128821502</v>
      </c>
      <c r="S512" s="32">
        <f t="shared" si="185"/>
        <v>235026</v>
      </c>
      <c r="T512" s="34">
        <f t="shared" si="186"/>
        <v>390730.72500000009</v>
      </c>
      <c r="U512" s="34">
        <f t="shared" si="187"/>
        <v>5095.4500000000025</v>
      </c>
      <c r="V512" s="34">
        <f t="shared" si="179"/>
        <v>395826.1750000001</v>
      </c>
      <c r="W512" s="34">
        <f t="shared" si="198"/>
        <v>441980.65999999986</v>
      </c>
      <c r="X512" s="35"/>
      <c r="Y512" s="36">
        <f t="shared" si="188"/>
        <v>0</v>
      </c>
      <c r="Z512" s="35">
        <f t="shared" si="189"/>
        <v>-46154.484999999753</v>
      </c>
      <c r="AA512" s="37">
        <f t="shared" si="180"/>
        <v>3.4314325959146412</v>
      </c>
      <c r="AB512" s="37">
        <f t="shared" si="190"/>
        <v>1.4989332456783448</v>
      </c>
      <c r="AC512" s="34">
        <f t="shared" si="191"/>
        <v>3.4611525582626776</v>
      </c>
      <c r="AD512" s="34">
        <f t="shared" si="192"/>
        <v>3.9445340182427389</v>
      </c>
      <c r="AE512" s="34">
        <f t="shared" si="193"/>
        <v>3.4611525582626776</v>
      </c>
      <c r="AF512" s="34">
        <f t="shared" si="194"/>
        <v>3.4611525582626776</v>
      </c>
      <c r="AG512" s="34">
        <f t="shared" si="195"/>
        <v>5.5660896463905951</v>
      </c>
      <c r="AH512" s="34">
        <f t="shared" si="196"/>
        <v>1.4989332456783448</v>
      </c>
      <c r="AI512" s="35">
        <f t="shared" si="181"/>
        <v>-22.550399857928525</v>
      </c>
      <c r="AJ512" s="174">
        <f t="shared" si="182"/>
        <v>282.55039985792854</v>
      </c>
      <c r="AK512" s="38">
        <f t="shared" si="183"/>
        <v>-32240.518461100182</v>
      </c>
      <c r="AL512" s="38">
        <f t="shared" si="197"/>
        <v>-1697.5734014400477</v>
      </c>
    </row>
    <row r="513" spans="6:38" x14ac:dyDescent="0.2">
      <c r="F513" s="136">
        <v>39904</v>
      </c>
      <c r="G513" s="31">
        <v>252</v>
      </c>
      <c r="H513" s="214">
        <v>12</v>
      </c>
      <c r="I513" s="135">
        <v>2</v>
      </c>
      <c r="J513" s="169">
        <v>890</v>
      </c>
      <c r="K513" s="170">
        <v>59</v>
      </c>
      <c r="L513" s="167">
        <f t="shared" si="184"/>
        <v>949</v>
      </c>
      <c r="M513" s="212">
        <v>9615</v>
      </c>
      <c r="N513" s="168">
        <f t="shared" si="174"/>
        <v>3653.7</v>
      </c>
      <c r="O513" s="33">
        <f t="shared" si="175"/>
        <v>6.6292134831460681E-2</v>
      </c>
      <c r="P513" s="33">
        <f t="shared" si="176"/>
        <v>6.2170706006322442E-2</v>
      </c>
      <c r="Q513" s="37">
        <f t="shared" si="177"/>
        <v>237.46526931513526</v>
      </c>
      <c r="R513" s="37">
        <f t="shared" si="178"/>
        <v>112.14725067022061</v>
      </c>
      <c r="S513" s="32">
        <f t="shared" si="185"/>
        <v>235916</v>
      </c>
      <c r="T513" s="34">
        <f t="shared" si="186"/>
        <v>392210.35000000009</v>
      </c>
      <c r="U513" s="34">
        <f t="shared" si="187"/>
        <v>5155.0400000000027</v>
      </c>
      <c r="V513" s="34">
        <f t="shared" si="179"/>
        <v>397365.39000000007</v>
      </c>
      <c r="W513" s="34">
        <f t="shared" si="198"/>
        <v>445634.35999999987</v>
      </c>
      <c r="X513" s="35">
        <v>254</v>
      </c>
      <c r="Y513" s="36">
        <f t="shared" si="188"/>
        <v>-254</v>
      </c>
      <c r="Z513" s="35">
        <f t="shared" si="189"/>
        <v>108453.19560000021</v>
      </c>
      <c r="AA513" s="37">
        <f t="shared" si="180"/>
        <v>3.4314325959146412</v>
      </c>
      <c r="AB513" s="37">
        <f t="shared" si="190"/>
        <v>1.4989332456783448</v>
      </c>
      <c r="AC513" s="34">
        <f t="shared" si="191"/>
        <v>3.4611525582626776</v>
      </c>
      <c r="AD513" s="34">
        <f t="shared" si="192"/>
        <v>3.9445340182427389</v>
      </c>
      <c r="AE513" s="34">
        <f t="shared" si="193"/>
        <v>3.4611525582626776</v>
      </c>
      <c r="AF513" s="34">
        <f t="shared" si="194"/>
        <v>3.4611525582626776</v>
      </c>
      <c r="AG513" s="34">
        <f t="shared" si="195"/>
        <v>5.5660896463905951</v>
      </c>
      <c r="AH513" s="34">
        <f t="shared" si="196"/>
        <v>1.4989332456783448</v>
      </c>
      <c r="AI513" s="35">
        <f t="shared" si="181"/>
        <v>-23.583506006628774</v>
      </c>
      <c r="AJ513" s="174">
        <f t="shared" si="182"/>
        <v>283.5835060066288</v>
      </c>
      <c r="AK513" s="38">
        <f t="shared" si="183"/>
        <v>-33717.560024411338</v>
      </c>
      <c r="AL513" s="38">
        <f t="shared" si="197"/>
        <v>-1477.0415633111552</v>
      </c>
    </row>
    <row r="514" spans="6:38" x14ac:dyDescent="0.2">
      <c r="F514" s="136">
        <v>39934</v>
      </c>
      <c r="G514" s="31">
        <f>G513+1</f>
        <v>253</v>
      </c>
      <c r="H514" s="214">
        <v>12</v>
      </c>
      <c r="I514" s="135">
        <v>1</v>
      </c>
      <c r="J514" s="169">
        <v>903</v>
      </c>
      <c r="K514" s="170">
        <v>56</v>
      </c>
      <c r="L514" s="167">
        <f t="shared" si="184"/>
        <v>959</v>
      </c>
      <c r="M514" s="212">
        <v>5126</v>
      </c>
      <c r="N514" s="168">
        <f t="shared" si="174"/>
        <v>1947.88</v>
      </c>
      <c r="O514" s="33">
        <f t="shared" si="175"/>
        <v>6.2015503875968991E-2</v>
      </c>
      <c r="P514" s="33">
        <f t="shared" si="176"/>
        <v>5.8394160583941604E-2</v>
      </c>
      <c r="Q514" s="37">
        <f t="shared" si="177"/>
        <v>125.08560832885158</v>
      </c>
      <c r="R514" s="37">
        <f t="shared" si="178"/>
        <v>112.19759944387786</v>
      </c>
      <c r="S514" s="32">
        <f t="shared" si="185"/>
        <v>236819</v>
      </c>
      <c r="T514" s="34">
        <f t="shared" si="186"/>
        <v>393711.58750000008</v>
      </c>
      <c r="U514" s="34">
        <f t="shared" si="187"/>
        <v>5211.6000000000031</v>
      </c>
      <c r="V514" s="34">
        <f t="shared" si="179"/>
        <v>398923.18750000006</v>
      </c>
      <c r="W514" s="34">
        <f t="shared" si="198"/>
        <v>447582.23999999987</v>
      </c>
      <c r="X514" s="35">
        <v>231.399</v>
      </c>
      <c r="Y514" s="36">
        <f t="shared" si="188"/>
        <v>-231.399</v>
      </c>
      <c r="Z514" s="35">
        <f t="shared" si="189"/>
        <v>94117.925443600165</v>
      </c>
      <c r="AA514" s="37">
        <f t="shared" si="180"/>
        <v>3.445049391930175</v>
      </c>
      <c r="AB514" s="37">
        <f t="shared" si="190"/>
        <v>1.4989634929964246</v>
      </c>
      <c r="AC514" s="34">
        <f t="shared" si="191"/>
        <v>3.4706557705035186</v>
      </c>
      <c r="AD514" s="34">
        <f t="shared" si="192"/>
        <v>3.9577766592326817</v>
      </c>
      <c r="AE514" s="34">
        <f t="shared" si="193"/>
        <v>3.4706557705035186</v>
      </c>
      <c r="AF514" s="34">
        <f t="shared" si="194"/>
        <v>3.4706557705035186</v>
      </c>
      <c r="AG514" s="34">
        <f t="shared" si="195"/>
        <v>5.570285202524186</v>
      </c>
      <c r="AH514" s="34">
        <f t="shared" si="196"/>
        <v>1.4989634929964246</v>
      </c>
      <c r="AI514" s="35">
        <f t="shared" si="181"/>
        <v>-23.773759443762607</v>
      </c>
      <c r="AJ514" s="174">
        <f t="shared" si="182"/>
        <v>283.77375944376263</v>
      </c>
      <c r="AK514" s="38">
        <f t="shared" si="183"/>
        <v>-33990.253033543413</v>
      </c>
      <c r="AL514" s="38">
        <f t="shared" si="197"/>
        <v>-272.69300913207553</v>
      </c>
    </row>
    <row r="515" spans="6:38" x14ac:dyDescent="0.2">
      <c r="F515" s="136">
        <v>39965</v>
      </c>
      <c r="G515" s="31">
        <v>253</v>
      </c>
      <c r="H515" s="214">
        <v>12</v>
      </c>
      <c r="I515" s="135">
        <v>1</v>
      </c>
      <c r="J515" s="169">
        <v>805</v>
      </c>
      <c r="K515" s="170">
        <v>132</v>
      </c>
      <c r="L515" s="167">
        <f t="shared" si="184"/>
        <v>937</v>
      </c>
      <c r="M515" s="212">
        <v>4958</v>
      </c>
      <c r="N515" s="168">
        <f t="shared" si="174"/>
        <v>1884.04</v>
      </c>
      <c r="O515" s="33">
        <f t="shared" si="175"/>
        <v>0.1639751552795031</v>
      </c>
      <c r="P515" s="33">
        <f t="shared" si="176"/>
        <v>0.14087513340448238</v>
      </c>
      <c r="Q515" s="37">
        <f t="shared" si="177"/>
        <v>128.13874601487777</v>
      </c>
      <c r="R515" s="37">
        <f t="shared" si="178"/>
        <v>112.25576794425056</v>
      </c>
      <c r="S515" s="32">
        <f t="shared" si="185"/>
        <v>237624</v>
      </c>
      <c r="T515" s="34">
        <f t="shared" si="186"/>
        <v>395049.90000000008</v>
      </c>
      <c r="U515" s="34">
        <f t="shared" si="187"/>
        <v>5344.9200000000028</v>
      </c>
      <c r="V515" s="34">
        <f t="shared" si="179"/>
        <v>400394.82000000007</v>
      </c>
      <c r="W515" s="34">
        <f t="shared" si="198"/>
        <v>449466.27999999985</v>
      </c>
      <c r="X515" s="35"/>
      <c r="Y515" s="36">
        <f t="shared" si="188"/>
        <v>0</v>
      </c>
      <c r="Z515" s="35">
        <f t="shared" si="189"/>
        <v>-49071.459999999788</v>
      </c>
      <c r="AA515" s="37">
        <f t="shared" si="180"/>
        <v>3.445049391930175</v>
      </c>
      <c r="AB515" s="37">
        <f t="shared" si="190"/>
        <v>1.4989634929964246</v>
      </c>
      <c r="AC515" s="34">
        <f t="shared" si="191"/>
        <v>3.4706557705035186</v>
      </c>
      <c r="AD515" s="34">
        <f t="shared" si="192"/>
        <v>3.9577766592326817</v>
      </c>
      <c r="AE515" s="34">
        <f t="shared" si="193"/>
        <v>3.4706557705035186</v>
      </c>
      <c r="AF515" s="34">
        <f t="shared" si="194"/>
        <v>3.4706557705035186</v>
      </c>
      <c r="AG515" s="34">
        <f t="shared" si="195"/>
        <v>5.570285202524186</v>
      </c>
      <c r="AH515" s="34">
        <f t="shared" si="196"/>
        <v>1.4989634929964246</v>
      </c>
      <c r="AI515" s="35">
        <f t="shared" si="181"/>
        <v>-23.975252818460007</v>
      </c>
      <c r="AJ515" s="174">
        <f t="shared" si="182"/>
        <v>283.97525281846004</v>
      </c>
      <c r="AK515" s="38">
        <f t="shared" si="183"/>
        <v>-34278.335816863742</v>
      </c>
      <c r="AL515" s="38">
        <f t="shared" si="197"/>
        <v>-288.08278332032933</v>
      </c>
    </row>
    <row r="516" spans="6:38" x14ac:dyDescent="0.2">
      <c r="F516" s="136">
        <v>39995</v>
      </c>
      <c r="G516" s="31">
        <f>G515+1</f>
        <v>254</v>
      </c>
      <c r="H516" s="214">
        <v>12</v>
      </c>
      <c r="I516" s="135">
        <v>2</v>
      </c>
      <c r="J516" s="169">
        <v>753</v>
      </c>
      <c r="K516" s="170">
        <v>181</v>
      </c>
      <c r="L516" s="167">
        <f t="shared" si="184"/>
        <v>934</v>
      </c>
      <c r="M516" s="212">
        <v>6962</v>
      </c>
      <c r="N516" s="168">
        <f t="shared" si="174"/>
        <v>2645.56</v>
      </c>
      <c r="O516" s="33">
        <f t="shared" si="175"/>
        <v>0.2403718459495352</v>
      </c>
      <c r="P516" s="33">
        <f t="shared" si="176"/>
        <v>0.19379014989293361</v>
      </c>
      <c r="Q516" s="37">
        <f t="shared" si="177"/>
        <v>184.63460380880929</v>
      </c>
      <c r="R516" s="37">
        <f t="shared" si="178"/>
        <v>112.51335415605408</v>
      </c>
      <c r="S516" s="32">
        <f t="shared" si="185"/>
        <v>238377</v>
      </c>
      <c r="T516" s="34">
        <f t="shared" si="186"/>
        <v>396301.76250000007</v>
      </c>
      <c r="U516" s="34">
        <f t="shared" si="187"/>
        <v>5527.7300000000032</v>
      </c>
      <c r="V516" s="34">
        <f t="shared" si="179"/>
        <v>401829.49250000005</v>
      </c>
      <c r="W516" s="34">
        <f t="shared" si="198"/>
        <v>452111.83999999985</v>
      </c>
      <c r="X516" s="35"/>
      <c r="Y516" s="36">
        <f t="shared" si="188"/>
        <v>0</v>
      </c>
      <c r="Z516" s="35">
        <f t="shared" si="189"/>
        <v>-50282.3474999998</v>
      </c>
      <c r="AA516" s="37">
        <f t="shared" si="180"/>
        <v>3.4586661879457092</v>
      </c>
      <c r="AB516" s="37">
        <f t="shared" si="190"/>
        <v>1.4989928826659975</v>
      </c>
      <c r="AC516" s="34">
        <f t="shared" si="191"/>
        <v>3.4801521840278826</v>
      </c>
      <c r="AD516" s="34">
        <f t="shared" si="192"/>
        <v>3.9710272483852034</v>
      </c>
      <c r="AE516" s="34">
        <f t="shared" si="193"/>
        <v>3.4801521840278826</v>
      </c>
      <c r="AF516" s="34">
        <f t="shared" si="194"/>
        <v>3.4801521840278826</v>
      </c>
      <c r="AG516" s="34">
        <f t="shared" si="195"/>
        <v>5.5745241612373624</v>
      </c>
      <c r="AH516" s="34">
        <f t="shared" si="196"/>
        <v>1.4989928826659975</v>
      </c>
      <c r="AI516" s="35">
        <f t="shared" si="181"/>
        <v>-24.566529768085225</v>
      </c>
      <c r="AJ516" s="174">
        <f t="shared" si="182"/>
        <v>284.56652976808522</v>
      </c>
      <c r="AK516" s="38">
        <f t="shared" si="183"/>
        <v>-35124.39574200302</v>
      </c>
      <c r="AL516" s="38">
        <f t="shared" si="197"/>
        <v>-846.05992513927777</v>
      </c>
    </row>
    <row r="517" spans="6:38" x14ac:dyDescent="0.2">
      <c r="F517" s="136">
        <v>40026</v>
      </c>
      <c r="G517" s="31">
        <v>254</v>
      </c>
      <c r="H517" s="214">
        <v>12</v>
      </c>
      <c r="I517" s="135">
        <v>1</v>
      </c>
      <c r="J517" s="169">
        <v>694</v>
      </c>
      <c r="K517" s="170">
        <v>178</v>
      </c>
      <c r="L517" s="167">
        <f t="shared" si="184"/>
        <v>872</v>
      </c>
      <c r="M517" s="212">
        <v>143</v>
      </c>
      <c r="N517" s="168">
        <f t="shared" si="174"/>
        <v>54.34</v>
      </c>
      <c r="O517" s="33">
        <f t="shared" si="175"/>
        <v>0.25648414985590778</v>
      </c>
      <c r="P517" s="33">
        <f t="shared" si="176"/>
        <v>0.20412844036697247</v>
      </c>
      <c r="Q517" s="37">
        <f t="shared" si="177"/>
        <v>4.0802688141765682</v>
      </c>
      <c r="R517" s="37">
        <f t="shared" si="178"/>
        <v>112.15466863936724</v>
      </c>
      <c r="S517" s="32">
        <f t="shared" si="185"/>
        <v>239071</v>
      </c>
      <c r="T517" s="34">
        <f t="shared" si="186"/>
        <v>397455.53750000009</v>
      </c>
      <c r="U517" s="34">
        <f t="shared" si="187"/>
        <v>5707.5100000000029</v>
      </c>
      <c r="V517" s="34">
        <f t="shared" si="179"/>
        <v>403163.0475000001</v>
      </c>
      <c r="W517" s="34">
        <f t="shared" si="198"/>
        <v>452166.17999999988</v>
      </c>
      <c r="X517" s="35"/>
      <c r="Y517" s="36">
        <f t="shared" si="188"/>
        <v>0</v>
      </c>
      <c r="Z517" s="35">
        <f t="shared" si="189"/>
        <v>-49003.132499999774</v>
      </c>
      <c r="AA517" s="37">
        <f t="shared" si="180"/>
        <v>3.4586661879457092</v>
      </c>
      <c r="AB517" s="37">
        <f t="shared" si="190"/>
        <v>1.4989928826659975</v>
      </c>
      <c r="AC517" s="34">
        <f t="shared" si="191"/>
        <v>3.4801521840278826</v>
      </c>
      <c r="AD517" s="34">
        <f t="shared" si="192"/>
        <v>3.9710272483852034</v>
      </c>
      <c r="AE517" s="34">
        <f t="shared" si="193"/>
        <v>3.4801521840278826</v>
      </c>
      <c r="AF517" s="34">
        <f t="shared" si="194"/>
        <v>3.4801521840278826</v>
      </c>
      <c r="AG517" s="34">
        <f t="shared" si="195"/>
        <v>5.5745241612373624</v>
      </c>
      <c r="AH517" s="34">
        <f t="shared" si="196"/>
        <v>1.4989928826659975</v>
      </c>
      <c r="AI517" s="35">
        <f t="shared" si="181"/>
        <v>-23.941541577601836</v>
      </c>
      <c r="AJ517" s="174">
        <f t="shared" si="182"/>
        <v>283.94154157760181</v>
      </c>
      <c r="AK517" s="38">
        <f t="shared" si="183"/>
        <v>-34230.808705337571</v>
      </c>
      <c r="AL517" s="38">
        <f t="shared" si="197"/>
        <v>893.58703666544898</v>
      </c>
    </row>
    <row r="518" spans="6:38" x14ac:dyDescent="0.2">
      <c r="F518" s="136">
        <v>40057</v>
      </c>
      <c r="G518" s="31">
        <f>G517+1</f>
        <v>255</v>
      </c>
      <c r="H518" s="214">
        <v>12</v>
      </c>
      <c r="I518" s="135">
        <v>2</v>
      </c>
      <c r="J518" s="169">
        <v>707</v>
      </c>
      <c r="K518" s="170">
        <v>168</v>
      </c>
      <c r="L518" s="167">
        <f t="shared" si="184"/>
        <v>875</v>
      </c>
      <c r="M518" s="212">
        <v>6622</v>
      </c>
      <c r="N518" s="168">
        <f t="shared" si="174"/>
        <v>2516.36</v>
      </c>
      <c r="O518" s="33">
        <f t="shared" si="175"/>
        <v>0.23762376237623761</v>
      </c>
      <c r="P518" s="33">
        <f t="shared" si="176"/>
        <v>0.192</v>
      </c>
      <c r="Q518" s="37">
        <f t="shared" si="177"/>
        <v>187.31453136194881</v>
      </c>
      <c r="R518" s="37">
        <f t="shared" si="178"/>
        <v>112.40381172575479</v>
      </c>
      <c r="S518" s="32">
        <f t="shared" si="185"/>
        <v>239778</v>
      </c>
      <c r="T518" s="34">
        <f t="shared" si="186"/>
        <v>398630.9250000001</v>
      </c>
      <c r="U518" s="34">
        <f t="shared" si="187"/>
        <v>5877.1900000000032</v>
      </c>
      <c r="V518" s="34">
        <f t="shared" si="179"/>
        <v>404508.11500000011</v>
      </c>
      <c r="W518" s="34">
        <f t="shared" si="198"/>
        <v>454682.53999999986</v>
      </c>
      <c r="X518" s="35"/>
      <c r="Y518" s="36">
        <f t="shared" si="188"/>
        <v>0</v>
      </c>
      <c r="Z518" s="35">
        <f t="shared" si="189"/>
        <v>-50174.424999999756</v>
      </c>
      <c r="AA518" s="37">
        <f t="shared" si="180"/>
        <v>3.4722829839612439</v>
      </c>
      <c r="AB518" s="37">
        <f t="shared" si="190"/>
        <v>1.4990214390052845</v>
      </c>
      <c r="AC518" s="34">
        <f t="shared" si="191"/>
        <v>3.4896418101474942</v>
      </c>
      <c r="AD518" s="34">
        <f t="shared" si="192"/>
        <v>3.9842858478579997</v>
      </c>
      <c r="AE518" s="34">
        <f t="shared" si="193"/>
        <v>3.4896418101474942</v>
      </c>
      <c r="AF518" s="34">
        <f t="shared" si="194"/>
        <v>3.4896418101474942</v>
      </c>
      <c r="AG518" s="34">
        <f t="shared" si="195"/>
        <v>5.5788057192781038</v>
      </c>
      <c r="AH518" s="34">
        <f t="shared" si="196"/>
        <v>1.4990214390052845</v>
      </c>
      <c r="AI518" s="35">
        <f t="shared" si="181"/>
        <v>-24.513475680647673</v>
      </c>
      <c r="AJ518" s="174">
        <f t="shared" si="182"/>
        <v>284.51347568064767</v>
      </c>
      <c r="AK518" s="38">
        <f t="shared" si="183"/>
        <v>-35049.20848403898</v>
      </c>
      <c r="AL518" s="38">
        <f t="shared" si="197"/>
        <v>-818.39977870140865</v>
      </c>
    </row>
    <row r="519" spans="6:38" x14ac:dyDescent="0.2">
      <c r="F519" s="136">
        <v>40087</v>
      </c>
      <c r="G519" s="31">
        <v>255</v>
      </c>
      <c r="H519" s="214">
        <v>12</v>
      </c>
      <c r="I519" s="135">
        <v>2</v>
      </c>
      <c r="J519" s="169">
        <v>789</v>
      </c>
      <c r="K519" s="170">
        <v>192</v>
      </c>
      <c r="L519" s="167">
        <f t="shared" si="184"/>
        <v>981</v>
      </c>
      <c r="M519" s="212">
        <v>8565</v>
      </c>
      <c r="N519" s="168">
        <f t="shared" si="174"/>
        <v>3254.7</v>
      </c>
      <c r="O519" s="33">
        <f t="shared" si="175"/>
        <v>0.24334600760456274</v>
      </c>
      <c r="P519" s="33">
        <f t="shared" si="176"/>
        <v>0.19571865443425077</v>
      </c>
      <c r="Q519" s="37">
        <f t="shared" si="177"/>
        <v>216.44430035661736</v>
      </c>
      <c r="R519" s="37">
        <f t="shared" si="178"/>
        <v>112.78860452871729</v>
      </c>
      <c r="S519" s="32">
        <f t="shared" si="185"/>
        <v>240567</v>
      </c>
      <c r="T519" s="34">
        <f t="shared" si="186"/>
        <v>399942.63750000013</v>
      </c>
      <c r="U519" s="34">
        <f t="shared" si="187"/>
        <v>6071.1100000000033</v>
      </c>
      <c r="V519" s="34">
        <f t="shared" si="179"/>
        <v>406013.74750000011</v>
      </c>
      <c r="W519" s="34">
        <f t="shared" si="198"/>
        <v>457937.23999999987</v>
      </c>
      <c r="X519" s="35"/>
      <c r="Y519" s="36">
        <f t="shared" si="188"/>
        <v>0</v>
      </c>
      <c r="Z519" s="35">
        <f t="shared" si="189"/>
        <v>-51923.49249999976</v>
      </c>
      <c r="AA519" s="37">
        <f t="shared" si="180"/>
        <v>3.4722829839612439</v>
      </c>
      <c r="AB519" s="37">
        <f t="shared" si="190"/>
        <v>1.4990214390052845</v>
      </c>
      <c r="AC519" s="34">
        <f t="shared" si="191"/>
        <v>3.4896418101474942</v>
      </c>
      <c r="AD519" s="34">
        <f t="shared" si="192"/>
        <v>3.9842858478579997</v>
      </c>
      <c r="AE519" s="34">
        <f t="shared" si="193"/>
        <v>3.4896418101474942</v>
      </c>
      <c r="AF519" s="34">
        <f t="shared" si="194"/>
        <v>3.4896418101474942</v>
      </c>
      <c r="AG519" s="34">
        <f t="shared" si="195"/>
        <v>5.5788057192781038</v>
      </c>
      <c r="AH519" s="34">
        <f t="shared" si="196"/>
        <v>1.4990214390052845</v>
      </c>
      <c r="AI519" s="35">
        <f t="shared" si="181"/>
        <v>-25.368009113269206</v>
      </c>
      <c r="AJ519" s="174">
        <f t="shared" si="182"/>
        <v>285.36800911326918</v>
      </c>
      <c r="AK519" s="38">
        <f t="shared" si="183"/>
        <v>-36271.014841763201</v>
      </c>
      <c r="AL519" s="38">
        <f t="shared" si="197"/>
        <v>-1221.806357724221</v>
      </c>
    </row>
    <row r="520" spans="6:38" x14ac:dyDescent="0.2">
      <c r="F520" s="136">
        <v>40118</v>
      </c>
      <c r="G520" s="31">
        <f>G519+1</f>
        <v>256</v>
      </c>
      <c r="H520" s="214">
        <v>12</v>
      </c>
      <c r="I520" s="135">
        <v>2</v>
      </c>
      <c r="J520" s="169">
        <v>762</v>
      </c>
      <c r="K520" s="170">
        <v>189</v>
      </c>
      <c r="L520" s="167">
        <f t="shared" si="184"/>
        <v>951</v>
      </c>
      <c r="M520" s="212">
        <v>8535</v>
      </c>
      <c r="N520" s="168">
        <f t="shared" si="174"/>
        <v>3243.3</v>
      </c>
      <c r="O520" s="33">
        <f t="shared" si="175"/>
        <v>0.24803149606299213</v>
      </c>
      <c r="P520" s="33">
        <f t="shared" si="176"/>
        <v>0.19873817034700317</v>
      </c>
      <c r="Q520" s="37">
        <f t="shared" si="177"/>
        <v>222.78089742929268</v>
      </c>
      <c r="R520" s="37">
        <f t="shared" si="178"/>
        <v>113.18106479665424</v>
      </c>
      <c r="S520" s="32">
        <f t="shared" si="185"/>
        <v>241329</v>
      </c>
      <c r="T520" s="34">
        <f t="shared" si="186"/>
        <v>401209.46250000014</v>
      </c>
      <c r="U520" s="34">
        <f t="shared" si="187"/>
        <v>6262.0000000000036</v>
      </c>
      <c r="V520" s="34">
        <f t="shared" si="179"/>
        <v>407471.46250000014</v>
      </c>
      <c r="W520" s="34">
        <f t="shared" si="198"/>
        <v>461180.53999999986</v>
      </c>
      <c r="X520" s="35"/>
      <c r="Y520" s="36">
        <f t="shared" si="188"/>
        <v>0</v>
      </c>
      <c r="Z520" s="35">
        <f t="shared" si="189"/>
        <v>-53709.077499999723</v>
      </c>
      <c r="AA520" s="37">
        <f t="shared" si="180"/>
        <v>3.4858997799767777</v>
      </c>
      <c r="AB520" s="37">
        <f t="shared" si="190"/>
        <v>1.4990491856429748</v>
      </c>
      <c r="AC520" s="34">
        <f t="shared" si="191"/>
        <v>3.4991246601590942</v>
      </c>
      <c r="AD520" s="34">
        <f t="shared" si="192"/>
        <v>3.9975525192542083</v>
      </c>
      <c r="AE520" s="34">
        <f t="shared" si="193"/>
        <v>3.4991246601590942</v>
      </c>
      <c r="AF520" s="34">
        <f t="shared" si="194"/>
        <v>3.4991246601590942</v>
      </c>
      <c r="AG520" s="34">
        <f t="shared" si="195"/>
        <v>5.5831290914672165</v>
      </c>
      <c r="AH520" s="34">
        <f t="shared" si="196"/>
        <v>1.4990491856429748</v>
      </c>
      <c r="AI520" s="35">
        <f t="shared" si="181"/>
        <v>-26.240044440282453</v>
      </c>
      <c r="AJ520" s="174">
        <f t="shared" si="182"/>
        <v>286.24004444028247</v>
      </c>
      <c r="AK520" s="38">
        <f t="shared" si="183"/>
        <v>-37518.539743616631</v>
      </c>
      <c r="AL520" s="38">
        <f t="shared" si="197"/>
        <v>-1247.5249018534305</v>
      </c>
    </row>
    <row r="521" spans="6:38" x14ac:dyDescent="0.2">
      <c r="F521" s="136">
        <v>40148</v>
      </c>
      <c r="G521" s="31">
        <v>256</v>
      </c>
      <c r="H521" s="214">
        <v>12</v>
      </c>
      <c r="I521" s="135">
        <v>2</v>
      </c>
      <c r="J521" s="169">
        <v>748</v>
      </c>
      <c r="K521" s="170">
        <v>196</v>
      </c>
      <c r="L521" s="167">
        <f t="shared" si="184"/>
        <v>944</v>
      </c>
      <c r="M521" s="212">
        <v>8602</v>
      </c>
      <c r="N521" s="168">
        <f t="shared" si="174"/>
        <v>3268.76</v>
      </c>
      <c r="O521" s="33">
        <f t="shared" si="175"/>
        <v>0.26203208556149732</v>
      </c>
      <c r="P521" s="33">
        <f t="shared" si="176"/>
        <v>0.2076271186440678</v>
      </c>
      <c r="Q521" s="37">
        <f t="shared" si="177"/>
        <v>227.06818102879373</v>
      </c>
      <c r="R521" s="37">
        <f t="shared" si="178"/>
        <v>113.58145405866273</v>
      </c>
      <c r="S521" s="32">
        <f t="shared" si="185"/>
        <v>242077</v>
      </c>
      <c r="T521" s="34">
        <f t="shared" si="186"/>
        <v>402453.01250000013</v>
      </c>
      <c r="U521" s="34">
        <f t="shared" si="187"/>
        <v>6459.9600000000037</v>
      </c>
      <c r="V521" s="34">
        <f t="shared" si="179"/>
        <v>408912.97250000015</v>
      </c>
      <c r="W521" s="34">
        <f t="shared" si="198"/>
        <v>464449.29999999987</v>
      </c>
      <c r="X521" s="35"/>
      <c r="Y521" s="36">
        <f t="shared" si="188"/>
        <v>0</v>
      </c>
      <c r="Z521" s="35">
        <f t="shared" si="189"/>
        <v>-55536.327499999723</v>
      </c>
      <c r="AA521" s="37">
        <f t="shared" si="180"/>
        <v>3.4858997799767777</v>
      </c>
      <c r="AB521" s="37">
        <f t="shared" si="190"/>
        <v>1.4990491856429748</v>
      </c>
      <c r="AC521" s="34">
        <f t="shared" si="191"/>
        <v>3.4991246601590942</v>
      </c>
      <c r="AD521" s="34">
        <f t="shared" si="192"/>
        <v>3.9975525192542083</v>
      </c>
      <c r="AE521" s="34">
        <f t="shared" si="193"/>
        <v>3.4991246601590942</v>
      </c>
      <c r="AF521" s="34">
        <f t="shared" si="194"/>
        <v>3.4991246601590942</v>
      </c>
      <c r="AG521" s="34">
        <f t="shared" si="195"/>
        <v>5.5831290914672165</v>
      </c>
      <c r="AH521" s="34">
        <f t="shared" si="196"/>
        <v>1.4990491856429748</v>
      </c>
      <c r="AI521" s="35">
        <f t="shared" si="181"/>
        <v>-27.132763575209065</v>
      </c>
      <c r="AJ521" s="174">
        <f t="shared" si="182"/>
        <v>287.13276357520908</v>
      </c>
      <c r="AK521" s="38">
        <f t="shared" si="183"/>
        <v>-38794.967396773092</v>
      </c>
      <c r="AL521" s="38">
        <f t="shared" si="197"/>
        <v>-1276.427653156461</v>
      </c>
    </row>
    <row r="522" spans="6:38" x14ac:dyDescent="0.2">
      <c r="F522" s="136">
        <v>40179</v>
      </c>
      <c r="G522" s="31">
        <f>G521+1</f>
        <v>257</v>
      </c>
      <c r="H522" s="214">
        <v>12</v>
      </c>
      <c r="I522" s="135">
        <v>2</v>
      </c>
      <c r="J522" s="169">
        <v>678</v>
      </c>
      <c r="K522" s="170">
        <v>188</v>
      </c>
      <c r="L522" s="167">
        <f t="shared" si="184"/>
        <v>866</v>
      </c>
      <c r="M522" s="212">
        <v>8890</v>
      </c>
      <c r="N522" s="168">
        <f t="shared" ref="N522:N553" si="199">M522*(100-$BD$48)/100</f>
        <v>3378.2</v>
      </c>
      <c r="O522" s="33">
        <f t="shared" ref="O522:O534" si="200">K522/J522</f>
        <v>0.27728613569321536</v>
      </c>
      <c r="P522" s="33">
        <f t="shared" ref="P522:P534" si="201">IF(K522=0,0,K522/L522)</f>
        <v>0.21709006928406466</v>
      </c>
      <c r="Q522" s="37">
        <f t="shared" ref="Q522:Q534" si="202">IF(N522=0,0,(N522/((J522*Boi/roil)+K522))*100)</f>
        <v>256.86315509342859</v>
      </c>
      <c r="R522" s="37">
        <f t="shared" ref="R522:R534" si="203">IF(V522=0,0,(W522/V522)*100)</f>
        <v>114.04028682420126</v>
      </c>
      <c r="S522" s="32">
        <f t="shared" si="185"/>
        <v>242755</v>
      </c>
      <c r="T522" s="34">
        <f t="shared" si="186"/>
        <v>403580.18750000012</v>
      </c>
      <c r="U522" s="34">
        <f t="shared" si="187"/>
        <v>6649.8400000000038</v>
      </c>
      <c r="V522" s="34">
        <f t="shared" ref="V522:V534" si="204">T522+U522</f>
        <v>410230.02750000014</v>
      </c>
      <c r="W522" s="34">
        <f t="shared" si="198"/>
        <v>467827.49999999988</v>
      </c>
      <c r="X522" s="35"/>
      <c r="Y522" s="36">
        <f t="shared" si="188"/>
        <v>0</v>
      </c>
      <c r="Z522" s="35">
        <f t="shared" si="189"/>
        <v>-57597.472499999742</v>
      </c>
      <c r="AA522" s="37">
        <f t="shared" ref="AA522:AA534" si="205">2.309*$D$45*(G522/12)/($D$18*$D$34*($D$33/14.5)*($D$23*3.281)^2)</f>
        <v>3.4995165759923128</v>
      </c>
      <c r="AB522" s="37">
        <f t="shared" si="190"/>
        <v>1.499076145537777</v>
      </c>
      <c r="AC522" s="34">
        <f t="shared" si="191"/>
        <v>3.5086007453444528</v>
      </c>
      <c r="AD522" s="34">
        <f t="shared" si="192"/>
        <v>4.0108273236296696</v>
      </c>
      <c r="AE522" s="34">
        <f t="shared" si="193"/>
        <v>3.5086007453444528</v>
      </c>
      <c r="AF522" s="34">
        <f t="shared" si="194"/>
        <v>3.5086007453444528</v>
      </c>
      <c r="AG522" s="34">
        <f t="shared" si="195"/>
        <v>5.5874935102015577</v>
      </c>
      <c r="AH522" s="34">
        <f t="shared" si="196"/>
        <v>1.499076145537777</v>
      </c>
      <c r="AI522" s="35">
        <f t="shared" ref="AI522:AI534" si="206">(T522+U522-W522)/(N*Ce+U*AB522)</f>
        <v>-28.139400658179465</v>
      </c>
      <c r="AJ522" s="174">
        <f t="shared" ref="AJ522:AJ534" si="207">Pi-AI522</f>
        <v>288.13940065817945</v>
      </c>
      <c r="AK522" s="38">
        <f t="shared" ref="AK522:AK553" si="208">T522+U522-W522-$D$25*$D$32*AI522</f>
        <v>-40235.00080773222</v>
      </c>
      <c r="AL522" s="38">
        <f t="shared" si="197"/>
        <v>-1440.0334109591277</v>
      </c>
    </row>
    <row r="523" spans="6:38" x14ac:dyDescent="0.2">
      <c r="F523" s="136">
        <v>40210</v>
      </c>
      <c r="G523" s="31">
        <v>257</v>
      </c>
      <c r="H523" s="214">
        <v>12</v>
      </c>
      <c r="I523" s="135">
        <v>2</v>
      </c>
      <c r="J523" s="169">
        <v>593</v>
      </c>
      <c r="K523" s="170">
        <v>175</v>
      </c>
      <c r="L523" s="167">
        <f t="shared" ref="L523:L544" si="209">J523+K523</f>
        <v>768</v>
      </c>
      <c r="M523" s="212">
        <v>8041</v>
      </c>
      <c r="N523" s="168">
        <f t="shared" si="199"/>
        <v>3055.58</v>
      </c>
      <c r="O523" s="33">
        <f t="shared" si="200"/>
        <v>0.2951096121416526</v>
      </c>
      <c r="P523" s="33">
        <f t="shared" si="201"/>
        <v>0.22786458333333334</v>
      </c>
      <c r="Q523" s="37">
        <f t="shared" si="202"/>
        <v>263.21635852652656</v>
      </c>
      <c r="R523" s="37">
        <f t="shared" si="203"/>
        <v>114.46074484949457</v>
      </c>
      <c r="S523" s="32">
        <f t="shared" ref="S523:S534" si="210">J523+S522</f>
        <v>243348</v>
      </c>
      <c r="T523" s="34">
        <f t="shared" ref="T523:T534" si="211">(J523*Boi/roil)+T522</f>
        <v>404566.0500000001</v>
      </c>
      <c r="U523" s="34">
        <f t="shared" ref="U523:U534" si="212">(K523*Bw)+U522</f>
        <v>6826.5900000000038</v>
      </c>
      <c r="V523" s="34">
        <f t="shared" si="204"/>
        <v>411392.64000000013</v>
      </c>
      <c r="W523" s="34">
        <f t="shared" si="198"/>
        <v>470883.0799999999</v>
      </c>
      <c r="X523" s="35"/>
      <c r="Y523" s="36">
        <f t="shared" ref="Y523:Y553" si="213">$X$10-X523</f>
        <v>0</v>
      </c>
      <c r="Z523" s="35">
        <f t="shared" ref="Z523:Z534" si="214">T523+U523-W523-$D$25*$D$32*Y523</f>
        <v>-59490.439999999769</v>
      </c>
      <c r="AA523" s="37">
        <f t="shared" si="205"/>
        <v>3.4995165759923128</v>
      </c>
      <c r="AB523" s="37">
        <f t="shared" ref="AB523:AB534" si="215">IF(AA523&lt;$D$50,AC523,AH523)</f>
        <v>1.499076145537777</v>
      </c>
      <c r="AC523" s="34">
        <f t="shared" ref="AC523:AC534" si="216">IF(AA523&lt;1,AD523,AE523)</f>
        <v>3.5086007453444528</v>
      </c>
      <c r="AD523" s="34">
        <f t="shared" ref="AD523:AD534" si="217">(2*(AA523/3.14)^0.5)+(AA523/2)-((AA523/6)*(AA523/3.14)^0.5)+((AA523^2)/16)</f>
        <v>4.0108273236296696</v>
      </c>
      <c r="AE523" s="34">
        <f t="shared" ref="AE523:AE534" si="218">IF(AA523&lt;100,AF523,AG523)</f>
        <v>3.5086007453444528</v>
      </c>
      <c r="AF523" s="34">
        <f t="shared" ref="AF523:AF534" si="219">0.0000000000048534*AA523^7-0.0000000018436*AA523^6+0.00000028354*AA523^5-0.00002274*AA523^4+0.0010284*AA523^3-0.027455*AA523^2+0.85373*AA523+0.81638</f>
        <v>3.5086007453444528</v>
      </c>
      <c r="AG523" s="34">
        <f t="shared" ref="AG523:AG534" si="220">2*AA523/LN(AA523)</f>
        <v>5.5874935102015577</v>
      </c>
      <c r="AH523" s="34">
        <f t="shared" ref="AH523:AH534" si="221">0.5*($D$46^2-1)*(1-EXP(-2*AA523/$D$51))</f>
        <v>1.499076145537777</v>
      </c>
      <c r="AI523" s="35">
        <f t="shared" si="206"/>
        <v>-29.064215039842018</v>
      </c>
      <c r="AJ523" s="174">
        <f t="shared" si="207"/>
        <v>289.064215039842</v>
      </c>
      <c r="AK523" s="38">
        <f t="shared" si="208"/>
        <v>-41557.342667290592</v>
      </c>
      <c r="AL523" s="38">
        <f t="shared" ref="AL523:AL553" si="222">AK523-AK522</f>
        <v>-1322.3418595583717</v>
      </c>
    </row>
    <row r="524" spans="6:38" x14ac:dyDescent="0.2">
      <c r="F524" s="136">
        <v>40238</v>
      </c>
      <c r="G524" s="31">
        <f>G523+1</f>
        <v>258</v>
      </c>
      <c r="H524" s="214">
        <v>12</v>
      </c>
      <c r="I524" s="135">
        <v>2</v>
      </c>
      <c r="J524" s="169">
        <v>657</v>
      </c>
      <c r="K524" s="170">
        <v>192</v>
      </c>
      <c r="L524" s="167">
        <f t="shared" si="209"/>
        <v>849</v>
      </c>
      <c r="M524" s="212">
        <v>6404</v>
      </c>
      <c r="N524" s="168">
        <f t="shared" si="199"/>
        <v>2433.52</v>
      </c>
      <c r="O524" s="33">
        <f t="shared" si="200"/>
        <v>0.29223744292237441</v>
      </c>
      <c r="P524" s="33">
        <f t="shared" si="201"/>
        <v>0.22614840989399293</v>
      </c>
      <c r="Q524" s="37">
        <f t="shared" si="202"/>
        <v>189.48774101867804</v>
      </c>
      <c r="R524" s="37">
        <f t="shared" si="203"/>
        <v>114.69369742131602</v>
      </c>
      <c r="S524" s="32">
        <f t="shared" si="210"/>
        <v>244005</v>
      </c>
      <c r="T524" s="34">
        <f t="shared" si="211"/>
        <v>405658.31250000012</v>
      </c>
      <c r="U524" s="34">
        <f t="shared" si="212"/>
        <v>7020.5100000000039</v>
      </c>
      <c r="V524" s="34">
        <f t="shared" si="204"/>
        <v>412678.82250000013</v>
      </c>
      <c r="W524" s="34">
        <f t="shared" ref="W524:W534" si="223">N524+W523</f>
        <v>473316.59999999992</v>
      </c>
      <c r="X524" s="35"/>
      <c r="Y524" s="36">
        <f t="shared" si="213"/>
        <v>0</v>
      </c>
      <c r="Z524" s="35">
        <f t="shared" si="214"/>
        <v>-60637.777499999793</v>
      </c>
      <c r="AA524" s="37">
        <f t="shared" si="205"/>
        <v>3.5131333720078466</v>
      </c>
      <c r="AB524" s="37">
        <f t="shared" si="215"/>
        <v>1.4991023409974162</v>
      </c>
      <c r="AC524" s="34">
        <f t="shared" si="216"/>
        <v>3.5180700769703828</v>
      </c>
      <c r="AD524" s="34">
        <f t="shared" si="217"/>
        <v>4.0241103215000544</v>
      </c>
      <c r="AE524" s="34">
        <f t="shared" si="218"/>
        <v>3.5180700769703828</v>
      </c>
      <c r="AF524" s="34">
        <f t="shared" si="219"/>
        <v>3.5180700769703828</v>
      </c>
      <c r="AG524" s="34">
        <f t="shared" si="220"/>
        <v>5.5918982249734723</v>
      </c>
      <c r="AH524" s="34">
        <f t="shared" si="221"/>
        <v>1.4991023409974162</v>
      </c>
      <c r="AI524" s="35">
        <f t="shared" si="206"/>
        <v>-29.624388252495066</v>
      </c>
      <c r="AJ524" s="174">
        <f t="shared" si="207"/>
        <v>289.62438825249507</v>
      </c>
      <c r="AK524" s="38">
        <f t="shared" si="208"/>
        <v>-42359.044108242997</v>
      </c>
      <c r="AL524" s="38">
        <f t="shared" si="222"/>
        <v>-801.70144095240539</v>
      </c>
    </row>
    <row r="525" spans="6:38" x14ac:dyDescent="0.2">
      <c r="F525" s="136">
        <v>40269</v>
      </c>
      <c r="G525" s="31">
        <v>258</v>
      </c>
      <c r="H525" s="214">
        <v>12</v>
      </c>
      <c r="I525" s="135">
        <v>0</v>
      </c>
      <c r="J525" s="169">
        <v>615</v>
      </c>
      <c r="K525" s="170">
        <v>190</v>
      </c>
      <c r="L525" s="167">
        <f t="shared" si="209"/>
        <v>805</v>
      </c>
      <c r="M525" s="212">
        <v>0</v>
      </c>
      <c r="N525" s="168">
        <f t="shared" si="199"/>
        <v>0</v>
      </c>
      <c r="O525" s="33">
        <f t="shared" si="200"/>
        <v>0.30894308943089432</v>
      </c>
      <c r="P525" s="33">
        <f t="shared" si="201"/>
        <v>0.2360248447204969</v>
      </c>
      <c r="Q525" s="37">
        <f t="shared" si="202"/>
        <v>0</v>
      </c>
      <c r="R525" s="37">
        <f t="shared" si="203"/>
        <v>114.35719304952991</v>
      </c>
      <c r="S525" s="32">
        <f t="shared" si="210"/>
        <v>244620</v>
      </c>
      <c r="T525" s="34">
        <f t="shared" si="211"/>
        <v>406680.75000000012</v>
      </c>
      <c r="U525" s="34">
        <f t="shared" si="212"/>
        <v>7212.4100000000035</v>
      </c>
      <c r="V525" s="34">
        <f t="shared" si="204"/>
        <v>413893.16000000015</v>
      </c>
      <c r="W525" s="34">
        <f t="shared" si="223"/>
        <v>473316.59999999992</v>
      </c>
      <c r="X525" s="35">
        <v>262</v>
      </c>
      <c r="Y525" s="36">
        <f t="shared" si="213"/>
        <v>-262</v>
      </c>
      <c r="Z525" s="35">
        <f t="shared" si="214"/>
        <v>102234.85680000021</v>
      </c>
      <c r="AA525" s="37">
        <f t="shared" si="205"/>
        <v>3.5131333720078466</v>
      </c>
      <c r="AB525" s="37">
        <f t="shared" si="215"/>
        <v>1.4991023409974162</v>
      </c>
      <c r="AC525" s="34">
        <f t="shared" si="216"/>
        <v>3.5180700769703828</v>
      </c>
      <c r="AD525" s="34">
        <f t="shared" si="217"/>
        <v>4.0241103215000544</v>
      </c>
      <c r="AE525" s="34">
        <f t="shared" si="218"/>
        <v>3.5180700769703828</v>
      </c>
      <c r="AF525" s="34">
        <f t="shared" si="219"/>
        <v>3.5180700769703828</v>
      </c>
      <c r="AG525" s="34">
        <f t="shared" si="220"/>
        <v>5.5918982249734723</v>
      </c>
      <c r="AH525" s="34">
        <f t="shared" si="221"/>
        <v>1.4991023409974162</v>
      </c>
      <c r="AI525" s="35">
        <f t="shared" si="206"/>
        <v>-29.031127630936748</v>
      </c>
      <c r="AJ525" s="174">
        <f t="shared" si="207"/>
        <v>289.03112763093674</v>
      </c>
      <c r="AK525" s="38">
        <f t="shared" si="208"/>
        <v>-41510.758141218648</v>
      </c>
      <c r="AL525" s="38">
        <f t="shared" si="222"/>
        <v>848.28596702434879</v>
      </c>
    </row>
    <row r="526" spans="6:38" x14ac:dyDescent="0.2">
      <c r="F526" s="136">
        <v>40299</v>
      </c>
      <c r="G526" s="31">
        <f>G525+1</f>
        <v>259</v>
      </c>
      <c r="H526" s="214">
        <v>12</v>
      </c>
      <c r="I526" s="135">
        <v>1</v>
      </c>
      <c r="J526" s="169">
        <v>506</v>
      </c>
      <c r="K526" s="170">
        <v>110</v>
      </c>
      <c r="L526" s="167">
        <f t="shared" si="209"/>
        <v>616</v>
      </c>
      <c r="M526" s="212">
        <v>3425</v>
      </c>
      <c r="N526" s="168">
        <f t="shared" si="199"/>
        <v>1301.5</v>
      </c>
      <c r="O526" s="33">
        <f t="shared" si="200"/>
        <v>0.21739130434782608</v>
      </c>
      <c r="P526" s="33">
        <f t="shared" si="201"/>
        <v>0.17857142857142858</v>
      </c>
      <c r="Q526" s="37">
        <f t="shared" si="202"/>
        <v>136.82356960761123</v>
      </c>
      <c r="R526" s="37">
        <f t="shared" si="203"/>
        <v>114.40840437253399</v>
      </c>
      <c r="S526" s="32">
        <f t="shared" si="210"/>
        <v>245126</v>
      </c>
      <c r="T526" s="34">
        <f t="shared" si="211"/>
        <v>407521.97500000009</v>
      </c>
      <c r="U526" s="34">
        <f t="shared" si="212"/>
        <v>7323.5100000000039</v>
      </c>
      <c r="V526" s="34">
        <f t="shared" si="204"/>
        <v>414845.4850000001</v>
      </c>
      <c r="W526" s="34">
        <f t="shared" si="223"/>
        <v>474618.09999999992</v>
      </c>
      <c r="X526" s="35">
        <v>274</v>
      </c>
      <c r="Y526" s="36">
        <f t="shared" si="213"/>
        <v>-274</v>
      </c>
      <c r="Z526" s="35">
        <f t="shared" si="214"/>
        <v>109289.87860000017</v>
      </c>
      <c r="AA526" s="37">
        <f t="shared" si="205"/>
        <v>3.5267501680233813</v>
      </c>
      <c r="AB526" s="37">
        <f t="shared" si="215"/>
        <v>1.4991277936970935</v>
      </c>
      <c r="AC526" s="34">
        <f t="shared" si="216"/>
        <v>3.5275326662887552</v>
      </c>
      <c r="AD526" s="34">
        <f t="shared" si="217"/>
        <v>4.0374015728478838</v>
      </c>
      <c r="AE526" s="34">
        <f t="shared" si="218"/>
        <v>3.5275326662887552</v>
      </c>
      <c r="AF526" s="34">
        <f t="shared" si="219"/>
        <v>3.5275326662887552</v>
      </c>
      <c r="AG526" s="34">
        <f t="shared" si="220"/>
        <v>5.5963425019058235</v>
      </c>
      <c r="AH526" s="34">
        <f t="shared" si="221"/>
        <v>1.4991277936970935</v>
      </c>
      <c r="AI526" s="35">
        <f t="shared" si="206"/>
        <v>-29.201369592547646</v>
      </c>
      <c r="AJ526" s="174">
        <f t="shared" si="207"/>
        <v>289.20136959254762</v>
      </c>
      <c r="AK526" s="38">
        <f t="shared" si="208"/>
        <v>-41754.891058936599</v>
      </c>
      <c r="AL526" s="38">
        <f t="shared" si="222"/>
        <v>-244.13291771795048</v>
      </c>
    </row>
    <row r="527" spans="6:38" x14ac:dyDescent="0.2">
      <c r="F527" s="136">
        <v>40330</v>
      </c>
      <c r="G527" s="31">
        <v>259</v>
      </c>
      <c r="H527" s="214">
        <v>12</v>
      </c>
      <c r="I527" s="135">
        <v>3</v>
      </c>
      <c r="J527" s="169">
        <v>508</v>
      </c>
      <c r="K527" s="170">
        <v>188</v>
      </c>
      <c r="L527" s="167">
        <f t="shared" si="209"/>
        <v>696</v>
      </c>
      <c r="M527" s="212">
        <v>7339</v>
      </c>
      <c r="N527" s="168">
        <f t="shared" si="199"/>
        <v>2788.82</v>
      </c>
      <c r="O527" s="33">
        <f t="shared" si="200"/>
        <v>0.37007874015748032</v>
      </c>
      <c r="P527" s="33">
        <f t="shared" si="201"/>
        <v>0.27011494252873564</v>
      </c>
      <c r="Q527" s="37">
        <f t="shared" si="202"/>
        <v>270.09055251561671</v>
      </c>
      <c r="R527" s="37">
        <f t="shared" si="203"/>
        <v>114.79441607561158</v>
      </c>
      <c r="S527" s="32">
        <f t="shared" si="210"/>
        <v>245634</v>
      </c>
      <c r="T527" s="34">
        <f t="shared" si="211"/>
        <v>408366.52500000008</v>
      </c>
      <c r="U527" s="34">
        <f t="shared" si="212"/>
        <v>7513.390000000004</v>
      </c>
      <c r="V527" s="34">
        <f t="shared" si="204"/>
        <v>415879.9150000001</v>
      </c>
      <c r="W527" s="34">
        <f t="shared" si="223"/>
        <v>477406.91999999993</v>
      </c>
      <c r="X527" s="35"/>
      <c r="Y527" s="36">
        <f t="shared" si="213"/>
        <v>0</v>
      </c>
      <c r="Z527" s="35">
        <f t="shared" si="214"/>
        <v>-61527.00499999983</v>
      </c>
      <c r="AA527" s="37">
        <f t="shared" si="205"/>
        <v>3.5267501680233813</v>
      </c>
      <c r="AB527" s="37">
        <f t="shared" si="215"/>
        <v>1.4991277936970935</v>
      </c>
      <c r="AC527" s="34">
        <f t="shared" si="216"/>
        <v>3.5275326662887552</v>
      </c>
      <c r="AD527" s="34">
        <f t="shared" si="217"/>
        <v>4.0374015728478838</v>
      </c>
      <c r="AE527" s="34">
        <f t="shared" si="218"/>
        <v>3.5275326662887552</v>
      </c>
      <c r="AF527" s="34">
        <f t="shared" si="219"/>
        <v>3.5275326662887552</v>
      </c>
      <c r="AG527" s="34">
        <f t="shared" si="220"/>
        <v>5.5963425019058235</v>
      </c>
      <c r="AH527" s="34">
        <f t="shared" si="221"/>
        <v>1.4991277936970935</v>
      </c>
      <c r="AI527" s="35">
        <f t="shared" si="206"/>
        <v>-30.058460934451798</v>
      </c>
      <c r="AJ527" s="174">
        <f t="shared" si="207"/>
        <v>290.05846093445177</v>
      </c>
      <c r="AK527" s="38">
        <f t="shared" si="208"/>
        <v>-42980.441644683742</v>
      </c>
      <c r="AL527" s="38">
        <f t="shared" si="222"/>
        <v>-1225.5505857471435</v>
      </c>
    </row>
    <row r="528" spans="6:38" x14ac:dyDescent="0.2">
      <c r="F528" s="136">
        <v>40360</v>
      </c>
      <c r="G528" s="31">
        <f>G527+1</f>
        <v>260</v>
      </c>
      <c r="H528" s="214">
        <v>11</v>
      </c>
      <c r="I528" s="135">
        <v>3</v>
      </c>
      <c r="J528" s="169">
        <v>613</v>
      </c>
      <c r="K528" s="170">
        <v>131</v>
      </c>
      <c r="L528" s="167">
        <f t="shared" si="209"/>
        <v>744</v>
      </c>
      <c r="M528" s="212">
        <v>10450</v>
      </c>
      <c r="N528" s="168">
        <f t="shared" si="199"/>
        <v>3971</v>
      </c>
      <c r="O528" s="33">
        <f t="shared" si="200"/>
        <v>0.21370309951060359</v>
      </c>
      <c r="P528" s="33">
        <f t="shared" si="201"/>
        <v>0.17607526881720431</v>
      </c>
      <c r="Q528" s="37">
        <f t="shared" si="202"/>
        <v>345.27057135714978</v>
      </c>
      <c r="R528" s="37">
        <f t="shared" si="203"/>
        <v>115.42967559362367</v>
      </c>
      <c r="S528" s="32">
        <f t="shared" si="210"/>
        <v>246247</v>
      </c>
      <c r="T528" s="34">
        <f t="shared" si="211"/>
        <v>409385.63750000007</v>
      </c>
      <c r="U528" s="34">
        <f t="shared" si="212"/>
        <v>7645.7000000000044</v>
      </c>
      <c r="V528" s="34">
        <f t="shared" si="204"/>
        <v>417031.33750000008</v>
      </c>
      <c r="W528" s="34">
        <f t="shared" si="223"/>
        <v>481377.91999999993</v>
      </c>
      <c r="X528" s="35"/>
      <c r="Y528" s="36">
        <f t="shared" si="213"/>
        <v>0</v>
      </c>
      <c r="Z528" s="35">
        <f t="shared" si="214"/>
        <v>-64346.582499999844</v>
      </c>
      <c r="AA528" s="37">
        <f t="shared" si="205"/>
        <v>3.5403669640389155</v>
      </c>
      <c r="AB528" s="37">
        <f t="shared" si="215"/>
        <v>1.499152524697418</v>
      </c>
      <c r="AC528" s="34">
        <f t="shared" si="216"/>
        <v>3.5369885245365107</v>
      </c>
      <c r="AD528" s="34">
        <f t="shared" si="217"/>
        <v>4.0507011371294119</v>
      </c>
      <c r="AE528" s="34">
        <f t="shared" si="218"/>
        <v>3.5369885245365107</v>
      </c>
      <c r="AF528" s="34">
        <f t="shared" si="219"/>
        <v>3.5369885245365107</v>
      </c>
      <c r="AG528" s="34">
        <f t="shared" si="220"/>
        <v>5.6008256233020441</v>
      </c>
      <c r="AH528" s="34">
        <f t="shared" si="221"/>
        <v>1.499152524697418</v>
      </c>
      <c r="AI528" s="35">
        <f t="shared" si="206"/>
        <v>-31.435577712539292</v>
      </c>
      <c r="AJ528" s="174">
        <f t="shared" si="207"/>
        <v>291.43557771253927</v>
      </c>
      <c r="AK528" s="38">
        <f t="shared" si="208"/>
        <v>-44950.315507888619</v>
      </c>
      <c r="AL528" s="38">
        <f t="shared" si="222"/>
        <v>-1969.8738632048771</v>
      </c>
    </row>
    <row r="529" spans="1:38" ht="13.5" thickBot="1" x14ac:dyDescent="0.25">
      <c r="F529" s="136">
        <v>40391</v>
      </c>
      <c r="G529" s="31">
        <v>260</v>
      </c>
      <c r="H529" s="214">
        <v>12</v>
      </c>
      <c r="I529" s="135">
        <v>2</v>
      </c>
      <c r="J529" s="169">
        <v>721</v>
      </c>
      <c r="K529" s="170">
        <v>376</v>
      </c>
      <c r="L529" s="167">
        <f t="shared" si="209"/>
        <v>1097</v>
      </c>
      <c r="M529" s="212">
        <v>8151</v>
      </c>
      <c r="N529" s="168">
        <f t="shared" si="199"/>
        <v>3097.38</v>
      </c>
      <c r="O529" s="33">
        <f t="shared" si="200"/>
        <v>0.52149791955617197</v>
      </c>
      <c r="P529" s="33">
        <f t="shared" si="201"/>
        <v>0.34275296262534183</v>
      </c>
      <c r="Q529" s="37">
        <f t="shared" si="202"/>
        <v>196.70119787573529</v>
      </c>
      <c r="R529" s="37">
        <f t="shared" si="203"/>
        <v>115.73435363762179</v>
      </c>
      <c r="S529" s="32">
        <f t="shared" si="210"/>
        <v>246968</v>
      </c>
      <c r="T529" s="34">
        <f t="shared" si="211"/>
        <v>410584.30000000005</v>
      </c>
      <c r="U529" s="34">
        <f t="shared" si="212"/>
        <v>8025.4600000000046</v>
      </c>
      <c r="V529" s="34">
        <f t="shared" si="204"/>
        <v>418609.76000000007</v>
      </c>
      <c r="W529" s="34">
        <f t="shared" si="223"/>
        <v>484475.29999999993</v>
      </c>
      <c r="X529" s="35"/>
      <c r="Y529" s="36">
        <f t="shared" si="213"/>
        <v>0</v>
      </c>
      <c r="Z529" s="35">
        <f t="shared" si="214"/>
        <v>-65865.539999999863</v>
      </c>
      <c r="AA529" s="37">
        <f t="shared" si="205"/>
        <v>3.5403669640389155</v>
      </c>
      <c r="AB529" s="37">
        <f t="shared" si="215"/>
        <v>1.499152524697418</v>
      </c>
      <c r="AC529" s="34">
        <f t="shared" si="216"/>
        <v>3.5369885245365107</v>
      </c>
      <c r="AD529" s="34">
        <f t="shared" si="217"/>
        <v>4.0507011371294119</v>
      </c>
      <c r="AE529" s="34">
        <f t="shared" si="218"/>
        <v>3.5369885245365107</v>
      </c>
      <c r="AF529" s="34">
        <f t="shared" si="219"/>
        <v>3.5369885245365107</v>
      </c>
      <c r="AG529" s="34">
        <f t="shared" si="220"/>
        <v>5.6008256233020441</v>
      </c>
      <c r="AH529" s="34">
        <f t="shared" si="221"/>
        <v>1.499152524697418</v>
      </c>
      <c r="AI529" s="35">
        <f t="shared" si="206"/>
        <v>-32.177642087648799</v>
      </c>
      <c r="AJ529" s="174">
        <f t="shared" si="207"/>
        <v>292.17764208764879</v>
      </c>
      <c r="AK529" s="38">
        <f t="shared" si="208"/>
        <v>-46011.407118590316</v>
      </c>
      <c r="AL529" s="38">
        <f t="shared" si="222"/>
        <v>-1061.0916107016965</v>
      </c>
    </row>
    <row r="530" spans="1:38" ht="13.5" thickBot="1" x14ac:dyDescent="0.25">
      <c r="A530" s="187" t="s">
        <v>151</v>
      </c>
      <c r="B530" s="188"/>
      <c r="C530" s="188"/>
      <c r="D530" s="189">
        <v>140</v>
      </c>
      <c r="F530" s="136">
        <v>40422</v>
      </c>
      <c r="G530" s="31">
        <f>G529+1</f>
        <v>261</v>
      </c>
      <c r="H530" s="214">
        <v>12</v>
      </c>
      <c r="I530" s="135">
        <v>2</v>
      </c>
      <c r="J530" s="169">
        <v>599</v>
      </c>
      <c r="K530" s="170">
        <v>161</v>
      </c>
      <c r="L530" s="167">
        <f t="shared" si="209"/>
        <v>760</v>
      </c>
      <c r="M530" s="212">
        <v>6738</v>
      </c>
      <c r="N530" s="168">
        <f t="shared" si="199"/>
        <v>2560.44</v>
      </c>
      <c r="O530" s="33">
        <f t="shared" si="200"/>
        <v>0.26878130217028379</v>
      </c>
      <c r="P530" s="33">
        <f t="shared" si="201"/>
        <v>0.21184210526315789</v>
      </c>
      <c r="Q530" s="37">
        <f t="shared" si="202"/>
        <v>221.33099938409671</v>
      </c>
      <c r="R530" s="37">
        <f t="shared" si="203"/>
        <v>116.02492311188189</v>
      </c>
      <c r="S530" s="32">
        <f t="shared" si="210"/>
        <v>247567</v>
      </c>
      <c r="T530" s="34">
        <f t="shared" si="211"/>
        <v>411580.13750000007</v>
      </c>
      <c r="U530" s="34">
        <f t="shared" si="212"/>
        <v>8188.0700000000043</v>
      </c>
      <c r="V530" s="34">
        <f t="shared" si="204"/>
        <v>419768.20750000008</v>
      </c>
      <c r="W530" s="34">
        <f t="shared" si="223"/>
        <v>487035.73999999993</v>
      </c>
      <c r="X530" s="35"/>
      <c r="Y530" s="36">
        <f t="shared" si="213"/>
        <v>0</v>
      </c>
      <c r="Z530" s="35">
        <f t="shared" si="214"/>
        <v>-67267.532499999856</v>
      </c>
      <c r="AA530" s="37">
        <f t="shared" si="205"/>
        <v>3.5539837600544493</v>
      </c>
      <c r="AB530" s="37">
        <f t="shared" si="215"/>
        <v>1.4991765544618365</v>
      </c>
      <c r="AC530" s="34">
        <f t="shared" si="216"/>
        <v>3.5464376629356766</v>
      </c>
      <c r="AD530" s="34">
        <f t="shared" si="217"/>
        <v>4.0640090732814116</v>
      </c>
      <c r="AE530" s="34">
        <f t="shared" si="218"/>
        <v>3.5464376629356766</v>
      </c>
      <c r="AF530" s="34">
        <f t="shared" si="219"/>
        <v>3.5464376629356766</v>
      </c>
      <c r="AG530" s="34">
        <f t="shared" si="220"/>
        <v>5.6053468872106267</v>
      </c>
      <c r="AH530" s="34">
        <f t="shared" si="221"/>
        <v>1.4991765544618365</v>
      </c>
      <c r="AI530" s="35">
        <f t="shared" si="206"/>
        <v>-32.862196964196592</v>
      </c>
      <c r="AJ530" s="174">
        <f t="shared" si="207"/>
        <v>292.86219696419658</v>
      </c>
      <c r="AK530" s="38">
        <f t="shared" si="208"/>
        <v>-46991.018033060347</v>
      </c>
      <c r="AL530" s="38">
        <f t="shared" si="222"/>
        <v>-979.61091447003128</v>
      </c>
    </row>
    <row r="531" spans="1:38" ht="13.5" thickBot="1" x14ac:dyDescent="0.25">
      <c r="A531" s="187" t="s">
        <v>152</v>
      </c>
      <c r="B531" s="188"/>
      <c r="C531" s="188"/>
      <c r="D531" s="189">
        <v>0.98</v>
      </c>
      <c r="F531" s="136">
        <v>40452</v>
      </c>
      <c r="G531" s="31">
        <v>261</v>
      </c>
      <c r="H531" s="214">
        <v>12</v>
      </c>
      <c r="I531" s="135">
        <v>2</v>
      </c>
      <c r="J531" s="169">
        <v>759</v>
      </c>
      <c r="K531" s="170">
        <v>152</v>
      </c>
      <c r="L531" s="167">
        <f t="shared" si="209"/>
        <v>911</v>
      </c>
      <c r="M531" s="212">
        <v>10063</v>
      </c>
      <c r="N531" s="168">
        <f t="shared" si="199"/>
        <v>3823.94</v>
      </c>
      <c r="O531" s="33">
        <f t="shared" si="200"/>
        <v>0.20026350461133069</v>
      </c>
      <c r="P531" s="33">
        <f t="shared" si="201"/>
        <v>0.16684961580680571</v>
      </c>
      <c r="Q531" s="37">
        <f t="shared" si="202"/>
        <v>270.46531160759287</v>
      </c>
      <c r="R531" s="37">
        <f t="shared" si="203"/>
        <v>116.54293300831901</v>
      </c>
      <c r="S531" s="32">
        <f t="shared" si="210"/>
        <v>248326</v>
      </c>
      <c r="T531" s="34">
        <f t="shared" si="211"/>
        <v>412841.97500000009</v>
      </c>
      <c r="U531" s="34">
        <f t="shared" si="212"/>
        <v>8341.5900000000038</v>
      </c>
      <c r="V531" s="34">
        <f t="shared" si="204"/>
        <v>421183.56500000012</v>
      </c>
      <c r="W531" s="34">
        <f t="shared" si="223"/>
        <v>490859.67999999993</v>
      </c>
      <c r="X531" s="35"/>
      <c r="Y531" s="36">
        <f t="shared" si="213"/>
        <v>0</v>
      </c>
      <c r="Z531" s="35">
        <f t="shared" si="214"/>
        <v>-69676.114999999816</v>
      </c>
      <c r="AA531" s="37">
        <f t="shared" si="205"/>
        <v>3.5539837600544493</v>
      </c>
      <c r="AB531" s="37">
        <f t="shared" si="215"/>
        <v>1.4991765544618365</v>
      </c>
      <c r="AC531" s="34">
        <f t="shared" si="216"/>
        <v>3.5464376629356766</v>
      </c>
      <c r="AD531" s="34">
        <f t="shared" si="217"/>
        <v>4.0640090732814116</v>
      </c>
      <c r="AE531" s="34">
        <f t="shared" si="218"/>
        <v>3.5464376629356766</v>
      </c>
      <c r="AF531" s="34">
        <f t="shared" si="219"/>
        <v>3.5464376629356766</v>
      </c>
      <c r="AG531" s="34">
        <f t="shared" si="220"/>
        <v>5.6053468872106267</v>
      </c>
      <c r="AH531" s="34">
        <f t="shared" si="221"/>
        <v>1.4991765544618365</v>
      </c>
      <c r="AI531" s="35">
        <f t="shared" si="206"/>
        <v>-34.03886139022584</v>
      </c>
      <c r="AJ531" s="174">
        <f t="shared" si="207"/>
        <v>294.03886139022586</v>
      </c>
      <c r="AK531" s="38">
        <f t="shared" si="208"/>
        <v>-48673.579284903673</v>
      </c>
      <c r="AL531" s="38">
        <f t="shared" si="222"/>
        <v>-1682.5612518433263</v>
      </c>
    </row>
    <row r="532" spans="1:38" ht="13.5" thickBot="1" x14ac:dyDescent="0.25">
      <c r="A532" s="187" t="s">
        <v>142</v>
      </c>
      <c r="B532" s="188"/>
      <c r="C532" s="188"/>
      <c r="D532" s="189">
        <v>2.25</v>
      </c>
      <c r="F532" s="136">
        <v>40483</v>
      </c>
      <c r="G532" s="31">
        <f>G531+1</f>
        <v>262</v>
      </c>
      <c r="H532" s="214">
        <v>12</v>
      </c>
      <c r="I532" s="135">
        <v>1</v>
      </c>
      <c r="J532" s="169">
        <v>720</v>
      </c>
      <c r="K532" s="170">
        <v>139</v>
      </c>
      <c r="L532" s="167">
        <f t="shared" si="209"/>
        <v>859</v>
      </c>
      <c r="M532" s="212">
        <v>2710</v>
      </c>
      <c r="N532" s="168">
        <f t="shared" si="199"/>
        <v>1029.8</v>
      </c>
      <c r="O532" s="33">
        <f t="shared" si="200"/>
        <v>0.19305555555555556</v>
      </c>
      <c r="P532" s="33">
        <f t="shared" si="201"/>
        <v>0.16181606519208383</v>
      </c>
      <c r="Q532" s="37">
        <f t="shared" si="202"/>
        <v>77.080838323353291</v>
      </c>
      <c r="R532" s="37">
        <f t="shared" si="203"/>
        <v>116.41777151620796</v>
      </c>
      <c r="S532" s="32">
        <f t="shared" si="210"/>
        <v>249046</v>
      </c>
      <c r="T532" s="34">
        <f t="shared" si="211"/>
        <v>414038.97500000009</v>
      </c>
      <c r="U532" s="34">
        <f t="shared" si="212"/>
        <v>8481.9800000000032</v>
      </c>
      <c r="V532" s="34">
        <f t="shared" si="204"/>
        <v>422520.95500000007</v>
      </c>
      <c r="W532" s="34">
        <f t="shared" si="223"/>
        <v>491889.47999999992</v>
      </c>
      <c r="X532" s="35"/>
      <c r="Y532" s="36">
        <f t="shared" si="213"/>
        <v>0</v>
      </c>
      <c r="Z532" s="35">
        <f t="shared" si="214"/>
        <v>-69368.524999999849</v>
      </c>
      <c r="AA532" s="37">
        <f t="shared" si="205"/>
        <v>3.5676005560699839</v>
      </c>
      <c r="AB532" s="37">
        <f t="shared" si="215"/>
        <v>1.4991999028735641</v>
      </c>
      <c r="AC532" s="34">
        <f t="shared" si="216"/>
        <v>3.5558800926933776</v>
      </c>
      <c r="AD532" s="34">
        <f t="shared" si="217"/>
        <v>4.0773254397278365</v>
      </c>
      <c r="AE532" s="34">
        <f t="shared" si="218"/>
        <v>3.5558800926933776</v>
      </c>
      <c r="AF532" s="34">
        <f t="shared" si="219"/>
        <v>3.5558800926933776</v>
      </c>
      <c r="AG532" s="34">
        <f t="shared" si="220"/>
        <v>5.6099056070035287</v>
      </c>
      <c r="AH532" s="34">
        <f t="shared" si="221"/>
        <v>1.4991999028735641</v>
      </c>
      <c r="AI532" s="35">
        <f t="shared" si="206"/>
        <v>-33.888225805216685</v>
      </c>
      <c r="AJ532" s="174">
        <f t="shared" si="207"/>
        <v>293.88822580521668</v>
      </c>
      <c r="AK532" s="38">
        <f t="shared" si="208"/>
        <v>-48458.933911277949</v>
      </c>
      <c r="AL532" s="38">
        <f t="shared" si="222"/>
        <v>214.64537362572446</v>
      </c>
    </row>
    <row r="533" spans="1:38" ht="13.5" thickBot="1" x14ac:dyDescent="0.25">
      <c r="A533" s="187" t="s">
        <v>140</v>
      </c>
      <c r="B533" s="188"/>
      <c r="C533" s="188"/>
      <c r="D533" s="189">
        <v>1.1499999999999999</v>
      </c>
      <c r="F533" s="136">
        <v>40513</v>
      </c>
      <c r="G533" s="31">
        <v>262</v>
      </c>
      <c r="H533" s="214">
        <v>12</v>
      </c>
      <c r="I533" s="135">
        <v>1</v>
      </c>
      <c r="J533" s="169">
        <v>426</v>
      </c>
      <c r="K533" s="170">
        <v>138</v>
      </c>
      <c r="L533" s="167">
        <f t="shared" si="209"/>
        <v>564</v>
      </c>
      <c r="M533" s="212">
        <v>2822</v>
      </c>
      <c r="N533" s="168">
        <f t="shared" si="199"/>
        <v>1072.3599999999999</v>
      </c>
      <c r="O533" s="33">
        <f t="shared" si="200"/>
        <v>0.323943661971831</v>
      </c>
      <c r="P533" s="33">
        <f t="shared" si="201"/>
        <v>0.24468085106382978</v>
      </c>
      <c r="Q533" s="37">
        <f t="shared" si="202"/>
        <v>126.72279831014208</v>
      </c>
      <c r="R533" s="37">
        <f t="shared" si="203"/>
        <v>116.43798963248473</v>
      </c>
      <c r="S533" s="32">
        <f t="shared" si="210"/>
        <v>249472</v>
      </c>
      <c r="T533" s="34">
        <f t="shared" si="211"/>
        <v>414747.20000000007</v>
      </c>
      <c r="U533" s="34">
        <f t="shared" si="212"/>
        <v>8621.3600000000024</v>
      </c>
      <c r="V533" s="34">
        <f t="shared" si="204"/>
        <v>423368.56000000006</v>
      </c>
      <c r="W533" s="34">
        <f t="shared" si="223"/>
        <v>492961.83999999991</v>
      </c>
      <c r="X533" s="35"/>
      <c r="Y533" s="36">
        <f t="shared" si="213"/>
        <v>0</v>
      </c>
      <c r="Z533" s="35">
        <f t="shared" si="214"/>
        <v>-69593.279999999853</v>
      </c>
      <c r="AA533" s="37">
        <f t="shared" si="205"/>
        <v>3.5676005560699839</v>
      </c>
      <c r="AB533" s="37">
        <f t="shared" si="215"/>
        <v>1.4991999028735641</v>
      </c>
      <c r="AC533" s="34">
        <f t="shared" si="216"/>
        <v>3.5558800926933776</v>
      </c>
      <c r="AD533" s="34">
        <f t="shared" si="217"/>
        <v>4.0773254397278365</v>
      </c>
      <c r="AE533" s="34">
        <f t="shared" si="218"/>
        <v>3.5558800926933776</v>
      </c>
      <c r="AF533" s="34">
        <f t="shared" si="219"/>
        <v>3.5558800926933776</v>
      </c>
      <c r="AG533" s="34">
        <f t="shared" si="220"/>
        <v>5.6099056070035287</v>
      </c>
      <c r="AH533" s="34">
        <f t="shared" si="221"/>
        <v>1.4991999028735641</v>
      </c>
      <c r="AI533" s="35">
        <f t="shared" si="206"/>
        <v>-33.9980241350911</v>
      </c>
      <c r="AJ533" s="174">
        <f t="shared" si="207"/>
        <v>293.9980241350911</v>
      </c>
      <c r="AK533" s="38">
        <f t="shared" si="208"/>
        <v>-48615.941541052831</v>
      </c>
      <c r="AL533" s="38">
        <f t="shared" si="222"/>
        <v>-157.00762977488193</v>
      </c>
    </row>
    <row r="534" spans="1:38" x14ac:dyDescent="0.2">
      <c r="A534" s="1" t="s">
        <v>138</v>
      </c>
      <c r="D534" s="1" t="s">
        <v>141</v>
      </c>
      <c r="F534" s="136">
        <v>40544</v>
      </c>
      <c r="G534" s="31">
        <f t="shared" ref="G534:G597" si="224">G533+1</f>
        <v>263</v>
      </c>
      <c r="H534" s="214">
        <v>12</v>
      </c>
      <c r="I534" s="135">
        <v>2</v>
      </c>
      <c r="J534" s="169">
        <v>587</v>
      </c>
      <c r="K534" s="170">
        <v>74</v>
      </c>
      <c r="L534" s="167">
        <f t="shared" si="209"/>
        <v>661</v>
      </c>
      <c r="M534" s="212">
        <v>7888</v>
      </c>
      <c r="N534" s="168">
        <f t="shared" si="199"/>
        <v>2997.44</v>
      </c>
      <c r="O534" s="33">
        <f t="shared" si="200"/>
        <v>0.12606473594548551</v>
      </c>
      <c r="P534" s="33">
        <f t="shared" si="201"/>
        <v>0.11195158850226929</v>
      </c>
      <c r="Q534" s="37">
        <f t="shared" si="202"/>
        <v>285.50106559036089</v>
      </c>
      <c r="R534" s="37">
        <f t="shared" si="203"/>
        <v>116.85599864638539</v>
      </c>
      <c r="S534" s="32">
        <f t="shared" si="210"/>
        <v>250059</v>
      </c>
      <c r="T534" s="34">
        <f t="shared" si="211"/>
        <v>415723.08750000008</v>
      </c>
      <c r="U534" s="34">
        <f t="shared" si="212"/>
        <v>8696.1000000000022</v>
      </c>
      <c r="V534" s="34">
        <f t="shared" si="204"/>
        <v>424419.18750000006</v>
      </c>
      <c r="W534" s="34">
        <f t="shared" si="223"/>
        <v>495959.27999999991</v>
      </c>
      <c r="X534" s="35"/>
      <c r="Y534" s="36">
        <f t="shared" si="213"/>
        <v>0</v>
      </c>
      <c r="Z534" s="35">
        <f t="shared" si="214"/>
        <v>-71540.092499999853</v>
      </c>
      <c r="AA534" s="37">
        <f t="shared" si="205"/>
        <v>3.5812173520855186</v>
      </c>
      <c r="AB534" s="37">
        <f t="shared" si="215"/>
        <v>1.4992225892520361</v>
      </c>
      <c r="AC534" s="34">
        <f t="shared" si="216"/>
        <v>3.5653158250018513</v>
      </c>
      <c r="AD534" s="34">
        <f t="shared" si="217"/>
        <v>4.0906502943863661</v>
      </c>
      <c r="AE534" s="34">
        <f t="shared" si="218"/>
        <v>3.5653158250018513</v>
      </c>
      <c r="AF534" s="34">
        <f t="shared" si="219"/>
        <v>3.5653158250018513</v>
      </c>
      <c r="AG534" s="34">
        <f t="shared" si="220"/>
        <v>5.6145011109679865</v>
      </c>
      <c r="AH534" s="34">
        <f t="shared" si="221"/>
        <v>1.4992225892520361</v>
      </c>
      <c r="AI534" s="35">
        <f t="shared" si="206"/>
        <v>-34.94872034542167</v>
      </c>
      <c r="AJ534" s="174">
        <f t="shared" si="207"/>
        <v>294.94872034542169</v>
      </c>
      <c r="AK534" s="38">
        <f t="shared" si="208"/>
        <v>-49976.15888786102</v>
      </c>
      <c r="AL534" s="38">
        <f t="shared" si="222"/>
        <v>-1360.2173468081892</v>
      </c>
    </row>
    <row r="535" spans="1:38" x14ac:dyDescent="0.2">
      <c r="A535" s="60"/>
      <c r="C535" s="182"/>
      <c r="D535" s="186"/>
      <c r="E535" s="182"/>
      <c r="F535" s="136">
        <v>40575</v>
      </c>
      <c r="G535" s="31">
        <f t="shared" si="224"/>
        <v>264</v>
      </c>
      <c r="H535" s="31">
        <v>12</v>
      </c>
      <c r="I535" s="135">
        <v>2</v>
      </c>
      <c r="J535" s="167">
        <v>602</v>
      </c>
      <c r="K535" s="167">
        <v>63</v>
      </c>
      <c r="L535" s="167">
        <f t="shared" si="209"/>
        <v>665</v>
      </c>
      <c r="M535" s="167">
        <v>8354</v>
      </c>
      <c r="N535" s="168">
        <f t="shared" si="199"/>
        <v>3174.52</v>
      </c>
      <c r="O535" s="33">
        <f t="shared" ref="O535:O544" si="225">K535/J535</f>
        <v>0.10465116279069768</v>
      </c>
      <c r="P535" s="33">
        <f t="shared" ref="P535:P544" si="226">IF(K535=0,0,K535/L535)</f>
        <v>9.4736842105263161E-2</v>
      </c>
      <c r="Q535" s="37">
        <f t="shared" ref="Q535:Q544" si="227">IF(N535=0,0,(N535/((J535*Boi/roil)+K535))*100)</f>
        <v>298.40622282800268</v>
      </c>
      <c r="R535" s="37">
        <f t="shared" ref="R535:R544" si="228">IF(V535=0,0,(W535/V535)*100)</f>
        <v>117.30975063277546</v>
      </c>
      <c r="S535" s="32">
        <f t="shared" ref="S535:S544" si="229">J535+S534</f>
        <v>250661</v>
      </c>
      <c r="T535" s="34">
        <f t="shared" ref="T535:T544" si="230">(J535*Boi/roil)+T534</f>
        <v>416723.91250000009</v>
      </c>
      <c r="U535" s="34">
        <f t="shared" ref="U535:U544" si="231">(K535*Bw)+U534</f>
        <v>8759.7300000000014</v>
      </c>
      <c r="V535" s="34">
        <f t="shared" ref="V535:V544" si="232">T535+U535</f>
        <v>425483.64250000007</v>
      </c>
      <c r="W535" s="34">
        <f t="shared" ref="W535:W544" si="233">N535+W534</f>
        <v>499133.79999999993</v>
      </c>
      <c r="X535" s="35"/>
      <c r="Y535" s="36">
        <f t="shared" ref="Y535:Y544" si="234">$X$10-X535</f>
        <v>0</v>
      </c>
      <c r="Z535" s="35">
        <f t="shared" ref="Z535:Z544" si="235">T535+U535-W535-$D$25*$D$32*Y535</f>
        <v>-73650.157499999856</v>
      </c>
      <c r="AA535" s="37">
        <f t="shared" ref="AA535:AA544" si="236">2.309*$D$45*(G535/12)/($D$18*$D$34*($D$33/14.5)*($D$23*3.281)^2)</f>
        <v>3.5948341481010524</v>
      </c>
      <c r="AB535" s="37">
        <f t="shared" ref="AB535:AB544" si="237">IF(AA535&lt;$D$50,AC535,AH535)</f>
        <v>1.4992446323688953</v>
      </c>
      <c r="AC535" s="34">
        <f t="shared" ref="AC535:AC544" si="238">IF(AA535&lt;1,AD535,AE535)</f>
        <v>3.5747448710384599</v>
      </c>
      <c r="AD535" s="34">
        <f t="shared" ref="AD535:AD544" si="239">(2*(AA535/3.14)^0.5)+(AA535/2)-((AA535/6)*(AA535/3.14)^0.5)+((AA535^2)/16)</f>
        <v>4.1039836946748522</v>
      </c>
      <c r="AE535" s="34">
        <f t="shared" ref="AE535:AE544" si="240">IF(AA535&lt;100,AF535,AG535)</f>
        <v>3.5747448710384599</v>
      </c>
      <c r="AF535" s="34">
        <f t="shared" ref="AF535:AF544" si="241">0.0000000000048534*AA535^7-0.0000000018436*AA535^6+0.00000028354*AA535^5-0.00002274*AA535^4+0.0010284*AA535^3-0.027455*AA535^2+0.85373*AA535+0.81638</f>
        <v>3.5747448710384599</v>
      </c>
      <c r="AG535" s="34">
        <f t="shared" ref="AG535:AG544" si="242">2*AA535/LN(AA535)</f>
        <v>5.6191327419112174</v>
      </c>
      <c r="AH535" s="34">
        <f t="shared" ref="AH535:AH544" si="243">0.5*($D$46^2-1)*(1-EXP(-2*AA535/$D$51))</f>
        <v>1.4992446323688953</v>
      </c>
      <c r="AI535" s="35">
        <f t="shared" ref="AI535:AI544" si="244">(T535+U535-W535)/(N*Ce+U*AB535)</f>
        <v>-35.9791584046515</v>
      </c>
      <c r="AJ535" s="174">
        <f t="shared" ref="AJ535:AJ544" si="245">Pi-AI535</f>
        <v>295.97915840465151</v>
      </c>
      <c r="AK535" s="38">
        <f t="shared" ref="AK535:AK544" si="246">T535+U535-W535-$D$25*$D$32*AI535</f>
        <v>-51450.426706132042</v>
      </c>
      <c r="AL535" s="38">
        <f t="shared" ref="AL535:AL544" si="247">AK535-AK534</f>
        <v>-1474.2678182710224</v>
      </c>
    </row>
    <row r="536" spans="1:38" x14ac:dyDescent="0.2">
      <c r="A536" s="60"/>
      <c r="C536" s="182"/>
      <c r="D536" s="186"/>
      <c r="E536" s="182"/>
      <c r="F536" s="136">
        <v>40603</v>
      </c>
      <c r="G536" s="31">
        <f t="shared" si="224"/>
        <v>265</v>
      </c>
      <c r="H536" s="31">
        <v>12</v>
      </c>
      <c r="I536" s="135">
        <v>2</v>
      </c>
      <c r="J536" s="167">
        <v>649</v>
      </c>
      <c r="K536" s="167">
        <v>123</v>
      </c>
      <c r="L536" s="167">
        <f t="shared" si="209"/>
        <v>772</v>
      </c>
      <c r="M536" s="167">
        <v>4144</v>
      </c>
      <c r="N536" s="168">
        <f t="shared" si="199"/>
        <v>1574.72</v>
      </c>
      <c r="O536" s="33">
        <f t="shared" si="225"/>
        <v>0.18952234206471494</v>
      </c>
      <c r="P536" s="33">
        <f t="shared" si="226"/>
        <v>0.15932642487046633</v>
      </c>
      <c r="Q536" s="37">
        <f t="shared" si="227"/>
        <v>131.01240679305718</v>
      </c>
      <c r="R536" s="37">
        <f t="shared" si="228"/>
        <v>117.34801238946118</v>
      </c>
      <c r="S536" s="32">
        <f t="shared" si="229"/>
        <v>251310</v>
      </c>
      <c r="T536" s="34">
        <f t="shared" si="230"/>
        <v>417802.87500000012</v>
      </c>
      <c r="U536" s="34">
        <f t="shared" si="231"/>
        <v>8883.9600000000009</v>
      </c>
      <c r="V536" s="34">
        <f t="shared" si="232"/>
        <v>426686.83500000014</v>
      </c>
      <c r="W536" s="34">
        <f t="shared" si="233"/>
        <v>500708.5199999999</v>
      </c>
      <c r="X536" s="35">
        <f>(300+215+235+215+203+211+238)/7</f>
        <v>231</v>
      </c>
      <c r="Y536" s="36">
        <f t="shared" si="234"/>
        <v>-231</v>
      </c>
      <c r="Z536" s="35">
        <f t="shared" si="235"/>
        <v>68509.103400000226</v>
      </c>
      <c r="AA536" s="37">
        <f t="shared" si="236"/>
        <v>3.6084509441165866</v>
      </c>
      <c r="AB536" s="37">
        <f t="shared" si="237"/>
        <v>1.4992660504635222</v>
      </c>
      <c r="AC536" s="34">
        <f t="shared" si="238"/>
        <v>3.5841672419657091</v>
      </c>
      <c r="AD536" s="34">
        <f t="shared" si="239"/>
        <v>4.1173256975176606</v>
      </c>
      <c r="AE536" s="34">
        <f t="shared" si="240"/>
        <v>3.5841672419657091</v>
      </c>
      <c r="AF536" s="34">
        <f t="shared" si="241"/>
        <v>3.5841672419657091</v>
      </c>
      <c r="AG536" s="34">
        <f t="shared" si="242"/>
        <v>5.6237998567775671</v>
      </c>
      <c r="AH536" s="34">
        <f t="shared" si="243"/>
        <v>1.4992660504635222</v>
      </c>
      <c r="AI536" s="35">
        <f t="shared" si="244"/>
        <v>-36.160294043740599</v>
      </c>
      <c r="AJ536" s="174">
        <f t="shared" si="245"/>
        <v>296.16029404374058</v>
      </c>
      <c r="AK536" s="38">
        <f t="shared" si="246"/>
        <v>-51710.1905461895</v>
      </c>
      <c r="AL536" s="38">
        <f t="shared" si="247"/>
        <v>-259.76384005745786</v>
      </c>
    </row>
    <row r="537" spans="1:38" x14ac:dyDescent="0.2">
      <c r="A537" s="60"/>
      <c r="C537" s="182"/>
      <c r="D537" s="186"/>
      <c r="E537" s="182"/>
      <c r="F537" s="136">
        <v>40634</v>
      </c>
      <c r="G537" s="31">
        <f t="shared" si="224"/>
        <v>266</v>
      </c>
      <c r="H537" s="31">
        <v>11</v>
      </c>
      <c r="I537" s="135">
        <v>1</v>
      </c>
      <c r="J537" s="167">
        <v>637</v>
      </c>
      <c r="K537" s="167">
        <v>148</v>
      </c>
      <c r="L537" s="167">
        <f t="shared" si="209"/>
        <v>785</v>
      </c>
      <c r="M537" s="167">
        <v>3033</v>
      </c>
      <c r="N537" s="168">
        <f t="shared" si="199"/>
        <v>1152.54</v>
      </c>
      <c r="O537" s="33">
        <f t="shared" si="225"/>
        <v>0.23233908948194662</v>
      </c>
      <c r="P537" s="33">
        <f t="shared" si="226"/>
        <v>0.18853503184713377</v>
      </c>
      <c r="Q537" s="37">
        <f t="shared" si="227"/>
        <v>95.48699785627737</v>
      </c>
      <c r="R537" s="37">
        <f t="shared" si="228"/>
        <v>117.28594068370603</v>
      </c>
      <c r="S537" s="32">
        <f t="shared" si="229"/>
        <v>251947</v>
      </c>
      <c r="T537" s="34">
        <f t="shared" si="230"/>
        <v>418861.88750000013</v>
      </c>
      <c r="U537" s="34">
        <f t="shared" si="231"/>
        <v>9033.44</v>
      </c>
      <c r="V537" s="34">
        <f t="shared" si="232"/>
        <v>427895.32750000013</v>
      </c>
      <c r="W537" s="34">
        <f t="shared" si="233"/>
        <v>501861.05999999988</v>
      </c>
      <c r="X537" s="35"/>
      <c r="Y537" s="36">
        <f t="shared" si="234"/>
        <v>0</v>
      </c>
      <c r="Z537" s="35">
        <f t="shared" si="235"/>
        <v>-73965.732499999751</v>
      </c>
      <c r="AA537" s="37">
        <f t="shared" si="236"/>
        <v>3.6220677401321213</v>
      </c>
      <c r="AB537" s="37">
        <f t="shared" si="237"/>
        <v>1.4992868612581296</v>
      </c>
      <c r="AC537" s="34">
        <f t="shared" si="238"/>
        <v>3.5935829489312554</v>
      </c>
      <c r="AD537" s="34">
        <f t="shared" si="239"/>
        <v>4.1306763593518872</v>
      </c>
      <c r="AE537" s="34">
        <f t="shared" si="240"/>
        <v>3.5935829489312554</v>
      </c>
      <c r="AF537" s="34">
        <f t="shared" si="241"/>
        <v>3.5935829489312554</v>
      </c>
      <c r="AG537" s="34">
        <f t="shared" si="242"/>
        <v>5.628501826277633</v>
      </c>
      <c r="AH537" s="34">
        <f t="shared" si="243"/>
        <v>1.4992868612581296</v>
      </c>
      <c r="AI537" s="35">
        <f t="shared" si="244"/>
        <v>-36.132610348030546</v>
      </c>
      <c r="AJ537" s="174">
        <f t="shared" si="245"/>
        <v>296.13261034803054</v>
      </c>
      <c r="AK537" s="38">
        <f t="shared" si="246"/>
        <v>-51671.3193404552</v>
      </c>
      <c r="AL537" s="38">
        <f t="shared" si="247"/>
        <v>38.87120573430002</v>
      </c>
    </row>
    <row r="538" spans="1:38" x14ac:dyDescent="0.2">
      <c r="A538" s="60"/>
      <c r="C538" s="182"/>
      <c r="D538" s="186"/>
      <c r="E538" s="182"/>
      <c r="F538" s="136">
        <v>40664</v>
      </c>
      <c r="G538" s="31">
        <f t="shared" si="224"/>
        <v>267</v>
      </c>
      <c r="H538" s="31">
        <v>11</v>
      </c>
      <c r="I538" s="135">
        <v>1</v>
      </c>
      <c r="J538" s="167">
        <v>590</v>
      </c>
      <c r="K538" s="167">
        <v>230</v>
      </c>
      <c r="L538" s="167">
        <f t="shared" si="209"/>
        <v>820</v>
      </c>
      <c r="M538" s="167">
        <v>3152</v>
      </c>
      <c r="N538" s="168">
        <f t="shared" si="199"/>
        <v>1197.76</v>
      </c>
      <c r="O538" s="33">
        <f t="shared" si="225"/>
        <v>0.38983050847457629</v>
      </c>
      <c r="P538" s="33">
        <f t="shared" si="226"/>
        <v>0.28048780487804881</v>
      </c>
      <c r="Q538" s="37">
        <f t="shared" si="227"/>
        <v>98.916898936719306</v>
      </c>
      <c r="R538" s="37">
        <f t="shared" si="228"/>
        <v>117.23347756317175</v>
      </c>
      <c r="S538" s="32">
        <f t="shared" si="229"/>
        <v>252537</v>
      </c>
      <c r="T538" s="34">
        <f t="shared" si="230"/>
        <v>419842.76250000013</v>
      </c>
      <c r="U538" s="34">
        <f t="shared" si="231"/>
        <v>9265.74</v>
      </c>
      <c r="V538" s="34">
        <f t="shared" si="232"/>
        <v>429108.50250000012</v>
      </c>
      <c r="W538" s="34">
        <f t="shared" si="233"/>
        <v>503058.81999999989</v>
      </c>
      <c r="X538" s="35">
        <v>304</v>
      </c>
      <c r="Y538" s="36">
        <f t="shared" si="234"/>
        <v>-304</v>
      </c>
      <c r="Z538" s="35">
        <f t="shared" si="235"/>
        <v>113622.66810000021</v>
      </c>
      <c r="AA538" s="37">
        <f t="shared" si="236"/>
        <v>3.6356845361476555</v>
      </c>
      <c r="AB538" s="37">
        <f t="shared" si="237"/>
        <v>1.4993070819724237</v>
      </c>
      <c r="AC538" s="34">
        <f t="shared" si="238"/>
        <v>3.6029920030679232</v>
      </c>
      <c r="AD538" s="34">
        <f t="shared" si="239"/>
        <v>4.1440357361334987</v>
      </c>
      <c r="AE538" s="34">
        <f t="shared" si="240"/>
        <v>3.6029920030679232</v>
      </c>
      <c r="AF538" s="34">
        <f t="shared" si="241"/>
        <v>3.6029920030679232</v>
      </c>
      <c r="AG538" s="34">
        <f t="shared" si="242"/>
        <v>5.6332380345289295</v>
      </c>
      <c r="AH538" s="34">
        <f t="shared" si="243"/>
        <v>1.4993070819724237</v>
      </c>
      <c r="AI538" s="35">
        <f t="shared" si="244"/>
        <v>-36.124739689968081</v>
      </c>
      <c r="AJ538" s="174">
        <f t="shared" si="245"/>
        <v>296.12473968996807</v>
      </c>
      <c r="AK538" s="38">
        <f t="shared" si="246"/>
        <v>-51660.760665558555</v>
      </c>
      <c r="AL538" s="38">
        <f t="shared" si="247"/>
        <v>10.558674896645243</v>
      </c>
    </row>
    <row r="539" spans="1:38" x14ac:dyDescent="0.2">
      <c r="A539" s="60"/>
      <c r="C539" s="182"/>
      <c r="D539" s="186"/>
      <c r="E539" s="182"/>
      <c r="F539" s="136">
        <v>40695</v>
      </c>
      <c r="G539" s="31">
        <f t="shared" si="224"/>
        <v>268</v>
      </c>
      <c r="H539" s="31">
        <v>12</v>
      </c>
      <c r="I539" s="135">
        <v>1</v>
      </c>
      <c r="J539" s="167">
        <v>1624</v>
      </c>
      <c r="K539" s="167">
        <v>530</v>
      </c>
      <c r="L539" s="167">
        <f t="shared" si="209"/>
        <v>2154</v>
      </c>
      <c r="M539" s="167">
        <v>3039</v>
      </c>
      <c r="N539" s="168">
        <f t="shared" si="199"/>
        <v>1154.82</v>
      </c>
      <c r="O539" s="33">
        <f t="shared" si="225"/>
        <v>0.32635467980295568</v>
      </c>
      <c r="P539" s="33">
        <f t="shared" si="226"/>
        <v>0.24605385329619314</v>
      </c>
      <c r="Q539" s="37">
        <f t="shared" si="227"/>
        <v>35.754048112944673</v>
      </c>
      <c r="R539" s="37">
        <f t="shared" si="228"/>
        <v>116.62333395500302</v>
      </c>
      <c r="S539" s="32">
        <f t="shared" si="229"/>
        <v>254161</v>
      </c>
      <c r="T539" s="34">
        <f t="shared" si="230"/>
        <v>422542.66250000015</v>
      </c>
      <c r="U539" s="34">
        <f t="shared" si="231"/>
        <v>9801.0399999999991</v>
      </c>
      <c r="V539" s="34">
        <f t="shared" si="232"/>
        <v>432343.70250000013</v>
      </c>
      <c r="W539" s="34">
        <f t="shared" si="233"/>
        <v>504213.6399999999</v>
      </c>
      <c r="X539" s="35">
        <f>(305+261+248)/3</f>
        <v>271.33333333333331</v>
      </c>
      <c r="Y539" s="36">
        <f t="shared" si="234"/>
        <v>-271.33333333333331</v>
      </c>
      <c r="Z539" s="35">
        <f t="shared" si="235"/>
        <v>95547.179033333552</v>
      </c>
      <c r="AA539" s="37">
        <f t="shared" si="236"/>
        <v>3.6493013321631893</v>
      </c>
      <c r="AB539" s="37">
        <f t="shared" si="237"/>
        <v>1.4993267293378552</v>
      </c>
      <c r="AC539" s="34">
        <f t="shared" si="238"/>
        <v>3.6123944154937186</v>
      </c>
      <c r="AD539" s="34">
        <f t="shared" si="239"/>
        <v>4.1574038833433526</v>
      </c>
      <c r="AE539" s="34">
        <f t="shared" si="240"/>
        <v>3.6123944154937186</v>
      </c>
      <c r="AF539" s="34">
        <f t="shared" si="241"/>
        <v>3.6123944154937186</v>
      </c>
      <c r="AG539" s="34">
        <f t="shared" si="242"/>
        <v>5.6380078787076853</v>
      </c>
      <c r="AH539" s="34">
        <f t="shared" si="243"/>
        <v>1.4993267293378552</v>
      </c>
      <c r="AI539" s="35">
        <f t="shared" si="244"/>
        <v>-35.108152392672835</v>
      </c>
      <c r="AJ539" s="174">
        <f t="shared" si="245"/>
        <v>295.10815239267282</v>
      </c>
      <c r="AK539" s="38">
        <f t="shared" si="246"/>
        <v>-50207.631700021389</v>
      </c>
      <c r="AL539" s="38">
        <f t="shared" si="247"/>
        <v>1453.1289655371656</v>
      </c>
    </row>
    <row r="540" spans="1:38" x14ac:dyDescent="0.2">
      <c r="A540" s="60"/>
      <c r="C540" s="182"/>
      <c r="D540" s="186"/>
      <c r="E540" s="182"/>
      <c r="F540" s="136">
        <v>40725</v>
      </c>
      <c r="G540" s="31">
        <f t="shared" si="224"/>
        <v>269</v>
      </c>
      <c r="H540" s="31">
        <v>11</v>
      </c>
      <c r="I540" s="135">
        <v>1</v>
      </c>
      <c r="J540" s="167">
        <v>1535</v>
      </c>
      <c r="K540" s="167">
        <v>925</v>
      </c>
      <c r="L540" s="167">
        <f t="shared" si="209"/>
        <v>2460</v>
      </c>
      <c r="M540" s="167">
        <v>644</v>
      </c>
      <c r="N540" s="168">
        <f t="shared" si="199"/>
        <v>244.72</v>
      </c>
      <c r="O540" s="33">
        <f t="shared" si="225"/>
        <v>0.60260586319218246</v>
      </c>
      <c r="P540" s="33">
        <f t="shared" si="226"/>
        <v>0.37601626016260165</v>
      </c>
      <c r="Q540" s="37">
        <f t="shared" si="227"/>
        <v>7.0383778828351105</v>
      </c>
      <c r="R540" s="37">
        <f t="shared" si="228"/>
        <v>115.74661847997614</v>
      </c>
      <c r="S540" s="32">
        <f t="shared" si="229"/>
        <v>255696</v>
      </c>
      <c r="T540" s="34">
        <f t="shared" si="230"/>
        <v>425094.60000000015</v>
      </c>
      <c r="U540" s="34">
        <f t="shared" si="231"/>
        <v>10735.289999999999</v>
      </c>
      <c r="V540" s="34">
        <f t="shared" si="232"/>
        <v>435829.89000000013</v>
      </c>
      <c r="W540" s="34">
        <f t="shared" si="233"/>
        <v>504458.35999999987</v>
      </c>
      <c r="X540" s="35">
        <f>(301+263+251)/3</f>
        <v>271.66666666666669</v>
      </c>
      <c r="Y540" s="36">
        <f t="shared" si="234"/>
        <v>-271.66666666666669</v>
      </c>
      <c r="Z540" s="35">
        <f t="shared" si="235"/>
        <v>98994.318666666921</v>
      </c>
      <c r="AA540" s="37">
        <f t="shared" si="236"/>
        <v>3.662918128178724</v>
      </c>
      <c r="AB540" s="37">
        <f t="shared" si="237"/>
        <v>1.499345819611462</v>
      </c>
      <c r="AC540" s="34">
        <f t="shared" si="238"/>
        <v>3.6217901973118445</v>
      </c>
      <c r="AD540" s="34">
        <f t="shared" si="239"/>
        <v>4.170780855993133</v>
      </c>
      <c r="AE540" s="34">
        <f t="shared" si="240"/>
        <v>3.6217901973118445</v>
      </c>
      <c r="AF540" s="34">
        <f t="shared" si="241"/>
        <v>3.6217901973118445</v>
      </c>
      <c r="AG540" s="34">
        <f t="shared" si="242"/>
        <v>5.6428107687113762</v>
      </c>
      <c r="AH540" s="34">
        <f t="shared" si="243"/>
        <v>1.499345819611462</v>
      </c>
      <c r="AI540" s="35">
        <f t="shared" si="244"/>
        <v>-33.524411399721409</v>
      </c>
      <c r="AJ540" s="174">
        <f t="shared" si="245"/>
        <v>293.52441139972143</v>
      </c>
      <c r="AK540" s="38">
        <f t="shared" si="246"/>
        <v>-47943.35836602468</v>
      </c>
      <c r="AL540" s="38">
        <f t="shared" si="247"/>
        <v>2264.273333996709</v>
      </c>
    </row>
    <row r="541" spans="1:38" x14ac:dyDescent="0.2">
      <c r="A541" s="60"/>
      <c r="C541" s="182"/>
      <c r="D541" s="186"/>
      <c r="E541" s="182"/>
      <c r="F541" s="136">
        <v>40756</v>
      </c>
      <c r="G541" s="31">
        <f t="shared" si="224"/>
        <v>270</v>
      </c>
      <c r="H541" s="31">
        <v>12</v>
      </c>
      <c r="I541" s="135">
        <v>2</v>
      </c>
      <c r="J541" s="167">
        <v>4126</v>
      </c>
      <c r="K541" s="167">
        <v>1366</v>
      </c>
      <c r="L541" s="167">
        <f t="shared" si="209"/>
        <v>5492</v>
      </c>
      <c r="M541" s="167">
        <v>5903</v>
      </c>
      <c r="N541" s="168">
        <f t="shared" si="199"/>
        <v>2243.14</v>
      </c>
      <c r="O541" s="33">
        <f t="shared" si="225"/>
        <v>0.33107125545322347</v>
      </c>
      <c r="P541" s="33">
        <f t="shared" si="226"/>
        <v>0.24872541879096868</v>
      </c>
      <c r="Q541" s="37">
        <f t="shared" si="227"/>
        <v>27.270643944574637</v>
      </c>
      <c r="R541" s="37">
        <f t="shared" si="228"/>
        <v>114.10422062200797</v>
      </c>
      <c r="S541" s="32">
        <f t="shared" si="229"/>
        <v>259822</v>
      </c>
      <c r="T541" s="34">
        <f t="shared" si="230"/>
        <v>431954.07500000013</v>
      </c>
      <c r="U541" s="34">
        <f t="shared" si="231"/>
        <v>12114.949999999999</v>
      </c>
      <c r="V541" s="34">
        <f t="shared" si="232"/>
        <v>444069.02500000014</v>
      </c>
      <c r="W541" s="34">
        <f t="shared" si="233"/>
        <v>506701.49999999988</v>
      </c>
      <c r="X541" s="35">
        <f>(300+239+305)/3</f>
        <v>281.33333333333331</v>
      </c>
      <c r="Y541" s="36">
        <f t="shared" si="234"/>
        <v>-281.33333333333331</v>
      </c>
      <c r="Z541" s="35">
        <f t="shared" si="235"/>
        <v>110954.80553333357</v>
      </c>
      <c r="AA541" s="37">
        <f t="shared" si="236"/>
        <v>3.6765349241942582</v>
      </c>
      <c r="AB541" s="37">
        <f t="shared" si="237"/>
        <v>1.4993643685893212</v>
      </c>
      <c r="AC541" s="34">
        <f t="shared" si="238"/>
        <v>3.6311793596107083</v>
      </c>
      <c r="AD541" s="34">
        <f t="shared" si="239"/>
        <v>4.1841667086311727</v>
      </c>
      <c r="AE541" s="34">
        <f t="shared" si="240"/>
        <v>3.6311793596107083</v>
      </c>
      <c r="AF541" s="34">
        <f t="shared" si="241"/>
        <v>3.6311793596107083</v>
      </c>
      <c r="AG541" s="34">
        <f t="shared" si="242"/>
        <v>5.6476461268315949</v>
      </c>
      <c r="AH541" s="34">
        <f t="shared" si="243"/>
        <v>1.4993643685893212</v>
      </c>
      <c r="AI541" s="35">
        <f t="shared" si="244"/>
        <v>-30.595155510748757</v>
      </c>
      <c r="AJ541" s="174">
        <f t="shared" si="245"/>
        <v>290.59515551074878</v>
      </c>
      <c r="AK541" s="38">
        <f t="shared" si="246"/>
        <v>-43754.762289317383</v>
      </c>
      <c r="AL541" s="38">
        <f t="shared" si="247"/>
        <v>4188.5960767072975</v>
      </c>
    </row>
    <row r="542" spans="1:38" x14ac:dyDescent="0.2">
      <c r="A542" s="60"/>
      <c r="C542" s="182"/>
      <c r="D542" s="186"/>
      <c r="E542" s="182"/>
      <c r="F542" s="136">
        <v>40787</v>
      </c>
      <c r="G542" s="31">
        <f t="shared" si="224"/>
        <v>271</v>
      </c>
      <c r="H542" s="31">
        <v>11</v>
      </c>
      <c r="I542" s="135">
        <v>2</v>
      </c>
      <c r="J542" s="167">
        <v>3951</v>
      </c>
      <c r="K542" s="167">
        <v>747</v>
      </c>
      <c r="L542" s="167">
        <f t="shared" si="209"/>
        <v>4698</v>
      </c>
      <c r="M542" s="167">
        <v>4096</v>
      </c>
      <c r="N542" s="168">
        <f t="shared" si="199"/>
        <v>1556.48</v>
      </c>
      <c r="O542" s="33">
        <f t="shared" si="225"/>
        <v>0.18906605922551253</v>
      </c>
      <c r="P542" s="33">
        <f t="shared" si="226"/>
        <v>0.15900383141762453</v>
      </c>
      <c r="Q542" s="37">
        <f t="shared" si="227"/>
        <v>21.27635870911741</v>
      </c>
      <c r="R542" s="37">
        <f t="shared" si="228"/>
        <v>112.59790678737774</v>
      </c>
      <c r="S542" s="32">
        <f t="shared" si="229"/>
        <v>263773</v>
      </c>
      <c r="T542" s="34">
        <f t="shared" si="230"/>
        <v>438522.6125000001</v>
      </c>
      <c r="U542" s="34">
        <f t="shared" si="231"/>
        <v>12869.419999999998</v>
      </c>
      <c r="V542" s="34">
        <f t="shared" si="232"/>
        <v>451392.03250000009</v>
      </c>
      <c r="W542" s="34">
        <f t="shared" si="233"/>
        <v>508257.97999999986</v>
      </c>
      <c r="X542" s="35">
        <f>(305+252)/2</f>
        <v>278.5</v>
      </c>
      <c r="Y542" s="36">
        <f t="shared" si="234"/>
        <v>-278.5</v>
      </c>
      <c r="Z542" s="35">
        <f t="shared" si="235"/>
        <v>114973.11990000022</v>
      </c>
      <c r="AA542" s="37">
        <f t="shared" si="236"/>
        <v>3.690151720209792</v>
      </c>
      <c r="AB542" s="37">
        <f t="shared" si="237"/>
        <v>1.4993823916196196</v>
      </c>
      <c r="AC542" s="34">
        <f t="shared" si="238"/>
        <v>3.6405619134639435</v>
      </c>
      <c r="AD542" s="34">
        <f t="shared" si="239"/>
        <v>4.1975614953481992</v>
      </c>
      <c r="AE542" s="34">
        <f t="shared" si="240"/>
        <v>3.6405619134639435</v>
      </c>
      <c r="AF542" s="34">
        <f t="shared" si="241"/>
        <v>3.6405619134639435</v>
      </c>
      <c r="AG542" s="34">
        <f t="shared" si="242"/>
        <v>5.6525133874369056</v>
      </c>
      <c r="AH542" s="34">
        <f t="shared" si="243"/>
        <v>1.4993823916196196</v>
      </c>
      <c r="AI542" s="35">
        <f t="shared" si="244"/>
        <v>-27.778048003274577</v>
      </c>
      <c r="AJ542" s="174">
        <f t="shared" si="245"/>
        <v>287.77804800327459</v>
      </c>
      <c r="AK542" s="38">
        <f t="shared" si="246"/>
        <v>-39726.436321992107</v>
      </c>
      <c r="AL542" s="38">
        <f t="shared" si="247"/>
        <v>4028.325967325276</v>
      </c>
    </row>
    <row r="543" spans="1:38" x14ac:dyDescent="0.2">
      <c r="A543" s="60"/>
      <c r="C543" s="182"/>
      <c r="D543" s="186"/>
      <c r="E543" s="182"/>
      <c r="F543" s="136">
        <v>40817</v>
      </c>
      <c r="G543" s="31">
        <f t="shared" si="224"/>
        <v>272</v>
      </c>
      <c r="H543" s="31">
        <v>11</v>
      </c>
      <c r="I543" s="135">
        <v>2</v>
      </c>
      <c r="J543" s="167">
        <v>2784</v>
      </c>
      <c r="K543" s="167">
        <v>743</v>
      </c>
      <c r="L543" s="167">
        <f t="shared" si="209"/>
        <v>3527</v>
      </c>
      <c r="M543" s="167">
        <v>4252</v>
      </c>
      <c r="N543" s="168">
        <f t="shared" si="199"/>
        <v>1615.76</v>
      </c>
      <c r="O543" s="33">
        <f t="shared" si="225"/>
        <v>0.26688218390804597</v>
      </c>
      <c r="P543" s="33">
        <f t="shared" si="226"/>
        <v>0.2106606180890275</v>
      </c>
      <c r="Q543" s="37">
        <f t="shared" si="227"/>
        <v>30.080798302118627</v>
      </c>
      <c r="R543" s="37">
        <f t="shared" si="228"/>
        <v>111.62571474225761</v>
      </c>
      <c r="S543" s="32">
        <f t="shared" si="229"/>
        <v>266557</v>
      </c>
      <c r="T543" s="34">
        <f t="shared" si="230"/>
        <v>443151.01250000013</v>
      </c>
      <c r="U543" s="34">
        <f t="shared" si="231"/>
        <v>13619.849999999999</v>
      </c>
      <c r="V543" s="34">
        <f t="shared" si="232"/>
        <v>456770.8625000001</v>
      </c>
      <c r="W543" s="34">
        <f t="shared" si="233"/>
        <v>509873.73999999987</v>
      </c>
      <c r="X543" s="35">
        <f>(304+239+304)/3</f>
        <v>282.33333333333331</v>
      </c>
      <c r="Y543" s="36">
        <f t="shared" si="234"/>
        <v>-282.33333333333331</v>
      </c>
      <c r="Z543" s="35">
        <f t="shared" si="235"/>
        <v>121101.41943333353</v>
      </c>
      <c r="AA543" s="37">
        <f t="shared" si="236"/>
        <v>3.7037685162253267</v>
      </c>
      <c r="AB543" s="37">
        <f t="shared" si="237"/>
        <v>1.4993999036153536</v>
      </c>
      <c r="AC543" s="34">
        <f t="shared" si="238"/>
        <v>3.6499378699304197</v>
      </c>
      <c r="AD543" s="34">
        <f t="shared" si="239"/>
        <v>4.2109652697829763</v>
      </c>
      <c r="AE543" s="34">
        <f t="shared" si="240"/>
        <v>3.6499378699304197</v>
      </c>
      <c r="AF543" s="34">
        <f t="shared" si="241"/>
        <v>3.6499378699304197</v>
      </c>
      <c r="AG543" s="34">
        <f t="shared" si="242"/>
        <v>5.6574119966653313</v>
      </c>
      <c r="AH543" s="34">
        <f t="shared" si="243"/>
        <v>1.4993999036153536</v>
      </c>
      <c r="AI543" s="35">
        <f t="shared" si="244"/>
        <v>-25.939640673941163</v>
      </c>
      <c r="AJ543" s="174">
        <f t="shared" si="245"/>
        <v>285.93964067394114</v>
      </c>
      <c r="AK543" s="38">
        <f t="shared" si="246"/>
        <v>-37097.69379407102</v>
      </c>
      <c r="AL543" s="38">
        <f t="shared" si="247"/>
        <v>2628.7425279210875</v>
      </c>
    </row>
    <row r="544" spans="1:38" x14ac:dyDescent="0.2">
      <c r="A544" s="60"/>
      <c r="C544" s="182"/>
      <c r="D544" s="186"/>
      <c r="E544" s="182"/>
      <c r="F544" s="136">
        <v>40848</v>
      </c>
      <c r="G544" s="31">
        <f t="shared" si="224"/>
        <v>273</v>
      </c>
      <c r="H544" s="31">
        <v>12</v>
      </c>
      <c r="I544" s="135">
        <v>2</v>
      </c>
      <c r="J544" s="167">
        <v>3140</v>
      </c>
      <c r="K544" s="167">
        <v>957</v>
      </c>
      <c r="L544" s="167">
        <f t="shared" si="209"/>
        <v>4097</v>
      </c>
      <c r="M544" s="167">
        <v>6426</v>
      </c>
      <c r="N544" s="168">
        <f t="shared" si="199"/>
        <v>2441.88</v>
      </c>
      <c r="O544" s="33">
        <f t="shared" si="225"/>
        <v>0.30477707006369426</v>
      </c>
      <c r="P544" s="33">
        <f t="shared" si="226"/>
        <v>0.23358555040273371</v>
      </c>
      <c r="Q544" s="37">
        <f t="shared" si="227"/>
        <v>39.530211663766245</v>
      </c>
      <c r="R544" s="37">
        <f t="shared" si="228"/>
        <v>110.66143610220784</v>
      </c>
      <c r="S544" s="32">
        <f t="shared" si="229"/>
        <v>269697</v>
      </c>
      <c r="T544" s="34">
        <f t="shared" si="230"/>
        <v>448371.26250000013</v>
      </c>
      <c r="U544" s="34">
        <f t="shared" si="231"/>
        <v>14586.419999999998</v>
      </c>
      <c r="V544" s="34">
        <f t="shared" si="232"/>
        <v>462957.68250000011</v>
      </c>
      <c r="W544" s="34">
        <f t="shared" si="233"/>
        <v>512315.61999999988</v>
      </c>
      <c r="X544" s="35">
        <f>309</f>
        <v>309</v>
      </c>
      <c r="Y544" s="36">
        <f t="shared" si="234"/>
        <v>-309</v>
      </c>
      <c r="Z544" s="35">
        <f t="shared" si="235"/>
        <v>141300.13010000021</v>
      </c>
      <c r="AA544" s="37">
        <f t="shared" si="236"/>
        <v>3.7173853122408613</v>
      </c>
      <c r="AB544" s="37">
        <f t="shared" si="237"/>
        <v>1.4994169190666682</v>
      </c>
      <c r="AC544" s="34">
        <f t="shared" si="238"/>
        <v>3.6593072400542548</v>
      </c>
      <c r="AD544" s="34">
        <f t="shared" si="239"/>
        <v>4.2243780851278556</v>
      </c>
      <c r="AE544" s="34">
        <f t="shared" si="240"/>
        <v>3.6593072400542548</v>
      </c>
      <c r="AF544" s="34">
        <f t="shared" si="241"/>
        <v>3.6593072400542548</v>
      </c>
      <c r="AG544" s="34">
        <f t="shared" si="242"/>
        <v>5.662341412126124</v>
      </c>
      <c r="AH544" s="34">
        <f t="shared" si="243"/>
        <v>1.4994169190666682</v>
      </c>
      <c r="AI544" s="35">
        <f t="shared" si="244"/>
        <v>-24.110124974094035</v>
      </c>
      <c r="AJ544" s="174">
        <f t="shared" si="245"/>
        <v>284.11012497409405</v>
      </c>
      <c r="AK544" s="38">
        <f t="shared" si="246"/>
        <v>-34481.59498493417</v>
      </c>
      <c r="AL544" s="38">
        <f t="shared" si="247"/>
        <v>2616.098809136849</v>
      </c>
    </row>
    <row r="545" spans="1:38" x14ac:dyDescent="0.2">
      <c r="A545" s="60" t="e">
        <f t="shared" ref="A545:A598" ca="1" si="248">J545/(H545*(F546-F545))</f>
        <v>#NUM!</v>
      </c>
      <c r="C545" s="182"/>
      <c r="D545" s="186">
        <f t="shared" ref="D545:D599" si="249">IF(M545&gt;0,(M545/(F546-F545))/I545,0)</f>
        <v>137.19999999999999</v>
      </c>
      <c r="E545" s="182"/>
      <c r="F545" s="136">
        <v>40878</v>
      </c>
      <c r="G545" s="51">
        <f t="shared" si="224"/>
        <v>274</v>
      </c>
      <c r="H545" s="31">
        <v>12</v>
      </c>
      <c r="I545" s="135">
        <v>2</v>
      </c>
      <c r="J545" s="171" t="e">
        <f t="shared" ref="J545:J553" ca="1" si="250">L545/(O545+1)</f>
        <v>#DIV/0!</v>
      </c>
      <c r="K545" s="171" t="e">
        <f t="shared" ref="K545:K553" ca="1" si="251">L545-J545</f>
        <v>#DIV/0!</v>
      </c>
      <c r="L545" s="171" t="e">
        <f t="shared" ref="L545:L553" ca="1" si="252">$D$533*$D$75*(AJ545-$D$73)*H545</f>
        <v>#NUM!</v>
      </c>
      <c r="M545" s="190">
        <f t="shared" ref="M545:M600" si="253">(F546-F545)*$D$530*$D$531*I545</f>
        <v>8506.4</v>
      </c>
      <c r="N545" s="171">
        <f t="shared" si="199"/>
        <v>3232.4320000000002</v>
      </c>
      <c r="O545" s="162" t="e">
        <f t="shared" ref="O545:O553" ca="1" si="254">$AV$44*EXP($AW$44*S545)</f>
        <v>#NUM!</v>
      </c>
      <c r="P545" s="162" t="e">
        <f t="shared" ref="P545:P553" ca="1" si="255">K545/L545</f>
        <v>#DIV/0!</v>
      </c>
      <c r="Q545" s="164" t="e">
        <f t="shared" ref="Q545:Q553" ca="1" si="256">(N545/((J545*Boi/roil)+K545))*100</f>
        <v>#DIV/0!</v>
      </c>
      <c r="R545" s="164" t="e">
        <f t="shared" ref="R545:R553" ca="1" si="257">(W545/V545)*100</f>
        <v>#NUM!</v>
      </c>
      <c r="S545" s="160" t="e">
        <f t="shared" ref="S545:S553" ca="1" si="258">J545+S544</f>
        <v>#DIV/0!</v>
      </c>
      <c r="T545" s="161" t="e">
        <f t="shared" ref="T545:T553" ca="1" si="259">(J545*Boi/roil)+T544</f>
        <v>#DIV/0!</v>
      </c>
      <c r="U545" s="161" t="e">
        <f t="shared" ref="U545:U553" ca="1" si="260">(K545*Bw)+U544</f>
        <v>#DIV/0!</v>
      </c>
      <c r="V545" s="161" t="e">
        <f t="shared" ref="V545:V553" ca="1" si="261">T545+U545</f>
        <v>#DIV/0!</v>
      </c>
      <c r="W545" s="161">
        <f t="shared" ref="W545:W553" si="262">N545+W544</f>
        <v>515548.05199999985</v>
      </c>
      <c r="X545" s="39"/>
      <c r="Y545" s="163">
        <f t="shared" si="213"/>
        <v>0</v>
      </c>
      <c r="Z545" s="161" t="e">
        <f t="shared" ref="Z545:Z553" ca="1" si="263">T545+U545-W545-$D$25*$D$32*Y545</f>
        <v>#DIV/0!</v>
      </c>
      <c r="AA545" s="164">
        <f t="shared" ref="AA545:AA553" si="264">2.309*$D$45*(G545/12)/($D$18*$D$34*($D$33/14.5)*($D$23*3.281)^2)</f>
        <v>3.7310021082563951</v>
      </c>
      <c r="AB545" s="164">
        <f t="shared" ref="AB545:AB553" si="265">IF(AA545&lt;$D$50,AC545,AH545)</f>
        <v>1.4994334520528476</v>
      </c>
      <c r="AC545" s="161">
        <f t="shared" ref="AC545:AC553" si="266">IF(AA545&lt;1,AD545,AE545)</f>
        <v>3.6686700348648311</v>
      </c>
      <c r="AD545" s="161">
        <f t="shared" ref="AD545:AD553" si="267">(2*(AA545/3.14)^0.5)+(AA545/2)-((AA545/6)*(AA545/3.14)^0.5)+((AA545^2)/16)</f>
        <v>4.2377999941342468</v>
      </c>
      <c r="AE545" s="161">
        <f t="shared" ref="AE545:AE553" si="268">IF(AA545&lt;100,AF545,AG545)</f>
        <v>3.6686700348648311</v>
      </c>
      <c r="AF545" s="161">
        <f t="shared" ref="AF545:AF553" si="269">0.0000000000048534*AA545^7-0.0000000018436*AA545^6+0.00000028354*AA545^5-0.00002274*AA545^4+0.0010284*AA545^3-0.027455*AA545^2+0.85373*AA545+0.81638</f>
        <v>3.6686700348648311</v>
      </c>
      <c r="AG545" s="161">
        <f t="shared" ref="AG545:AG553" si="270">2*AA545/LN(AA545)</f>
        <v>5.6673011026104918</v>
      </c>
      <c r="AH545" s="161">
        <f t="shared" ref="AH545:AH553" si="271">0.5*($D$46^2-1)*(1-EXP(-2*AA545/$D$51))</f>
        <v>1.4994334520528476</v>
      </c>
      <c r="AI545" s="161" t="e">
        <f t="shared" ref="AI545:AI553" ca="1" si="272">(T545+U545-W545)/(N*Ce+U*AB545)</f>
        <v>#DIV/0!</v>
      </c>
      <c r="AJ545" s="175" t="e">
        <f t="shared" ref="AJ545:AJ553" ca="1" si="273">Pi-AI545</f>
        <v>#DIV/0!</v>
      </c>
      <c r="AK545" s="118" t="e">
        <f t="shared" ca="1" si="208"/>
        <v>#DIV/0!</v>
      </c>
      <c r="AL545" s="58" t="e">
        <f t="shared" ca="1" si="222"/>
        <v>#DIV/0!</v>
      </c>
    </row>
    <row r="546" spans="1:38" x14ac:dyDescent="0.2">
      <c r="A546" s="60" t="e">
        <f t="shared" ca="1" si="248"/>
        <v>#NUM!</v>
      </c>
      <c r="C546" s="182"/>
      <c r="D546" s="186">
        <f t="shared" si="249"/>
        <v>137.19999999999999</v>
      </c>
      <c r="E546" s="182"/>
      <c r="F546" s="136">
        <v>40909</v>
      </c>
      <c r="G546" s="51">
        <f t="shared" si="224"/>
        <v>275</v>
      </c>
      <c r="H546" s="31">
        <v>12</v>
      </c>
      <c r="I546" s="135">
        <v>2</v>
      </c>
      <c r="J546" s="171" t="e">
        <f t="shared" ca="1" si="250"/>
        <v>#DIV/0!</v>
      </c>
      <c r="K546" s="171" t="e">
        <f t="shared" ca="1" si="251"/>
        <v>#DIV/0!</v>
      </c>
      <c r="L546" s="171" t="e">
        <f t="shared" ca="1" si="252"/>
        <v>#NUM!</v>
      </c>
      <c r="M546" s="190">
        <f t="shared" si="253"/>
        <v>8506.4</v>
      </c>
      <c r="N546" s="171">
        <f t="shared" si="199"/>
        <v>3232.4320000000002</v>
      </c>
      <c r="O546" s="162" t="e">
        <f t="shared" ca="1" si="254"/>
        <v>#NUM!</v>
      </c>
      <c r="P546" s="162" t="e">
        <f t="shared" ca="1" si="255"/>
        <v>#DIV/0!</v>
      </c>
      <c r="Q546" s="164" t="e">
        <f t="shared" ca="1" si="256"/>
        <v>#DIV/0!</v>
      </c>
      <c r="R546" s="164" t="e">
        <f t="shared" ca="1" si="257"/>
        <v>#NUM!</v>
      </c>
      <c r="S546" s="160" t="e">
        <f t="shared" ca="1" si="258"/>
        <v>#DIV/0!</v>
      </c>
      <c r="T546" s="161" t="e">
        <f t="shared" ca="1" si="259"/>
        <v>#DIV/0!</v>
      </c>
      <c r="U546" s="161" t="e">
        <f t="shared" ca="1" si="260"/>
        <v>#DIV/0!</v>
      </c>
      <c r="V546" s="161" t="e">
        <f t="shared" ca="1" si="261"/>
        <v>#DIV/0!</v>
      </c>
      <c r="W546" s="161">
        <f t="shared" si="262"/>
        <v>518780.48399999982</v>
      </c>
      <c r="X546" s="39"/>
      <c r="Y546" s="163">
        <f t="shared" si="213"/>
        <v>0</v>
      </c>
      <c r="Z546" s="161" t="e">
        <f t="shared" ca="1" si="263"/>
        <v>#DIV/0!</v>
      </c>
      <c r="AA546" s="164">
        <f t="shared" si="264"/>
        <v>3.7446189042719302</v>
      </c>
      <c r="AB546" s="164">
        <f t="shared" si="265"/>
        <v>1.4994495162539641</v>
      </c>
      <c r="AC546" s="161">
        <f t="shared" si="266"/>
        <v>3.6780262653768081</v>
      </c>
      <c r="AD546" s="161">
        <f t="shared" si="267"/>
        <v>4.2512310491179921</v>
      </c>
      <c r="AE546" s="161">
        <f t="shared" si="268"/>
        <v>3.6780262653768081</v>
      </c>
      <c r="AF546" s="161">
        <f t="shared" si="269"/>
        <v>3.6780262653768081</v>
      </c>
      <c r="AG546" s="161">
        <f t="shared" si="270"/>
        <v>5.6722905478109968</v>
      </c>
      <c r="AH546" s="161">
        <f t="shared" si="271"/>
        <v>1.4994495162539641</v>
      </c>
      <c r="AI546" s="161" t="e">
        <f t="shared" ca="1" si="272"/>
        <v>#DIV/0!</v>
      </c>
      <c r="AJ546" s="175" t="e">
        <f t="shared" ca="1" si="273"/>
        <v>#DIV/0!</v>
      </c>
      <c r="AK546" s="118" t="e">
        <f t="shared" ca="1" si="208"/>
        <v>#DIV/0!</v>
      </c>
      <c r="AL546" s="58" t="e">
        <f t="shared" ca="1" si="222"/>
        <v>#DIV/0!</v>
      </c>
    </row>
    <row r="547" spans="1:38" x14ac:dyDescent="0.2">
      <c r="A547" s="60" t="e">
        <f t="shared" ca="1" si="248"/>
        <v>#NUM!</v>
      </c>
      <c r="C547" s="182"/>
      <c r="D547" s="186">
        <f t="shared" si="249"/>
        <v>137.19999999999999</v>
      </c>
      <c r="E547" s="182"/>
      <c r="F547" s="136">
        <v>40940</v>
      </c>
      <c r="G547" s="51">
        <f t="shared" si="224"/>
        <v>276</v>
      </c>
      <c r="H547" s="31">
        <v>12</v>
      </c>
      <c r="I547" s="135">
        <v>2</v>
      </c>
      <c r="J547" s="171" t="e">
        <f t="shared" ca="1" si="250"/>
        <v>#DIV/0!</v>
      </c>
      <c r="K547" s="171" t="e">
        <f t="shared" ca="1" si="251"/>
        <v>#DIV/0!</v>
      </c>
      <c r="L547" s="171" t="e">
        <f t="shared" ca="1" si="252"/>
        <v>#NUM!</v>
      </c>
      <c r="M547" s="190">
        <f t="shared" si="253"/>
        <v>7957.5999999999995</v>
      </c>
      <c r="N547" s="171">
        <f t="shared" si="199"/>
        <v>3023.8879999999999</v>
      </c>
      <c r="O547" s="162" t="e">
        <f t="shared" ca="1" si="254"/>
        <v>#NUM!</v>
      </c>
      <c r="P547" s="162" t="e">
        <f t="shared" ca="1" si="255"/>
        <v>#DIV/0!</v>
      </c>
      <c r="Q547" s="164" t="e">
        <f t="shared" ca="1" si="256"/>
        <v>#DIV/0!</v>
      </c>
      <c r="R547" s="164" t="e">
        <f t="shared" ca="1" si="257"/>
        <v>#NUM!</v>
      </c>
      <c r="S547" s="160" t="e">
        <f t="shared" ca="1" si="258"/>
        <v>#DIV/0!</v>
      </c>
      <c r="T547" s="161" t="e">
        <f t="shared" ca="1" si="259"/>
        <v>#DIV/0!</v>
      </c>
      <c r="U547" s="161" t="e">
        <f t="shared" ca="1" si="260"/>
        <v>#DIV/0!</v>
      </c>
      <c r="V547" s="161" t="e">
        <f t="shared" ca="1" si="261"/>
        <v>#DIV/0!</v>
      </c>
      <c r="W547" s="161">
        <f t="shared" si="262"/>
        <v>521804.3719999998</v>
      </c>
      <c r="X547" s="39"/>
      <c r="Y547" s="163">
        <f t="shared" si="213"/>
        <v>0</v>
      </c>
      <c r="Z547" s="161" t="e">
        <f t="shared" ca="1" si="263"/>
        <v>#DIV/0!</v>
      </c>
      <c r="AA547" s="164">
        <f t="shared" si="264"/>
        <v>3.758235700287464</v>
      </c>
      <c r="AB547" s="164">
        <f t="shared" si="265"/>
        <v>1.499465124962198</v>
      </c>
      <c r="AC547" s="161">
        <f t="shared" si="266"/>
        <v>3.687375942590136</v>
      </c>
      <c r="AD547" s="161">
        <f t="shared" si="267"/>
        <v>4.2646713019646532</v>
      </c>
      <c r="AE547" s="161">
        <f t="shared" si="268"/>
        <v>3.687375942590136</v>
      </c>
      <c r="AF547" s="161">
        <f t="shared" si="269"/>
        <v>3.687375942590136</v>
      </c>
      <c r="AG547" s="161">
        <f t="shared" si="270"/>
        <v>5.6773092380492907</v>
      </c>
      <c r="AH547" s="161">
        <f t="shared" si="271"/>
        <v>1.499465124962198</v>
      </c>
      <c r="AI547" s="161" t="e">
        <f t="shared" ca="1" si="272"/>
        <v>#DIV/0!</v>
      </c>
      <c r="AJ547" s="175" t="e">
        <f t="shared" ca="1" si="273"/>
        <v>#DIV/0!</v>
      </c>
      <c r="AK547" s="118" t="e">
        <f t="shared" ca="1" si="208"/>
        <v>#DIV/0!</v>
      </c>
      <c r="AL547" s="58" t="e">
        <f t="shared" ca="1" si="222"/>
        <v>#DIV/0!</v>
      </c>
    </row>
    <row r="548" spans="1:38" x14ac:dyDescent="0.2">
      <c r="A548" s="60" t="e">
        <f t="shared" ca="1" si="248"/>
        <v>#NUM!</v>
      </c>
      <c r="C548" s="182"/>
      <c r="D548" s="186">
        <f t="shared" si="249"/>
        <v>137.19999999999999</v>
      </c>
      <c r="E548" s="182"/>
      <c r="F548" s="136">
        <v>40969</v>
      </c>
      <c r="G548" s="51">
        <f t="shared" si="224"/>
        <v>277</v>
      </c>
      <c r="H548" s="31">
        <v>12</v>
      </c>
      <c r="I548" s="135">
        <v>2</v>
      </c>
      <c r="J548" s="171" t="e">
        <f t="shared" ca="1" si="250"/>
        <v>#DIV/0!</v>
      </c>
      <c r="K548" s="171" t="e">
        <f t="shared" ca="1" si="251"/>
        <v>#DIV/0!</v>
      </c>
      <c r="L548" s="171" t="e">
        <f t="shared" ca="1" si="252"/>
        <v>#NUM!</v>
      </c>
      <c r="M548" s="190">
        <f t="shared" si="253"/>
        <v>8506.4</v>
      </c>
      <c r="N548" s="171">
        <f t="shared" si="199"/>
        <v>3232.4320000000002</v>
      </c>
      <c r="O548" s="162" t="e">
        <f t="shared" ca="1" si="254"/>
        <v>#NUM!</v>
      </c>
      <c r="P548" s="162" t="e">
        <f t="shared" ca="1" si="255"/>
        <v>#DIV/0!</v>
      </c>
      <c r="Q548" s="164" t="e">
        <f t="shared" ca="1" si="256"/>
        <v>#DIV/0!</v>
      </c>
      <c r="R548" s="164" t="e">
        <f t="shared" ca="1" si="257"/>
        <v>#NUM!</v>
      </c>
      <c r="S548" s="160" t="e">
        <f t="shared" ca="1" si="258"/>
        <v>#DIV/0!</v>
      </c>
      <c r="T548" s="161" t="e">
        <f t="shared" ca="1" si="259"/>
        <v>#DIV/0!</v>
      </c>
      <c r="U548" s="161" t="e">
        <f t="shared" ca="1" si="260"/>
        <v>#DIV/0!</v>
      </c>
      <c r="V548" s="161" t="e">
        <f t="shared" ca="1" si="261"/>
        <v>#DIV/0!</v>
      </c>
      <c r="W548" s="161">
        <f t="shared" si="262"/>
        <v>525036.80399999977</v>
      </c>
      <c r="X548" s="39"/>
      <c r="Y548" s="163">
        <f t="shared" si="213"/>
        <v>0</v>
      </c>
      <c r="Z548" s="161" t="e">
        <f t="shared" ca="1" si="263"/>
        <v>#DIV/0!</v>
      </c>
      <c r="AA548" s="164">
        <f t="shared" si="264"/>
        <v>3.7718524963029982</v>
      </c>
      <c r="AB548" s="164">
        <f t="shared" si="265"/>
        <v>1.4994802910928362</v>
      </c>
      <c r="AC548" s="161">
        <f t="shared" si="266"/>
        <v>3.6967190774900716</v>
      </c>
      <c r="AD548" s="161">
        <f t="shared" si="267"/>
        <v>4.2781208041347281</v>
      </c>
      <c r="AE548" s="161">
        <f t="shared" si="268"/>
        <v>3.6967190774900716</v>
      </c>
      <c r="AF548" s="161">
        <f t="shared" si="269"/>
        <v>3.6967190774900716</v>
      </c>
      <c r="AG548" s="161">
        <f t="shared" si="270"/>
        <v>5.6823566740119169</v>
      </c>
      <c r="AH548" s="161">
        <f t="shared" si="271"/>
        <v>1.4994802910928362</v>
      </c>
      <c r="AI548" s="161" t="e">
        <f t="shared" ca="1" si="272"/>
        <v>#DIV/0!</v>
      </c>
      <c r="AJ548" s="175" t="e">
        <f t="shared" ca="1" si="273"/>
        <v>#DIV/0!</v>
      </c>
      <c r="AK548" s="118" t="e">
        <f t="shared" ca="1" si="208"/>
        <v>#DIV/0!</v>
      </c>
      <c r="AL548" s="58" t="e">
        <f t="shared" ca="1" si="222"/>
        <v>#DIV/0!</v>
      </c>
    </row>
    <row r="549" spans="1:38" x14ac:dyDescent="0.2">
      <c r="A549" s="60" t="e">
        <f t="shared" ca="1" si="248"/>
        <v>#NUM!</v>
      </c>
      <c r="C549" s="182"/>
      <c r="D549" s="186">
        <f t="shared" si="249"/>
        <v>137.19999999999999</v>
      </c>
      <c r="E549" s="182"/>
      <c r="F549" s="136">
        <v>41000</v>
      </c>
      <c r="G549" s="51">
        <f t="shared" si="224"/>
        <v>278</v>
      </c>
      <c r="H549" s="31">
        <v>12</v>
      </c>
      <c r="I549" s="135">
        <v>2</v>
      </c>
      <c r="J549" s="171" t="e">
        <f t="shared" ca="1" si="250"/>
        <v>#DIV/0!</v>
      </c>
      <c r="K549" s="171" t="e">
        <f t="shared" ca="1" si="251"/>
        <v>#DIV/0!</v>
      </c>
      <c r="L549" s="171" t="e">
        <f t="shared" ca="1" si="252"/>
        <v>#NUM!</v>
      </c>
      <c r="M549" s="190">
        <f t="shared" si="253"/>
        <v>8232</v>
      </c>
      <c r="N549" s="171">
        <f t="shared" si="199"/>
        <v>3128.16</v>
      </c>
      <c r="O549" s="162" t="e">
        <f t="shared" ca="1" si="254"/>
        <v>#NUM!</v>
      </c>
      <c r="P549" s="162" t="e">
        <f t="shared" ca="1" si="255"/>
        <v>#DIV/0!</v>
      </c>
      <c r="Q549" s="164" t="e">
        <f t="shared" ca="1" si="256"/>
        <v>#DIV/0!</v>
      </c>
      <c r="R549" s="164" t="e">
        <f t="shared" ca="1" si="257"/>
        <v>#NUM!</v>
      </c>
      <c r="S549" s="160" t="e">
        <f t="shared" ca="1" si="258"/>
        <v>#DIV/0!</v>
      </c>
      <c r="T549" s="161" t="e">
        <f t="shared" ca="1" si="259"/>
        <v>#DIV/0!</v>
      </c>
      <c r="U549" s="161" t="e">
        <f t="shared" ca="1" si="260"/>
        <v>#DIV/0!</v>
      </c>
      <c r="V549" s="161" t="e">
        <f t="shared" ca="1" si="261"/>
        <v>#DIV/0!</v>
      </c>
      <c r="W549" s="161">
        <f t="shared" si="262"/>
        <v>528164.9639999998</v>
      </c>
      <c r="X549" s="39"/>
      <c r="Y549" s="163">
        <f t="shared" si="213"/>
        <v>0</v>
      </c>
      <c r="Z549" s="161" t="e">
        <f t="shared" ca="1" si="263"/>
        <v>#DIV/0!</v>
      </c>
      <c r="AA549" s="164">
        <f t="shared" si="264"/>
        <v>3.7854692923185329</v>
      </c>
      <c r="AB549" s="164">
        <f t="shared" si="265"/>
        <v>1.4994950271949592</v>
      </c>
      <c r="AC549" s="161">
        <f t="shared" si="266"/>
        <v>3.7060556810471881</v>
      </c>
      <c r="AD549" s="161">
        <f t="shared" si="267"/>
        <v>4.2915796066687708</v>
      </c>
      <c r="AE549" s="161">
        <f t="shared" si="268"/>
        <v>3.7060556810471881</v>
      </c>
      <c r="AF549" s="161">
        <f t="shared" si="269"/>
        <v>3.7060556810471881</v>
      </c>
      <c r="AG549" s="161">
        <f t="shared" si="270"/>
        <v>5.6874323664939048</v>
      </c>
      <c r="AH549" s="161">
        <f t="shared" si="271"/>
        <v>1.4994950271949592</v>
      </c>
      <c r="AI549" s="161" t="e">
        <f t="shared" ca="1" si="272"/>
        <v>#DIV/0!</v>
      </c>
      <c r="AJ549" s="175" t="e">
        <f t="shared" ca="1" si="273"/>
        <v>#DIV/0!</v>
      </c>
      <c r="AK549" s="118" t="e">
        <f t="shared" ca="1" si="208"/>
        <v>#DIV/0!</v>
      </c>
      <c r="AL549" s="58" t="e">
        <f t="shared" ca="1" si="222"/>
        <v>#DIV/0!</v>
      </c>
    </row>
    <row r="550" spans="1:38" x14ac:dyDescent="0.2">
      <c r="A550" s="60" t="e">
        <f t="shared" ca="1" si="248"/>
        <v>#NUM!</v>
      </c>
      <c r="C550" s="182"/>
      <c r="D550" s="186">
        <f t="shared" si="249"/>
        <v>137.19999999999999</v>
      </c>
      <c r="E550" s="182"/>
      <c r="F550" s="136">
        <v>41030</v>
      </c>
      <c r="G550" s="51">
        <f t="shared" si="224"/>
        <v>279</v>
      </c>
      <c r="H550" s="31">
        <v>12</v>
      </c>
      <c r="I550" s="135">
        <v>2</v>
      </c>
      <c r="J550" s="171" t="e">
        <f t="shared" ca="1" si="250"/>
        <v>#DIV/0!</v>
      </c>
      <c r="K550" s="171" t="e">
        <f t="shared" ca="1" si="251"/>
        <v>#DIV/0!</v>
      </c>
      <c r="L550" s="171" t="e">
        <f t="shared" ca="1" si="252"/>
        <v>#NUM!</v>
      </c>
      <c r="M550" s="190">
        <f t="shared" si="253"/>
        <v>8506.4</v>
      </c>
      <c r="N550" s="171">
        <f t="shared" si="199"/>
        <v>3232.4320000000002</v>
      </c>
      <c r="O550" s="162" t="e">
        <f t="shared" ca="1" si="254"/>
        <v>#NUM!</v>
      </c>
      <c r="P550" s="162" t="e">
        <f t="shared" ca="1" si="255"/>
        <v>#DIV/0!</v>
      </c>
      <c r="Q550" s="164" t="e">
        <f t="shared" ca="1" si="256"/>
        <v>#DIV/0!</v>
      </c>
      <c r="R550" s="164" t="e">
        <f t="shared" ca="1" si="257"/>
        <v>#NUM!</v>
      </c>
      <c r="S550" s="160" t="e">
        <f t="shared" ca="1" si="258"/>
        <v>#DIV/0!</v>
      </c>
      <c r="T550" s="161" t="e">
        <f t="shared" ca="1" si="259"/>
        <v>#DIV/0!</v>
      </c>
      <c r="U550" s="161" t="e">
        <f t="shared" ca="1" si="260"/>
        <v>#DIV/0!</v>
      </c>
      <c r="V550" s="161" t="e">
        <f t="shared" ca="1" si="261"/>
        <v>#DIV/0!</v>
      </c>
      <c r="W550" s="161">
        <f t="shared" si="262"/>
        <v>531397.39599999983</v>
      </c>
      <c r="X550" s="39"/>
      <c r="Y550" s="163">
        <f t="shared" si="213"/>
        <v>0</v>
      </c>
      <c r="Z550" s="161" t="e">
        <f t="shared" ca="1" si="263"/>
        <v>#DIV/0!</v>
      </c>
      <c r="AA550" s="164">
        <f t="shared" si="264"/>
        <v>3.7990860883340667</v>
      </c>
      <c r="AB550" s="164">
        <f t="shared" si="265"/>
        <v>1.4995093454618229</v>
      </c>
      <c r="AC550" s="161">
        <f t="shared" si="266"/>
        <v>3.7153857642173898</v>
      </c>
      <c r="AD550" s="161">
        <f t="shared" si="267"/>
        <v>4.3050477601924353</v>
      </c>
      <c r="AE550" s="161">
        <f t="shared" si="268"/>
        <v>3.7153857642173898</v>
      </c>
      <c r="AF550" s="161">
        <f t="shared" si="269"/>
        <v>3.7153857642173898</v>
      </c>
      <c r="AG550" s="161">
        <f t="shared" si="270"/>
        <v>5.6925358361498803</v>
      </c>
      <c r="AH550" s="161">
        <f t="shared" si="271"/>
        <v>1.4995093454618229</v>
      </c>
      <c r="AI550" s="161" t="e">
        <f t="shared" ca="1" si="272"/>
        <v>#DIV/0!</v>
      </c>
      <c r="AJ550" s="175" t="e">
        <f t="shared" ca="1" si="273"/>
        <v>#DIV/0!</v>
      </c>
      <c r="AK550" s="118" t="e">
        <f t="shared" ca="1" si="208"/>
        <v>#DIV/0!</v>
      </c>
      <c r="AL550" s="58" t="e">
        <f t="shared" ca="1" si="222"/>
        <v>#DIV/0!</v>
      </c>
    </row>
    <row r="551" spans="1:38" x14ac:dyDescent="0.2">
      <c r="A551" s="60" t="e">
        <f t="shared" ca="1" si="248"/>
        <v>#NUM!</v>
      </c>
      <c r="C551" s="182"/>
      <c r="D551" s="186">
        <f t="shared" si="249"/>
        <v>137.19999999999999</v>
      </c>
      <c r="E551" s="182"/>
      <c r="F551" s="136">
        <v>41061</v>
      </c>
      <c r="G551" s="51">
        <f t="shared" si="224"/>
        <v>280</v>
      </c>
      <c r="H551" s="31">
        <v>12</v>
      </c>
      <c r="I551" s="135">
        <v>2</v>
      </c>
      <c r="J551" s="171" t="e">
        <f t="shared" ca="1" si="250"/>
        <v>#DIV/0!</v>
      </c>
      <c r="K551" s="171" t="e">
        <f t="shared" ca="1" si="251"/>
        <v>#DIV/0!</v>
      </c>
      <c r="L551" s="171" t="e">
        <f t="shared" ca="1" si="252"/>
        <v>#NUM!</v>
      </c>
      <c r="M551" s="190">
        <f t="shared" si="253"/>
        <v>8232</v>
      </c>
      <c r="N551" s="171">
        <f t="shared" si="199"/>
        <v>3128.16</v>
      </c>
      <c r="O551" s="162" t="e">
        <f t="shared" ca="1" si="254"/>
        <v>#NUM!</v>
      </c>
      <c r="P551" s="162" t="e">
        <f t="shared" ca="1" si="255"/>
        <v>#DIV/0!</v>
      </c>
      <c r="Q551" s="164" t="e">
        <f t="shared" ca="1" si="256"/>
        <v>#DIV/0!</v>
      </c>
      <c r="R551" s="164" t="e">
        <f t="shared" ca="1" si="257"/>
        <v>#NUM!</v>
      </c>
      <c r="S551" s="160" t="e">
        <f t="shared" ca="1" si="258"/>
        <v>#DIV/0!</v>
      </c>
      <c r="T551" s="161" t="e">
        <f t="shared" ca="1" si="259"/>
        <v>#DIV/0!</v>
      </c>
      <c r="U551" s="161" t="e">
        <f t="shared" ca="1" si="260"/>
        <v>#DIV/0!</v>
      </c>
      <c r="V551" s="161" t="e">
        <f t="shared" ca="1" si="261"/>
        <v>#DIV/0!</v>
      </c>
      <c r="W551" s="161">
        <f t="shared" si="262"/>
        <v>534525.55599999987</v>
      </c>
      <c r="X551" s="39"/>
      <c r="Y551" s="163">
        <f t="shared" si="213"/>
        <v>0</v>
      </c>
      <c r="Z551" s="161" t="e">
        <f t="shared" ca="1" si="263"/>
        <v>#DIV/0!</v>
      </c>
      <c r="AA551" s="164">
        <f t="shared" si="264"/>
        <v>3.8127028843496014</v>
      </c>
      <c r="AB551" s="164">
        <f t="shared" si="265"/>
        <v>1.4995232577409505</v>
      </c>
      <c r="AC551" s="161">
        <f t="shared" si="266"/>
        <v>3.7247093379419307</v>
      </c>
      <c r="AD551" s="161">
        <f t="shared" si="267"/>
        <v>4.3185253149214455</v>
      </c>
      <c r="AE551" s="161">
        <f t="shared" si="268"/>
        <v>3.7247093379419307</v>
      </c>
      <c r="AF551" s="161">
        <f t="shared" si="269"/>
        <v>3.7247093379419307</v>
      </c>
      <c r="AG551" s="161">
        <f t="shared" si="270"/>
        <v>5.6976666132524558</v>
      </c>
      <c r="AH551" s="161">
        <f t="shared" si="271"/>
        <v>1.4995232577409505</v>
      </c>
      <c r="AI551" s="161" t="e">
        <f t="shared" ca="1" si="272"/>
        <v>#DIV/0!</v>
      </c>
      <c r="AJ551" s="175" t="e">
        <f t="shared" ca="1" si="273"/>
        <v>#DIV/0!</v>
      </c>
      <c r="AK551" s="118" t="e">
        <f t="shared" ca="1" si="208"/>
        <v>#DIV/0!</v>
      </c>
      <c r="AL551" s="58" t="e">
        <f t="shared" ca="1" si="222"/>
        <v>#DIV/0!</v>
      </c>
    </row>
    <row r="552" spans="1:38" x14ac:dyDescent="0.2">
      <c r="A552" s="60" t="e">
        <f t="shared" ca="1" si="248"/>
        <v>#NUM!</v>
      </c>
      <c r="C552" s="182"/>
      <c r="D552" s="186">
        <f t="shared" si="249"/>
        <v>137.19999999999999</v>
      </c>
      <c r="E552" s="182"/>
      <c r="F552" s="136">
        <v>41091</v>
      </c>
      <c r="G552" s="51">
        <f t="shared" si="224"/>
        <v>281</v>
      </c>
      <c r="H552" s="31">
        <v>12</v>
      </c>
      <c r="I552" s="135">
        <v>2</v>
      </c>
      <c r="J552" s="171" t="e">
        <f t="shared" ca="1" si="250"/>
        <v>#DIV/0!</v>
      </c>
      <c r="K552" s="171" t="e">
        <f t="shared" ca="1" si="251"/>
        <v>#DIV/0!</v>
      </c>
      <c r="L552" s="171" t="e">
        <f t="shared" ca="1" si="252"/>
        <v>#NUM!</v>
      </c>
      <c r="M552" s="190">
        <f t="shared" si="253"/>
        <v>8506.4</v>
      </c>
      <c r="N552" s="171">
        <f t="shared" si="199"/>
        <v>3232.4320000000002</v>
      </c>
      <c r="O552" s="162" t="e">
        <f t="shared" ca="1" si="254"/>
        <v>#NUM!</v>
      </c>
      <c r="P552" s="162" t="e">
        <f t="shared" ca="1" si="255"/>
        <v>#DIV/0!</v>
      </c>
      <c r="Q552" s="164" t="e">
        <f t="shared" ca="1" si="256"/>
        <v>#DIV/0!</v>
      </c>
      <c r="R552" s="164" t="e">
        <f t="shared" ca="1" si="257"/>
        <v>#NUM!</v>
      </c>
      <c r="S552" s="160" t="e">
        <f t="shared" ca="1" si="258"/>
        <v>#DIV/0!</v>
      </c>
      <c r="T552" s="161" t="e">
        <f t="shared" ca="1" si="259"/>
        <v>#DIV/0!</v>
      </c>
      <c r="U552" s="161" t="e">
        <f t="shared" ca="1" si="260"/>
        <v>#DIV/0!</v>
      </c>
      <c r="V552" s="161" t="e">
        <f t="shared" ca="1" si="261"/>
        <v>#DIV/0!</v>
      </c>
      <c r="W552" s="161">
        <f t="shared" si="262"/>
        <v>537757.9879999999</v>
      </c>
      <c r="X552" s="39"/>
      <c r="Y552" s="163">
        <f t="shared" si="213"/>
        <v>0</v>
      </c>
      <c r="Z552" s="161" t="e">
        <f t="shared" ca="1" si="263"/>
        <v>#DIV/0!</v>
      </c>
      <c r="AA552" s="164">
        <f t="shared" si="264"/>
        <v>3.8263196803651356</v>
      </c>
      <c r="AB552" s="164">
        <f t="shared" si="265"/>
        <v>1.4995367755439337</v>
      </c>
      <c r="AC552" s="161">
        <f t="shared" si="266"/>
        <v>3.7340264131474212</v>
      </c>
      <c r="AD552" s="161">
        <f t="shared" si="267"/>
        <v>4.3320123206664771</v>
      </c>
      <c r="AE552" s="161">
        <f t="shared" si="268"/>
        <v>3.7340264131474212</v>
      </c>
      <c r="AF552" s="161">
        <f t="shared" si="269"/>
        <v>3.7340264131474212</v>
      </c>
      <c r="AG552" s="161">
        <f t="shared" si="270"/>
        <v>5.7028242374576177</v>
      </c>
      <c r="AH552" s="161">
        <f t="shared" si="271"/>
        <v>1.4995367755439337</v>
      </c>
      <c r="AI552" s="161" t="e">
        <f t="shared" ca="1" si="272"/>
        <v>#DIV/0!</v>
      </c>
      <c r="AJ552" s="175" t="e">
        <f t="shared" ca="1" si="273"/>
        <v>#DIV/0!</v>
      </c>
      <c r="AK552" s="118" t="e">
        <f t="shared" ca="1" si="208"/>
        <v>#DIV/0!</v>
      </c>
      <c r="AL552" s="58" t="e">
        <f t="shared" ca="1" si="222"/>
        <v>#DIV/0!</v>
      </c>
    </row>
    <row r="553" spans="1:38" x14ac:dyDescent="0.2">
      <c r="A553" s="60" t="e">
        <f t="shared" ca="1" si="248"/>
        <v>#NUM!</v>
      </c>
      <c r="C553" s="182"/>
      <c r="D553" s="186">
        <f t="shared" si="249"/>
        <v>137.19999999999999</v>
      </c>
      <c r="E553" s="182"/>
      <c r="F553" s="136">
        <v>41122</v>
      </c>
      <c r="G553" s="51">
        <f t="shared" si="224"/>
        <v>282</v>
      </c>
      <c r="H553" s="31">
        <v>12</v>
      </c>
      <c r="I553" s="135">
        <v>2</v>
      </c>
      <c r="J553" s="171" t="e">
        <f t="shared" ca="1" si="250"/>
        <v>#DIV/0!</v>
      </c>
      <c r="K553" s="171" t="e">
        <f t="shared" ca="1" si="251"/>
        <v>#DIV/0!</v>
      </c>
      <c r="L553" s="171" t="e">
        <f t="shared" ca="1" si="252"/>
        <v>#NUM!</v>
      </c>
      <c r="M553" s="190">
        <f t="shared" si="253"/>
        <v>8506.4</v>
      </c>
      <c r="N553" s="171">
        <f t="shared" si="199"/>
        <v>3232.4320000000002</v>
      </c>
      <c r="O553" s="162" t="e">
        <f t="shared" ca="1" si="254"/>
        <v>#NUM!</v>
      </c>
      <c r="P553" s="162" t="e">
        <f t="shared" ca="1" si="255"/>
        <v>#DIV/0!</v>
      </c>
      <c r="Q553" s="164" t="e">
        <f t="shared" ca="1" si="256"/>
        <v>#DIV/0!</v>
      </c>
      <c r="R553" s="164" t="e">
        <f t="shared" ca="1" si="257"/>
        <v>#NUM!</v>
      </c>
      <c r="S553" s="160" t="e">
        <f t="shared" ca="1" si="258"/>
        <v>#DIV/0!</v>
      </c>
      <c r="T553" s="161" t="e">
        <f t="shared" ca="1" si="259"/>
        <v>#DIV/0!</v>
      </c>
      <c r="U553" s="161" t="e">
        <f t="shared" ca="1" si="260"/>
        <v>#DIV/0!</v>
      </c>
      <c r="V553" s="161" t="e">
        <f t="shared" ca="1" si="261"/>
        <v>#DIV/0!</v>
      </c>
      <c r="W553" s="161">
        <f t="shared" si="262"/>
        <v>540990.41999999993</v>
      </c>
      <c r="X553" s="39"/>
      <c r="Y553" s="163">
        <f t="shared" si="213"/>
        <v>0</v>
      </c>
      <c r="Z553" s="161" t="e">
        <f t="shared" ca="1" si="263"/>
        <v>#DIV/0!</v>
      </c>
      <c r="AA553" s="164">
        <f t="shared" si="264"/>
        <v>3.8399364763806694</v>
      </c>
      <c r="AB553" s="164">
        <f t="shared" si="265"/>
        <v>1.4995499100559579</v>
      </c>
      <c r="AC553" s="161">
        <f t="shared" si="266"/>
        <v>3.7433370007458442</v>
      </c>
      <c r="AD553" s="161">
        <f t="shared" si="267"/>
        <v>4.3455088268379765</v>
      </c>
      <c r="AE553" s="161">
        <f t="shared" si="268"/>
        <v>3.7433370007458442</v>
      </c>
      <c r="AF553" s="161">
        <f t="shared" si="269"/>
        <v>3.7433370007458442</v>
      </c>
      <c r="AG553" s="161">
        <f t="shared" si="270"/>
        <v>5.7080082575769255</v>
      </c>
      <c r="AH553" s="161">
        <f t="shared" si="271"/>
        <v>1.4995499100559579</v>
      </c>
      <c r="AI553" s="161" t="e">
        <f t="shared" ca="1" si="272"/>
        <v>#DIV/0!</v>
      </c>
      <c r="AJ553" s="175" t="e">
        <f t="shared" ca="1" si="273"/>
        <v>#DIV/0!</v>
      </c>
      <c r="AK553" s="118" t="e">
        <f t="shared" ca="1" si="208"/>
        <v>#DIV/0!</v>
      </c>
      <c r="AL553" s="58" t="e">
        <f t="shared" ca="1" si="222"/>
        <v>#DIV/0!</v>
      </c>
    </row>
    <row r="554" spans="1:38" x14ac:dyDescent="0.2">
      <c r="A554" s="60" t="e">
        <f t="shared" ca="1" si="248"/>
        <v>#NUM!</v>
      </c>
      <c r="C554" s="182"/>
      <c r="D554" s="186">
        <f t="shared" si="249"/>
        <v>137.19999999999999</v>
      </c>
      <c r="E554" s="182"/>
      <c r="F554" s="136">
        <v>41153</v>
      </c>
      <c r="G554" s="51">
        <f t="shared" si="224"/>
        <v>283</v>
      </c>
      <c r="H554" s="31">
        <v>12</v>
      </c>
      <c r="I554" s="135">
        <v>2</v>
      </c>
      <c r="J554" s="171" t="e">
        <f t="shared" ref="J554:J617" ca="1" si="274">L554/(O554+1)</f>
        <v>#DIV/0!</v>
      </c>
      <c r="K554" s="171" t="e">
        <f t="shared" ref="K554:K617" ca="1" si="275">L554-J554</f>
        <v>#DIV/0!</v>
      </c>
      <c r="L554" s="171" t="e">
        <f t="shared" ref="L554:L617" ca="1" si="276">$D$533*$D$75*(AJ554-$D$73)*H554</f>
        <v>#NUM!</v>
      </c>
      <c r="M554" s="190">
        <f t="shared" si="253"/>
        <v>8232</v>
      </c>
      <c r="N554" s="171">
        <f t="shared" ref="N554:N617" si="277">M554*(100-$BD$48)/100</f>
        <v>3128.16</v>
      </c>
      <c r="O554" s="162" t="e">
        <f t="shared" ref="O554:O617" ca="1" si="278">$AV$44*EXP($AW$44*S554)</f>
        <v>#NUM!</v>
      </c>
      <c r="P554" s="162" t="e">
        <f t="shared" ref="P554:P617" ca="1" si="279">K554/L554</f>
        <v>#DIV/0!</v>
      </c>
      <c r="Q554" s="164" t="e">
        <f t="shared" ref="Q554:Q617" ca="1" si="280">(N554/((J554*Boi/roil)+K554))*100</f>
        <v>#DIV/0!</v>
      </c>
      <c r="R554" s="164" t="e">
        <f t="shared" ref="R554:R617" ca="1" si="281">(W554/V554)*100</f>
        <v>#NUM!</v>
      </c>
      <c r="S554" s="160" t="e">
        <f t="shared" ref="S554:S617" ca="1" si="282">J554+S553</f>
        <v>#DIV/0!</v>
      </c>
      <c r="T554" s="161" t="e">
        <f t="shared" ref="T554:T617" ca="1" si="283">(J554*Boi/roil)+T553</f>
        <v>#DIV/0!</v>
      </c>
      <c r="U554" s="161" t="e">
        <f t="shared" ref="U554:U617" ca="1" si="284">(K554*Bw)+U553</f>
        <v>#DIV/0!</v>
      </c>
      <c r="V554" s="161" t="e">
        <f t="shared" ref="V554:V617" ca="1" si="285">T554+U554</f>
        <v>#DIV/0!</v>
      </c>
      <c r="W554" s="161">
        <f t="shared" ref="W554:W617" si="286">N554+W553</f>
        <v>544118.57999999996</v>
      </c>
      <c r="X554" s="39"/>
      <c r="Y554" s="163">
        <f t="shared" ref="Y554:Y617" si="287">$X$10-X554</f>
        <v>0</v>
      </c>
      <c r="Z554" s="161" t="e">
        <f t="shared" ref="Z554:Z617" ca="1" si="288">T554+U554-W554-$D$25*$D$32*Y554</f>
        <v>#DIV/0!</v>
      </c>
      <c r="AA554" s="164">
        <f t="shared" ref="AA554:AA617" si="289">2.309*$D$45*(G554/12)/($D$18*$D$34*($D$33/14.5)*($D$23*3.281)^2)</f>
        <v>3.853553272396204</v>
      </c>
      <c r="AB554" s="164">
        <f t="shared" ref="AB554:AB617" si="290">IF(AA554&lt;$D$50,AC554,AH554)</f>
        <v>1.4995626721450592</v>
      </c>
      <c r="AC554" s="161">
        <f t="shared" ref="AC554:AC617" si="291">IF(AA554&lt;1,AD554,AE554)</f>
        <v>3.7526411116345719</v>
      </c>
      <c r="AD554" s="161">
        <f t="shared" ref="AD554:AD617" si="292">(2*(AA554/3.14)^0.5)+(AA554/2)-((AA554/6)*(AA554/3.14)^0.5)+((AA554^2)/16)</f>
        <v>4.3590148824508921</v>
      </c>
      <c r="AE554" s="161">
        <f t="shared" ref="AE554:AE617" si="293">IF(AA554&lt;100,AF554,AG554)</f>
        <v>3.7526411116345719</v>
      </c>
      <c r="AF554" s="161">
        <f t="shared" ref="AF554:AF617" si="294">0.0000000000048534*AA554^7-0.0000000018436*AA554^6+0.00000028354*AA554^5-0.00002274*AA554^4+0.0010284*AA554^3-0.027455*AA554^2+0.85373*AA554+0.81638</f>
        <v>3.7526411116345719</v>
      </c>
      <c r="AG554" s="161">
        <f t="shared" ref="AG554:AG617" si="295">2*AA554/LN(AA554)</f>
        <v>5.7132182313562474</v>
      </c>
      <c r="AH554" s="161">
        <f t="shared" ref="AH554:AH617" si="296">0.5*($D$46^2-1)*(1-EXP(-2*AA554/$D$51))</f>
        <v>1.4995626721450592</v>
      </c>
      <c r="AI554" s="161" t="e">
        <f t="shared" ref="AI554:AI617" ca="1" si="297">(T554+U554-W554)/(N*Ce+U*AB554)</f>
        <v>#DIV/0!</v>
      </c>
      <c r="AJ554" s="175" t="e">
        <f t="shared" ref="AJ554:AJ617" ca="1" si="298">Pi-AI554</f>
        <v>#DIV/0!</v>
      </c>
      <c r="AK554" s="118" t="e">
        <f t="shared" ref="AK554:AK617" ca="1" si="299">T554+U554-W554-$D$25*$D$32*AI554</f>
        <v>#DIV/0!</v>
      </c>
      <c r="AL554" s="58" t="e">
        <f t="shared" ref="AL554:AL617" ca="1" si="300">AK554-AK553</f>
        <v>#DIV/0!</v>
      </c>
    </row>
    <row r="555" spans="1:38" x14ac:dyDescent="0.2">
      <c r="A555" s="60" t="e">
        <f t="shared" ca="1" si="248"/>
        <v>#NUM!</v>
      </c>
      <c r="C555" s="182"/>
      <c r="D555" s="186">
        <f t="shared" si="249"/>
        <v>137.19999999999999</v>
      </c>
      <c r="E555" s="182"/>
      <c r="F555" s="136">
        <v>41183</v>
      </c>
      <c r="G555" s="51">
        <f t="shared" si="224"/>
        <v>284</v>
      </c>
      <c r="H555" s="31">
        <v>12</v>
      </c>
      <c r="I555" s="135">
        <v>2</v>
      </c>
      <c r="J555" s="171" t="e">
        <f t="shared" ca="1" si="274"/>
        <v>#DIV/0!</v>
      </c>
      <c r="K555" s="171" t="e">
        <f t="shared" ca="1" si="275"/>
        <v>#DIV/0!</v>
      </c>
      <c r="L555" s="171" t="e">
        <f t="shared" ca="1" si="276"/>
        <v>#NUM!</v>
      </c>
      <c r="M555" s="190">
        <f t="shared" si="253"/>
        <v>8506.4</v>
      </c>
      <c r="N555" s="171">
        <f t="shared" si="277"/>
        <v>3232.4320000000002</v>
      </c>
      <c r="O555" s="162" t="e">
        <f t="shared" ca="1" si="278"/>
        <v>#NUM!</v>
      </c>
      <c r="P555" s="162" t="e">
        <f t="shared" ca="1" si="279"/>
        <v>#DIV/0!</v>
      </c>
      <c r="Q555" s="164" t="e">
        <f t="shared" ca="1" si="280"/>
        <v>#DIV/0!</v>
      </c>
      <c r="R555" s="164" t="e">
        <f t="shared" ca="1" si="281"/>
        <v>#NUM!</v>
      </c>
      <c r="S555" s="160" t="e">
        <f t="shared" ca="1" si="282"/>
        <v>#DIV/0!</v>
      </c>
      <c r="T555" s="161" t="e">
        <f t="shared" ca="1" si="283"/>
        <v>#DIV/0!</v>
      </c>
      <c r="U555" s="161" t="e">
        <f t="shared" ca="1" si="284"/>
        <v>#DIV/0!</v>
      </c>
      <c r="V555" s="161" t="e">
        <f t="shared" ca="1" si="285"/>
        <v>#DIV/0!</v>
      </c>
      <c r="W555" s="161">
        <f t="shared" si="286"/>
        <v>547351.01199999999</v>
      </c>
      <c r="X555" s="39"/>
      <c r="Y555" s="163">
        <f t="shared" si="287"/>
        <v>0</v>
      </c>
      <c r="Z555" s="161" t="e">
        <f t="shared" ca="1" si="288"/>
        <v>#DIV/0!</v>
      </c>
      <c r="AA555" s="164">
        <f t="shared" si="289"/>
        <v>3.8671700684117383</v>
      </c>
      <c r="AB555" s="164">
        <f t="shared" si="290"/>
        <v>1.4995750723711141</v>
      </c>
      <c r="AC555" s="161">
        <f t="shared" si="291"/>
        <v>3.7619387566963751</v>
      </c>
      <c r="AD555" s="161">
        <f t="shared" si="292"/>
        <v>4.3725305361293394</v>
      </c>
      <c r="AE555" s="161">
        <f t="shared" si="293"/>
        <v>3.7619387566963751</v>
      </c>
      <c r="AF555" s="161">
        <f t="shared" si="294"/>
        <v>3.7619387566963751</v>
      </c>
      <c r="AG555" s="161">
        <f t="shared" si="295"/>
        <v>5.7184537252608436</v>
      </c>
      <c r="AH555" s="161">
        <f t="shared" si="296"/>
        <v>1.4995750723711141</v>
      </c>
      <c r="AI555" s="161" t="e">
        <f t="shared" ca="1" si="297"/>
        <v>#DIV/0!</v>
      </c>
      <c r="AJ555" s="175" t="e">
        <f t="shared" ca="1" si="298"/>
        <v>#DIV/0!</v>
      </c>
      <c r="AK555" s="118" t="e">
        <f t="shared" ca="1" si="299"/>
        <v>#DIV/0!</v>
      </c>
      <c r="AL555" s="58" t="e">
        <f t="shared" ca="1" si="300"/>
        <v>#DIV/0!</v>
      </c>
    </row>
    <row r="556" spans="1:38" x14ac:dyDescent="0.2">
      <c r="A556" s="60" t="e">
        <f t="shared" ca="1" si="248"/>
        <v>#NUM!</v>
      </c>
      <c r="C556" s="182"/>
      <c r="D556" s="186">
        <f t="shared" si="249"/>
        <v>137.19999999999999</v>
      </c>
      <c r="E556" s="182"/>
      <c r="F556" s="136">
        <v>41214</v>
      </c>
      <c r="G556" s="51">
        <f t="shared" si="224"/>
        <v>285</v>
      </c>
      <c r="H556" s="31">
        <v>12</v>
      </c>
      <c r="I556" s="135">
        <v>2</v>
      </c>
      <c r="J556" s="171" t="e">
        <f t="shared" ca="1" si="274"/>
        <v>#DIV/0!</v>
      </c>
      <c r="K556" s="171" t="e">
        <f t="shared" ca="1" si="275"/>
        <v>#DIV/0!</v>
      </c>
      <c r="L556" s="171" t="e">
        <f t="shared" ca="1" si="276"/>
        <v>#NUM!</v>
      </c>
      <c r="M556" s="190">
        <f t="shared" si="253"/>
        <v>8232</v>
      </c>
      <c r="N556" s="171">
        <f t="shared" si="277"/>
        <v>3128.16</v>
      </c>
      <c r="O556" s="162" t="e">
        <f t="shared" ca="1" si="278"/>
        <v>#NUM!</v>
      </c>
      <c r="P556" s="162" t="e">
        <f t="shared" ca="1" si="279"/>
        <v>#DIV/0!</v>
      </c>
      <c r="Q556" s="164" t="e">
        <f t="shared" ca="1" si="280"/>
        <v>#DIV/0!</v>
      </c>
      <c r="R556" s="164" t="e">
        <f t="shared" ca="1" si="281"/>
        <v>#NUM!</v>
      </c>
      <c r="S556" s="160" t="e">
        <f t="shared" ca="1" si="282"/>
        <v>#DIV/0!</v>
      </c>
      <c r="T556" s="161" t="e">
        <f t="shared" ca="1" si="283"/>
        <v>#DIV/0!</v>
      </c>
      <c r="U556" s="161" t="e">
        <f t="shared" ca="1" si="284"/>
        <v>#DIV/0!</v>
      </c>
      <c r="V556" s="161" t="e">
        <f t="shared" ca="1" si="285"/>
        <v>#DIV/0!</v>
      </c>
      <c r="W556" s="161">
        <f t="shared" si="286"/>
        <v>550479.17200000002</v>
      </c>
      <c r="X556" s="39"/>
      <c r="Y556" s="163">
        <f t="shared" si="287"/>
        <v>0</v>
      </c>
      <c r="Z556" s="161" t="e">
        <f t="shared" ca="1" si="288"/>
        <v>#DIV/0!</v>
      </c>
      <c r="AA556" s="164">
        <f t="shared" si="289"/>
        <v>3.8807868644272729</v>
      </c>
      <c r="AB556" s="164">
        <f t="shared" si="290"/>
        <v>1.4995871209945795</v>
      </c>
      <c r="AC556" s="161">
        <f t="shared" si="291"/>
        <v>3.7712299467994383</v>
      </c>
      <c r="AD556" s="161">
        <f t="shared" si="292"/>
        <v>4.3860558361111961</v>
      </c>
      <c r="AE556" s="161">
        <f t="shared" si="293"/>
        <v>3.7712299467994383</v>
      </c>
      <c r="AF556" s="161">
        <f t="shared" si="294"/>
        <v>3.7712299467994383</v>
      </c>
      <c r="AG556" s="161">
        <f t="shared" si="295"/>
        <v>5.7237143142665854</v>
      </c>
      <c r="AH556" s="161">
        <f t="shared" si="296"/>
        <v>1.4995871209945795</v>
      </c>
      <c r="AI556" s="161" t="e">
        <f t="shared" ca="1" si="297"/>
        <v>#DIV/0!</v>
      </c>
      <c r="AJ556" s="175" t="e">
        <f t="shared" ca="1" si="298"/>
        <v>#DIV/0!</v>
      </c>
      <c r="AK556" s="118" t="e">
        <f t="shared" ca="1" si="299"/>
        <v>#DIV/0!</v>
      </c>
      <c r="AL556" s="58" t="e">
        <f t="shared" ca="1" si="300"/>
        <v>#DIV/0!</v>
      </c>
    </row>
    <row r="557" spans="1:38" x14ac:dyDescent="0.2">
      <c r="A557" s="60" t="e">
        <f t="shared" ca="1" si="248"/>
        <v>#NUM!</v>
      </c>
      <c r="C557" s="182"/>
      <c r="D557" s="186">
        <f t="shared" si="249"/>
        <v>137.19999999999999</v>
      </c>
      <c r="E557" s="182"/>
      <c r="F557" s="136">
        <v>41244</v>
      </c>
      <c r="G557" s="51">
        <f t="shared" si="224"/>
        <v>286</v>
      </c>
      <c r="H557" s="31">
        <v>12</v>
      </c>
      <c r="I557" s="135">
        <v>2</v>
      </c>
      <c r="J557" s="171" t="e">
        <f t="shared" ca="1" si="274"/>
        <v>#DIV/0!</v>
      </c>
      <c r="K557" s="171" t="e">
        <f t="shared" ca="1" si="275"/>
        <v>#DIV/0!</v>
      </c>
      <c r="L557" s="171" t="e">
        <f t="shared" ca="1" si="276"/>
        <v>#NUM!</v>
      </c>
      <c r="M557" s="190">
        <f t="shared" si="253"/>
        <v>8506.4</v>
      </c>
      <c r="N557" s="171">
        <f t="shared" si="277"/>
        <v>3232.4320000000002</v>
      </c>
      <c r="O557" s="162" t="e">
        <f t="shared" ca="1" si="278"/>
        <v>#NUM!</v>
      </c>
      <c r="P557" s="162" t="e">
        <f t="shared" ca="1" si="279"/>
        <v>#DIV/0!</v>
      </c>
      <c r="Q557" s="164" t="e">
        <f t="shared" ca="1" si="280"/>
        <v>#DIV/0!</v>
      </c>
      <c r="R557" s="164" t="e">
        <f t="shared" ca="1" si="281"/>
        <v>#NUM!</v>
      </c>
      <c r="S557" s="160" t="e">
        <f t="shared" ca="1" si="282"/>
        <v>#DIV/0!</v>
      </c>
      <c r="T557" s="161" t="e">
        <f t="shared" ca="1" si="283"/>
        <v>#DIV/0!</v>
      </c>
      <c r="U557" s="161" t="e">
        <f t="shared" ca="1" si="284"/>
        <v>#DIV/0!</v>
      </c>
      <c r="V557" s="161" t="e">
        <f t="shared" ca="1" si="285"/>
        <v>#DIV/0!</v>
      </c>
      <c r="W557" s="161">
        <f t="shared" si="286"/>
        <v>553711.60400000005</v>
      </c>
      <c r="X557" s="39"/>
      <c r="Y557" s="163">
        <f t="shared" si="287"/>
        <v>0</v>
      </c>
      <c r="Z557" s="161" t="e">
        <f t="shared" ca="1" si="288"/>
        <v>#DIV/0!</v>
      </c>
      <c r="AA557" s="164">
        <f t="shared" si="289"/>
        <v>3.8944036604428067</v>
      </c>
      <c r="AB557" s="164">
        <f t="shared" si="290"/>
        <v>1.4995988279849819</v>
      </c>
      <c r="AC557" s="161">
        <f t="shared" si="291"/>
        <v>3.7805146927973747</v>
      </c>
      <c r="AD557" s="161">
        <f t="shared" si="292"/>
        <v>4.3995908302526159</v>
      </c>
      <c r="AE557" s="161">
        <f t="shared" si="293"/>
        <v>3.7805146927973747</v>
      </c>
      <c r="AF557" s="161">
        <f t="shared" si="294"/>
        <v>3.7805146927973747</v>
      </c>
      <c r="AG557" s="161">
        <f t="shared" si="295"/>
        <v>5.7289995816570798</v>
      </c>
      <c r="AH557" s="161">
        <f t="shared" si="296"/>
        <v>1.4995988279849819</v>
      </c>
      <c r="AI557" s="161" t="e">
        <f t="shared" ca="1" si="297"/>
        <v>#DIV/0!</v>
      </c>
      <c r="AJ557" s="175" t="e">
        <f t="shared" ca="1" si="298"/>
        <v>#DIV/0!</v>
      </c>
      <c r="AK557" s="118" t="e">
        <f t="shared" ca="1" si="299"/>
        <v>#DIV/0!</v>
      </c>
      <c r="AL557" s="58" t="e">
        <f t="shared" ca="1" si="300"/>
        <v>#DIV/0!</v>
      </c>
    </row>
    <row r="558" spans="1:38" x14ac:dyDescent="0.2">
      <c r="A558" s="60" t="e">
        <f t="shared" ca="1" si="248"/>
        <v>#NUM!</v>
      </c>
      <c r="C558" s="182"/>
      <c r="D558" s="186">
        <f t="shared" si="249"/>
        <v>137.19999999999999</v>
      </c>
      <c r="E558" s="182"/>
      <c r="F558" s="136">
        <v>41275</v>
      </c>
      <c r="G558" s="51">
        <f t="shared" si="224"/>
        <v>287</v>
      </c>
      <c r="H558" s="31">
        <v>12</v>
      </c>
      <c r="I558" s="135">
        <v>2</v>
      </c>
      <c r="J558" s="171" t="e">
        <f t="shared" ca="1" si="274"/>
        <v>#DIV/0!</v>
      </c>
      <c r="K558" s="171" t="e">
        <f t="shared" ca="1" si="275"/>
        <v>#DIV/0!</v>
      </c>
      <c r="L558" s="171" t="e">
        <f t="shared" ca="1" si="276"/>
        <v>#NUM!</v>
      </c>
      <c r="M558" s="190">
        <f t="shared" si="253"/>
        <v>8506.4</v>
      </c>
      <c r="N558" s="171">
        <f t="shared" si="277"/>
        <v>3232.4320000000002</v>
      </c>
      <c r="O558" s="162" t="e">
        <f t="shared" ca="1" si="278"/>
        <v>#NUM!</v>
      </c>
      <c r="P558" s="162" t="e">
        <f t="shared" ca="1" si="279"/>
        <v>#DIV/0!</v>
      </c>
      <c r="Q558" s="164" t="e">
        <f t="shared" ca="1" si="280"/>
        <v>#DIV/0!</v>
      </c>
      <c r="R558" s="164" t="e">
        <f t="shared" ca="1" si="281"/>
        <v>#NUM!</v>
      </c>
      <c r="S558" s="160" t="e">
        <f t="shared" ca="1" si="282"/>
        <v>#DIV/0!</v>
      </c>
      <c r="T558" s="161" t="e">
        <f t="shared" ca="1" si="283"/>
        <v>#DIV/0!</v>
      </c>
      <c r="U558" s="161" t="e">
        <f t="shared" ca="1" si="284"/>
        <v>#DIV/0!</v>
      </c>
      <c r="V558" s="161" t="e">
        <f t="shared" ca="1" si="285"/>
        <v>#DIV/0!</v>
      </c>
      <c r="W558" s="161">
        <f t="shared" si="286"/>
        <v>556944.03600000008</v>
      </c>
      <c r="X558" s="39"/>
      <c r="Y558" s="163">
        <f t="shared" si="287"/>
        <v>0</v>
      </c>
      <c r="Z558" s="161" t="e">
        <f t="shared" ca="1" si="288"/>
        <v>#DIV/0!</v>
      </c>
      <c r="AA558" s="164">
        <f t="shared" si="289"/>
        <v>3.908020456458341</v>
      </c>
      <c r="AB558" s="164">
        <f t="shared" si="290"/>
        <v>1.4996102030291665</v>
      </c>
      <c r="AC558" s="161">
        <f t="shared" si="291"/>
        <v>3.789793005529237</v>
      </c>
      <c r="AD558" s="161">
        <f t="shared" si="292"/>
        <v>4.4131355660324916</v>
      </c>
      <c r="AE558" s="161">
        <f t="shared" si="293"/>
        <v>3.789793005529237</v>
      </c>
      <c r="AF558" s="161">
        <f t="shared" si="294"/>
        <v>3.789793005529237</v>
      </c>
      <c r="AG558" s="161">
        <f t="shared" si="295"/>
        <v>5.7343091188265518</v>
      </c>
      <c r="AH558" s="161">
        <f t="shared" si="296"/>
        <v>1.4996102030291665</v>
      </c>
      <c r="AI558" s="161" t="e">
        <f t="shared" ca="1" si="297"/>
        <v>#DIV/0!</v>
      </c>
      <c r="AJ558" s="175" t="e">
        <f t="shared" ca="1" si="298"/>
        <v>#DIV/0!</v>
      </c>
      <c r="AK558" s="118" t="e">
        <f t="shared" ca="1" si="299"/>
        <v>#DIV/0!</v>
      </c>
      <c r="AL558" s="58" t="e">
        <f t="shared" ca="1" si="300"/>
        <v>#DIV/0!</v>
      </c>
    </row>
    <row r="559" spans="1:38" x14ac:dyDescent="0.2">
      <c r="A559" s="60" t="e">
        <f t="shared" ca="1" si="248"/>
        <v>#NUM!</v>
      </c>
      <c r="C559" s="182"/>
      <c r="D559" s="186">
        <f t="shared" si="249"/>
        <v>137.19999999999999</v>
      </c>
      <c r="E559" s="182"/>
      <c r="F559" s="136">
        <v>41306</v>
      </c>
      <c r="G559" s="51">
        <f t="shared" si="224"/>
        <v>288</v>
      </c>
      <c r="H559" s="31">
        <v>12</v>
      </c>
      <c r="I559" s="135">
        <v>2</v>
      </c>
      <c r="J559" s="171" t="e">
        <f t="shared" ca="1" si="274"/>
        <v>#DIV/0!</v>
      </c>
      <c r="K559" s="171" t="e">
        <f t="shared" ca="1" si="275"/>
        <v>#DIV/0!</v>
      </c>
      <c r="L559" s="171" t="e">
        <f t="shared" ca="1" si="276"/>
        <v>#NUM!</v>
      </c>
      <c r="M559" s="190">
        <f t="shared" si="253"/>
        <v>7683.2</v>
      </c>
      <c r="N559" s="171">
        <f t="shared" si="277"/>
        <v>2919.616</v>
      </c>
      <c r="O559" s="162" t="e">
        <f t="shared" ca="1" si="278"/>
        <v>#NUM!</v>
      </c>
      <c r="P559" s="162" t="e">
        <f t="shared" ca="1" si="279"/>
        <v>#DIV/0!</v>
      </c>
      <c r="Q559" s="164" t="e">
        <f t="shared" ca="1" si="280"/>
        <v>#DIV/0!</v>
      </c>
      <c r="R559" s="164" t="e">
        <f t="shared" ca="1" si="281"/>
        <v>#NUM!</v>
      </c>
      <c r="S559" s="160" t="e">
        <f t="shared" ca="1" si="282"/>
        <v>#DIV/0!</v>
      </c>
      <c r="T559" s="161" t="e">
        <f t="shared" ca="1" si="283"/>
        <v>#DIV/0!</v>
      </c>
      <c r="U559" s="161" t="e">
        <f t="shared" ca="1" si="284"/>
        <v>#DIV/0!</v>
      </c>
      <c r="V559" s="161" t="e">
        <f t="shared" ca="1" si="285"/>
        <v>#DIV/0!</v>
      </c>
      <c r="W559" s="161">
        <f t="shared" si="286"/>
        <v>559863.65200000012</v>
      </c>
      <c r="X559" s="39"/>
      <c r="Y559" s="163">
        <f t="shared" si="287"/>
        <v>0</v>
      </c>
      <c r="Z559" s="161" t="e">
        <f t="shared" ca="1" si="288"/>
        <v>#DIV/0!</v>
      </c>
      <c r="AA559" s="164">
        <f t="shared" si="289"/>
        <v>3.9216372524738756</v>
      </c>
      <c r="AB559" s="164">
        <f t="shared" si="290"/>
        <v>1.4996212555393122</v>
      </c>
      <c r="AC559" s="161">
        <f t="shared" si="291"/>
        <v>3.799064895819535</v>
      </c>
      <c r="AD559" s="161">
        <f t="shared" si="292"/>
        <v>4.4266900905568303</v>
      </c>
      <c r="AE559" s="161">
        <f t="shared" si="293"/>
        <v>3.799064895819535</v>
      </c>
      <c r="AF559" s="161">
        <f t="shared" si="294"/>
        <v>3.799064895819535</v>
      </c>
      <c r="AG559" s="161">
        <f t="shared" si="295"/>
        <v>5.7396425250882457</v>
      </c>
      <c r="AH559" s="161">
        <f t="shared" si="296"/>
        <v>1.4996212555393122</v>
      </c>
      <c r="AI559" s="161" t="e">
        <f t="shared" ca="1" si="297"/>
        <v>#DIV/0!</v>
      </c>
      <c r="AJ559" s="175" t="e">
        <f t="shared" ca="1" si="298"/>
        <v>#DIV/0!</v>
      </c>
      <c r="AK559" s="118" t="e">
        <f t="shared" ca="1" si="299"/>
        <v>#DIV/0!</v>
      </c>
      <c r="AL559" s="58" t="e">
        <f t="shared" ca="1" si="300"/>
        <v>#DIV/0!</v>
      </c>
    </row>
    <row r="560" spans="1:38" x14ac:dyDescent="0.2">
      <c r="A560" s="60" t="e">
        <f t="shared" ca="1" si="248"/>
        <v>#NUM!</v>
      </c>
      <c r="C560" s="182"/>
      <c r="D560" s="186">
        <f t="shared" si="249"/>
        <v>137.19999999999999</v>
      </c>
      <c r="E560" s="182"/>
      <c r="F560" s="136">
        <v>41334</v>
      </c>
      <c r="G560" s="51">
        <f t="shared" si="224"/>
        <v>289</v>
      </c>
      <c r="H560" s="31">
        <v>12</v>
      </c>
      <c r="I560" s="135">
        <v>2</v>
      </c>
      <c r="J560" s="171" t="e">
        <f t="shared" ca="1" si="274"/>
        <v>#DIV/0!</v>
      </c>
      <c r="K560" s="171" t="e">
        <f t="shared" ca="1" si="275"/>
        <v>#DIV/0!</v>
      </c>
      <c r="L560" s="171" t="e">
        <f t="shared" ca="1" si="276"/>
        <v>#NUM!</v>
      </c>
      <c r="M560" s="190">
        <f t="shared" si="253"/>
        <v>8506.4</v>
      </c>
      <c r="N560" s="171">
        <f t="shared" si="277"/>
        <v>3232.4320000000002</v>
      </c>
      <c r="O560" s="162" t="e">
        <f t="shared" ca="1" si="278"/>
        <v>#NUM!</v>
      </c>
      <c r="P560" s="162" t="e">
        <f t="shared" ca="1" si="279"/>
        <v>#DIV/0!</v>
      </c>
      <c r="Q560" s="164" t="e">
        <f t="shared" ca="1" si="280"/>
        <v>#DIV/0!</v>
      </c>
      <c r="R560" s="164" t="e">
        <f t="shared" ca="1" si="281"/>
        <v>#NUM!</v>
      </c>
      <c r="S560" s="160" t="e">
        <f t="shared" ca="1" si="282"/>
        <v>#DIV/0!</v>
      </c>
      <c r="T560" s="161" t="e">
        <f t="shared" ca="1" si="283"/>
        <v>#DIV/0!</v>
      </c>
      <c r="U560" s="161" t="e">
        <f t="shared" ca="1" si="284"/>
        <v>#DIV/0!</v>
      </c>
      <c r="V560" s="161" t="e">
        <f t="shared" ca="1" si="285"/>
        <v>#DIV/0!</v>
      </c>
      <c r="W560" s="161">
        <f t="shared" si="286"/>
        <v>563096.08400000015</v>
      </c>
      <c r="X560" s="39"/>
      <c r="Y560" s="163">
        <f t="shared" si="287"/>
        <v>0</v>
      </c>
      <c r="Z560" s="161" t="e">
        <f t="shared" ca="1" si="288"/>
        <v>#DIV/0!</v>
      </c>
      <c r="AA560" s="164">
        <f t="shared" si="289"/>
        <v>3.9352540484894094</v>
      </c>
      <c r="AB560" s="164">
        <f t="shared" si="290"/>
        <v>1.4996319946607208</v>
      </c>
      <c r="AC560" s="161">
        <f t="shared" si="291"/>
        <v>3.8083303744782446</v>
      </c>
      <c r="AD560" s="161">
        <f t="shared" si="292"/>
        <v>4.4402544505630726</v>
      </c>
      <c r="AE560" s="161">
        <f t="shared" si="293"/>
        <v>3.8083303744782446</v>
      </c>
      <c r="AF560" s="161">
        <f t="shared" si="294"/>
        <v>3.8083303744782446</v>
      </c>
      <c r="AG560" s="161">
        <f t="shared" si="295"/>
        <v>5.7449994074882111</v>
      </c>
      <c r="AH560" s="161">
        <f t="shared" si="296"/>
        <v>1.4996319946607208</v>
      </c>
      <c r="AI560" s="161" t="e">
        <f t="shared" ca="1" si="297"/>
        <v>#DIV/0!</v>
      </c>
      <c r="AJ560" s="175" t="e">
        <f t="shared" ca="1" si="298"/>
        <v>#DIV/0!</v>
      </c>
      <c r="AK560" s="118" t="e">
        <f t="shared" ca="1" si="299"/>
        <v>#DIV/0!</v>
      </c>
      <c r="AL560" s="58" t="e">
        <f t="shared" ca="1" si="300"/>
        <v>#DIV/0!</v>
      </c>
    </row>
    <row r="561" spans="1:38" x14ac:dyDescent="0.2">
      <c r="A561" s="60" t="e">
        <f t="shared" ca="1" si="248"/>
        <v>#NUM!</v>
      </c>
      <c r="C561" s="182"/>
      <c r="D561" s="186">
        <f t="shared" si="249"/>
        <v>137.19999999999999</v>
      </c>
      <c r="E561" s="182"/>
      <c r="F561" s="136">
        <v>41365</v>
      </c>
      <c r="G561" s="51">
        <f t="shared" si="224"/>
        <v>290</v>
      </c>
      <c r="H561" s="31">
        <v>12</v>
      </c>
      <c r="I561" s="135">
        <v>2</v>
      </c>
      <c r="J561" s="171" t="e">
        <f t="shared" ca="1" si="274"/>
        <v>#DIV/0!</v>
      </c>
      <c r="K561" s="171" t="e">
        <f t="shared" ca="1" si="275"/>
        <v>#DIV/0!</v>
      </c>
      <c r="L561" s="171" t="e">
        <f t="shared" ca="1" si="276"/>
        <v>#NUM!</v>
      </c>
      <c r="M561" s="190">
        <f t="shared" si="253"/>
        <v>8232</v>
      </c>
      <c r="N561" s="171">
        <f t="shared" si="277"/>
        <v>3128.16</v>
      </c>
      <c r="O561" s="162" t="e">
        <f t="shared" ca="1" si="278"/>
        <v>#NUM!</v>
      </c>
      <c r="P561" s="162" t="e">
        <f t="shared" ca="1" si="279"/>
        <v>#DIV/0!</v>
      </c>
      <c r="Q561" s="164" t="e">
        <f t="shared" ca="1" si="280"/>
        <v>#DIV/0!</v>
      </c>
      <c r="R561" s="164" t="e">
        <f t="shared" ca="1" si="281"/>
        <v>#NUM!</v>
      </c>
      <c r="S561" s="160" t="e">
        <f t="shared" ca="1" si="282"/>
        <v>#DIV/0!</v>
      </c>
      <c r="T561" s="161" t="e">
        <f t="shared" ca="1" si="283"/>
        <v>#DIV/0!</v>
      </c>
      <c r="U561" s="161" t="e">
        <f t="shared" ca="1" si="284"/>
        <v>#DIV/0!</v>
      </c>
      <c r="V561" s="161" t="e">
        <f t="shared" ca="1" si="285"/>
        <v>#DIV/0!</v>
      </c>
      <c r="W561" s="161">
        <f t="shared" si="286"/>
        <v>566224.24400000018</v>
      </c>
      <c r="X561" s="39"/>
      <c r="Y561" s="163">
        <f t="shared" si="287"/>
        <v>0</v>
      </c>
      <c r="Z561" s="161" t="e">
        <f t="shared" ca="1" si="288"/>
        <v>#DIV/0!</v>
      </c>
      <c r="AA561" s="164">
        <f t="shared" si="289"/>
        <v>3.9488708445049441</v>
      </c>
      <c r="AB561" s="164">
        <f t="shared" si="290"/>
        <v>1.4996424292793824</v>
      </c>
      <c r="AC561" s="161">
        <f t="shared" si="291"/>
        <v>3.8175894523008256</v>
      </c>
      <c r="AD561" s="161">
        <f t="shared" si="292"/>
        <v>4.453828692424354</v>
      </c>
      <c r="AE561" s="161">
        <f t="shared" si="293"/>
        <v>3.8175894523008256</v>
      </c>
      <c r="AF561" s="161">
        <f t="shared" si="294"/>
        <v>3.8175894523008256</v>
      </c>
      <c r="AG561" s="161">
        <f t="shared" si="295"/>
        <v>5.7503793806242669</v>
      </c>
      <c r="AH561" s="161">
        <f t="shared" si="296"/>
        <v>1.4996424292793824</v>
      </c>
      <c r="AI561" s="161" t="e">
        <f t="shared" ca="1" si="297"/>
        <v>#DIV/0!</v>
      </c>
      <c r="AJ561" s="175" t="e">
        <f t="shared" ca="1" si="298"/>
        <v>#DIV/0!</v>
      </c>
      <c r="AK561" s="118" t="e">
        <f t="shared" ca="1" si="299"/>
        <v>#DIV/0!</v>
      </c>
      <c r="AL561" s="58" t="e">
        <f t="shared" ca="1" si="300"/>
        <v>#DIV/0!</v>
      </c>
    </row>
    <row r="562" spans="1:38" x14ac:dyDescent="0.2">
      <c r="A562" s="60" t="e">
        <f t="shared" ca="1" si="248"/>
        <v>#NUM!</v>
      </c>
      <c r="C562" s="182"/>
      <c r="D562" s="186">
        <f t="shared" si="249"/>
        <v>137.19999999999999</v>
      </c>
      <c r="E562" s="182"/>
      <c r="F562" s="136">
        <v>41395</v>
      </c>
      <c r="G562" s="51">
        <f t="shared" si="224"/>
        <v>291</v>
      </c>
      <c r="H562" s="31">
        <v>12</v>
      </c>
      <c r="I562" s="135">
        <v>2</v>
      </c>
      <c r="J562" s="171" t="e">
        <f t="shared" ca="1" si="274"/>
        <v>#DIV/0!</v>
      </c>
      <c r="K562" s="171" t="e">
        <f t="shared" ca="1" si="275"/>
        <v>#DIV/0!</v>
      </c>
      <c r="L562" s="171" t="e">
        <f t="shared" ca="1" si="276"/>
        <v>#NUM!</v>
      </c>
      <c r="M562" s="190">
        <f t="shared" si="253"/>
        <v>8506.4</v>
      </c>
      <c r="N562" s="171">
        <f t="shared" si="277"/>
        <v>3232.4320000000002</v>
      </c>
      <c r="O562" s="162" t="e">
        <f t="shared" ca="1" si="278"/>
        <v>#NUM!</v>
      </c>
      <c r="P562" s="162" t="e">
        <f t="shared" ca="1" si="279"/>
        <v>#DIV/0!</v>
      </c>
      <c r="Q562" s="164" t="e">
        <f t="shared" ca="1" si="280"/>
        <v>#DIV/0!</v>
      </c>
      <c r="R562" s="164" t="e">
        <f t="shared" ca="1" si="281"/>
        <v>#NUM!</v>
      </c>
      <c r="S562" s="160" t="e">
        <f t="shared" ca="1" si="282"/>
        <v>#DIV/0!</v>
      </c>
      <c r="T562" s="161" t="e">
        <f t="shared" ca="1" si="283"/>
        <v>#DIV/0!</v>
      </c>
      <c r="U562" s="161" t="e">
        <f t="shared" ca="1" si="284"/>
        <v>#DIV/0!</v>
      </c>
      <c r="V562" s="161" t="e">
        <f t="shared" ca="1" si="285"/>
        <v>#DIV/0!</v>
      </c>
      <c r="W562" s="161">
        <f t="shared" si="286"/>
        <v>569456.67600000021</v>
      </c>
      <c r="X562" s="39"/>
      <c r="Y562" s="163">
        <f t="shared" si="287"/>
        <v>0</v>
      </c>
      <c r="Z562" s="161" t="e">
        <f t="shared" ca="1" si="288"/>
        <v>#DIV/0!</v>
      </c>
      <c r="AA562" s="164">
        <f t="shared" si="289"/>
        <v>3.9624876405204783</v>
      </c>
      <c r="AB562" s="164">
        <f t="shared" si="290"/>
        <v>1.4996525680293298</v>
      </c>
      <c r="AC562" s="161">
        <f t="shared" si="291"/>
        <v>3.8268421400682304</v>
      </c>
      <c r="AD562" s="161">
        <f t="shared" si="292"/>
        <v>4.4674128621536768</v>
      </c>
      <c r="AE562" s="161">
        <f t="shared" si="293"/>
        <v>3.8268421400682304</v>
      </c>
      <c r="AF562" s="161">
        <f t="shared" si="294"/>
        <v>3.8268421400682304</v>
      </c>
      <c r="AG562" s="161">
        <f t="shared" si="295"/>
        <v>5.7557820664699832</v>
      </c>
      <c r="AH562" s="161">
        <f t="shared" si="296"/>
        <v>1.4996525680293298</v>
      </c>
      <c r="AI562" s="161" t="e">
        <f t="shared" ca="1" si="297"/>
        <v>#DIV/0!</v>
      </c>
      <c r="AJ562" s="175" t="e">
        <f t="shared" ca="1" si="298"/>
        <v>#DIV/0!</v>
      </c>
      <c r="AK562" s="118" t="e">
        <f t="shared" ca="1" si="299"/>
        <v>#DIV/0!</v>
      </c>
      <c r="AL562" s="58" t="e">
        <f t="shared" ca="1" si="300"/>
        <v>#DIV/0!</v>
      </c>
    </row>
    <row r="563" spans="1:38" x14ac:dyDescent="0.2">
      <c r="A563" s="60" t="e">
        <f t="shared" ca="1" si="248"/>
        <v>#NUM!</v>
      </c>
      <c r="C563" s="182"/>
      <c r="D563" s="186">
        <f t="shared" si="249"/>
        <v>137.19999999999999</v>
      </c>
      <c r="E563" s="182"/>
      <c r="F563" s="136">
        <v>41426</v>
      </c>
      <c r="G563" s="51">
        <f t="shared" si="224"/>
        <v>292</v>
      </c>
      <c r="H563" s="31">
        <v>12</v>
      </c>
      <c r="I563" s="135">
        <v>2</v>
      </c>
      <c r="J563" s="171" t="e">
        <f t="shared" ca="1" si="274"/>
        <v>#DIV/0!</v>
      </c>
      <c r="K563" s="171" t="e">
        <f t="shared" ca="1" si="275"/>
        <v>#DIV/0!</v>
      </c>
      <c r="L563" s="171" t="e">
        <f t="shared" ca="1" si="276"/>
        <v>#NUM!</v>
      </c>
      <c r="M563" s="190">
        <f t="shared" si="253"/>
        <v>8232</v>
      </c>
      <c r="N563" s="171">
        <f t="shared" si="277"/>
        <v>3128.16</v>
      </c>
      <c r="O563" s="162" t="e">
        <f t="shared" ca="1" si="278"/>
        <v>#NUM!</v>
      </c>
      <c r="P563" s="162" t="e">
        <f t="shared" ca="1" si="279"/>
        <v>#DIV/0!</v>
      </c>
      <c r="Q563" s="164" t="e">
        <f t="shared" ca="1" si="280"/>
        <v>#DIV/0!</v>
      </c>
      <c r="R563" s="164" t="e">
        <f t="shared" ca="1" si="281"/>
        <v>#NUM!</v>
      </c>
      <c r="S563" s="160" t="e">
        <f t="shared" ca="1" si="282"/>
        <v>#DIV/0!</v>
      </c>
      <c r="T563" s="161" t="e">
        <f t="shared" ca="1" si="283"/>
        <v>#DIV/0!</v>
      </c>
      <c r="U563" s="161" t="e">
        <f t="shared" ca="1" si="284"/>
        <v>#DIV/0!</v>
      </c>
      <c r="V563" s="161" t="e">
        <f t="shared" ca="1" si="285"/>
        <v>#DIV/0!</v>
      </c>
      <c r="W563" s="161">
        <f t="shared" si="286"/>
        <v>572584.83600000024</v>
      </c>
      <c r="X563" s="39"/>
      <c r="Y563" s="163">
        <f t="shared" si="287"/>
        <v>0</v>
      </c>
      <c r="Z563" s="161" t="e">
        <f t="shared" ca="1" si="288"/>
        <v>#DIV/0!</v>
      </c>
      <c r="AA563" s="164">
        <f t="shared" si="289"/>
        <v>3.9761044365360121</v>
      </c>
      <c r="AB563" s="164">
        <f t="shared" si="290"/>
        <v>1.4996624192997814</v>
      </c>
      <c r="AC563" s="161">
        <f t="shared" si="291"/>
        <v>3.8360884485469242</v>
      </c>
      <c r="AD563" s="161">
        <f t="shared" si="292"/>
        <v>4.48100700540805</v>
      </c>
      <c r="AE563" s="161">
        <f t="shared" si="293"/>
        <v>3.8360884485469242</v>
      </c>
      <c r="AF563" s="161">
        <f t="shared" si="294"/>
        <v>3.8360884485469242</v>
      </c>
      <c r="AG563" s="161">
        <f t="shared" si="295"/>
        <v>5.7612070942035407</v>
      </c>
      <c r="AH563" s="161">
        <f t="shared" si="296"/>
        <v>1.4996624192997814</v>
      </c>
      <c r="AI563" s="161" t="e">
        <f t="shared" ca="1" si="297"/>
        <v>#DIV/0!</v>
      </c>
      <c r="AJ563" s="175" t="e">
        <f t="shared" ca="1" si="298"/>
        <v>#DIV/0!</v>
      </c>
      <c r="AK563" s="118" t="e">
        <f t="shared" ca="1" si="299"/>
        <v>#DIV/0!</v>
      </c>
      <c r="AL563" s="58" t="e">
        <f t="shared" ca="1" si="300"/>
        <v>#DIV/0!</v>
      </c>
    </row>
    <row r="564" spans="1:38" x14ac:dyDescent="0.2">
      <c r="A564" s="60" t="e">
        <f t="shared" ca="1" si="248"/>
        <v>#NUM!</v>
      </c>
      <c r="C564" s="182"/>
      <c r="D564" s="186">
        <f t="shared" si="249"/>
        <v>137.19999999999999</v>
      </c>
      <c r="E564" s="182"/>
      <c r="F564" s="136">
        <v>41456</v>
      </c>
      <c r="G564" s="51">
        <f t="shared" si="224"/>
        <v>293</v>
      </c>
      <c r="H564" s="31">
        <v>12</v>
      </c>
      <c r="I564" s="135">
        <v>2</v>
      </c>
      <c r="J564" s="171" t="e">
        <f t="shared" ca="1" si="274"/>
        <v>#DIV/0!</v>
      </c>
      <c r="K564" s="171" t="e">
        <f t="shared" ca="1" si="275"/>
        <v>#DIV/0!</v>
      </c>
      <c r="L564" s="171" t="e">
        <f t="shared" ca="1" si="276"/>
        <v>#NUM!</v>
      </c>
      <c r="M564" s="190">
        <f t="shared" si="253"/>
        <v>8506.4</v>
      </c>
      <c r="N564" s="171">
        <f t="shared" si="277"/>
        <v>3232.4320000000002</v>
      </c>
      <c r="O564" s="162" t="e">
        <f t="shared" ca="1" si="278"/>
        <v>#NUM!</v>
      </c>
      <c r="P564" s="162" t="e">
        <f t="shared" ca="1" si="279"/>
        <v>#DIV/0!</v>
      </c>
      <c r="Q564" s="164" t="e">
        <f t="shared" ca="1" si="280"/>
        <v>#DIV/0!</v>
      </c>
      <c r="R564" s="164" t="e">
        <f t="shared" ca="1" si="281"/>
        <v>#NUM!</v>
      </c>
      <c r="S564" s="160" t="e">
        <f t="shared" ca="1" si="282"/>
        <v>#DIV/0!</v>
      </c>
      <c r="T564" s="161" t="e">
        <f t="shared" ca="1" si="283"/>
        <v>#DIV/0!</v>
      </c>
      <c r="U564" s="161" t="e">
        <f t="shared" ca="1" si="284"/>
        <v>#DIV/0!</v>
      </c>
      <c r="V564" s="161" t="e">
        <f t="shared" ca="1" si="285"/>
        <v>#DIV/0!</v>
      </c>
      <c r="W564" s="161">
        <f t="shared" si="286"/>
        <v>575817.26800000027</v>
      </c>
      <c r="X564" s="39"/>
      <c r="Y564" s="163">
        <f t="shared" si="287"/>
        <v>0</v>
      </c>
      <c r="Z564" s="161" t="e">
        <f t="shared" ca="1" si="288"/>
        <v>#DIV/0!</v>
      </c>
      <c r="AA564" s="164">
        <f t="shared" si="289"/>
        <v>3.9897212325515472</v>
      </c>
      <c r="AB564" s="164">
        <f t="shared" si="290"/>
        <v>1.4996719912420831</v>
      </c>
      <c r="AC564" s="161">
        <f t="shared" si="291"/>
        <v>3.8453283884888925</v>
      </c>
      <c r="AD564" s="161">
        <f t="shared" si="292"/>
        <v>4.4946111674925477</v>
      </c>
      <c r="AE564" s="161">
        <f t="shared" si="293"/>
        <v>3.8453283884888925</v>
      </c>
      <c r="AF564" s="161">
        <f t="shared" si="294"/>
        <v>3.8453283884888925</v>
      </c>
      <c r="AG564" s="161">
        <f t="shared" si="295"/>
        <v>5.7666541000412828</v>
      </c>
      <c r="AH564" s="161">
        <f t="shared" si="296"/>
        <v>1.4996719912420831</v>
      </c>
      <c r="AI564" s="161" t="e">
        <f t="shared" ca="1" si="297"/>
        <v>#DIV/0!</v>
      </c>
      <c r="AJ564" s="175" t="e">
        <f t="shared" ca="1" si="298"/>
        <v>#DIV/0!</v>
      </c>
      <c r="AK564" s="118" t="e">
        <f t="shared" ca="1" si="299"/>
        <v>#DIV/0!</v>
      </c>
      <c r="AL564" s="58" t="e">
        <f t="shared" ca="1" si="300"/>
        <v>#DIV/0!</v>
      </c>
    </row>
    <row r="565" spans="1:38" x14ac:dyDescent="0.2">
      <c r="A565" s="60" t="e">
        <f t="shared" ca="1" si="248"/>
        <v>#NUM!</v>
      </c>
      <c r="C565" s="182"/>
      <c r="D565" s="186">
        <f t="shared" si="249"/>
        <v>137.19999999999999</v>
      </c>
      <c r="E565" s="182"/>
      <c r="F565" s="136">
        <v>41487</v>
      </c>
      <c r="G565" s="51">
        <f t="shared" si="224"/>
        <v>294</v>
      </c>
      <c r="H565" s="31">
        <v>12</v>
      </c>
      <c r="I565" s="135">
        <v>2</v>
      </c>
      <c r="J565" s="171" t="e">
        <f t="shared" ca="1" si="274"/>
        <v>#DIV/0!</v>
      </c>
      <c r="K565" s="171" t="e">
        <f t="shared" ca="1" si="275"/>
        <v>#DIV/0!</v>
      </c>
      <c r="L565" s="171" t="e">
        <f t="shared" ca="1" si="276"/>
        <v>#NUM!</v>
      </c>
      <c r="M565" s="190">
        <f t="shared" si="253"/>
        <v>8506.4</v>
      </c>
      <c r="N565" s="171">
        <f t="shared" si="277"/>
        <v>3232.4320000000002</v>
      </c>
      <c r="O565" s="162" t="e">
        <f t="shared" ca="1" si="278"/>
        <v>#NUM!</v>
      </c>
      <c r="P565" s="162" t="e">
        <f t="shared" ca="1" si="279"/>
        <v>#DIV/0!</v>
      </c>
      <c r="Q565" s="164" t="e">
        <f t="shared" ca="1" si="280"/>
        <v>#DIV/0!</v>
      </c>
      <c r="R565" s="164" t="e">
        <f t="shared" ca="1" si="281"/>
        <v>#NUM!</v>
      </c>
      <c r="S565" s="160" t="e">
        <f t="shared" ca="1" si="282"/>
        <v>#DIV/0!</v>
      </c>
      <c r="T565" s="161" t="e">
        <f t="shared" ca="1" si="283"/>
        <v>#DIV/0!</v>
      </c>
      <c r="U565" s="161" t="e">
        <f t="shared" ca="1" si="284"/>
        <v>#DIV/0!</v>
      </c>
      <c r="V565" s="161" t="e">
        <f t="shared" ca="1" si="285"/>
        <v>#DIV/0!</v>
      </c>
      <c r="W565" s="161">
        <f t="shared" si="286"/>
        <v>579049.7000000003</v>
      </c>
      <c r="X565" s="39"/>
      <c r="Y565" s="163">
        <f t="shared" si="287"/>
        <v>0</v>
      </c>
      <c r="Z565" s="161" t="e">
        <f t="shared" ca="1" si="288"/>
        <v>#DIV/0!</v>
      </c>
      <c r="AA565" s="164">
        <f t="shared" si="289"/>
        <v>4.0033380285670814</v>
      </c>
      <c r="AB565" s="164">
        <f t="shared" si="290"/>
        <v>1.4996812917764537</v>
      </c>
      <c r="AC565" s="161">
        <f t="shared" si="291"/>
        <v>3.8545619706316572</v>
      </c>
      <c r="AD565" s="161">
        <f t="shared" si="292"/>
        <v>4.5082253933643077</v>
      </c>
      <c r="AE565" s="161">
        <f t="shared" si="293"/>
        <v>3.8545619706316572</v>
      </c>
      <c r="AF565" s="161">
        <f t="shared" si="294"/>
        <v>3.8545619706316572</v>
      </c>
      <c r="AG565" s="161">
        <f t="shared" si="295"/>
        <v>5.7721227270758213</v>
      </c>
      <c r="AH565" s="161">
        <f t="shared" si="296"/>
        <v>1.4996812917764537</v>
      </c>
      <c r="AI565" s="161" t="e">
        <f t="shared" ca="1" si="297"/>
        <v>#DIV/0!</v>
      </c>
      <c r="AJ565" s="175" t="e">
        <f t="shared" ca="1" si="298"/>
        <v>#DIV/0!</v>
      </c>
      <c r="AK565" s="118" t="e">
        <f t="shared" ca="1" si="299"/>
        <v>#DIV/0!</v>
      </c>
      <c r="AL565" s="58" t="e">
        <f t="shared" ca="1" si="300"/>
        <v>#DIV/0!</v>
      </c>
    </row>
    <row r="566" spans="1:38" x14ac:dyDescent="0.2">
      <c r="A566" s="60" t="e">
        <f t="shared" ca="1" si="248"/>
        <v>#NUM!</v>
      </c>
      <c r="C566" s="182"/>
      <c r="D566" s="186">
        <f t="shared" si="249"/>
        <v>137.19999999999999</v>
      </c>
      <c r="E566" s="182"/>
      <c r="F566" s="136">
        <v>41518</v>
      </c>
      <c r="G566" s="51">
        <f t="shared" si="224"/>
        <v>295</v>
      </c>
      <c r="H566" s="31">
        <v>12</v>
      </c>
      <c r="I566" s="135">
        <v>2</v>
      </c>
      <c r="J566" s="171" t="e">
        <f t="shared" ca="1" si="274"/>
        <v>#DIV/0!</v>
      </c>
      <c r="K566" s="171" t="e">
        <f t="shared" ca="1" si="275"/>
        <v>#DIV/0!</v>
      </c>
      <c r="L566" s="171" t="e">
        <f t="shared" ca="1" si="276"/>
        <v>#NUM!</v>
      </c>
      <c r="M566" s="190">
        <f t="shared" si="253"/>
        <v>8232</v>
      </c>
      <c r="N566" s="171">
        <f t="shared" si="277"/>
        <v>3128.16</v>
      </c>
      <c r="O566" s="162" t="e">
        <f t="shared" ca="1" si="278"/>
        <v>#NUM!</v>
      </c>
      <c r="P566" s="162" t="e">
        <f t="shared" ca="1" si="279"/>
        <v>#DIV/0!</v>
      </c>
      <c r="Q566" s="164" t="e">
        <f t="shared" ca="1" si="280"/>
        <v>#DIV/0!</v>
      </c>
      <c r="R566" s="164" t="e">
        <f t="shared" ca="1" si="281"/>
        <v>#NUM!</v>
      </c>
      <c r="S566" s="160" t="e">
        <f t="shared" ca="1" si="282"/>
        <v>#DIV/0!</v>
      </c>
      <c r="T566" s="161" t="e">
        <f t="shared" ca="1" si="283"/>
        <v>#DIV/0!</v>
      </c>
      <c r="U566" s="161" t="e">
        <f t="shared" ca="1" si="284"/>
        <v>#DIV/0!</v>
      </c>
      <c r="V566" s="161" t="e">
        <f t="shared" ca="1" si="285"/>
        <v>#DIV/0!</v>
      </c>
      <c r="W566" s="161">
        <f t="shared" si="286"/>
        <v>582177.86000000034</v>
      </c>
      <c r="X566" s="39"/>
      <c r="Y566" s="163">
        <f t="shared" si="287"/>
        <v>0</v>
      </c>
      <c r="Z566" s="161" t="e">
        <f t="shared" ca="1" si="288"/>
        <v>#DIV/0!</v>
      </c>
      <c r="AA566" s="164">
        <f t="shared" si="289"/>
        <v>4.0169548245826157</v>
      </c>
      <c r="AB566" s="164">
        <f t="shared" si="290"/>
        <v>1.4996903285985379</v>
      </c>
      <c r="AC566" s="161">
        <f t="shared" si="291"/>
        <v>3.8637892056982897</v>
      </c>
      <c r="AD566" s="161">
        <f t="shared" si="292"/>
        <v>4.5218497276364822</v>
      </c>
      <c r="AE566" s="161">
        <f t="shared" si="293"/>
        <v>3.8637892056982897</v>
      </c>
      <c r="AF566" s="161">
        <f t="shared" si="294"/>
        <v>3.8637892056982897</v>
      </c>
      <c r="AG566" s="161">
        <f t="shared" si="295"/>
        <v>5.7776126251185662</v>
      </c>
      <c r="AH566" s="161">
        <f t="shared" si="296"/>
        <v>1.4996903285985379</v>
      </c>
      <c r="AI566" s="161" t="e">
        <f t="shared" ca="1" si="297"/>
        <v>#DIV/0!</v>
      </c>
      <c r="AJ566" s="175" t="e">
        <f t="shared" ca="1" si="298"/>
        <v>#DIV/0!</v>
      </c>
      <c r="AK566" s="118" t="e">
        <f t="shared" ca="1" si="299"/>
        <v>#DIV/0!</v>
      </c>
      <c r="AL566" s="58" t="e">
        <f t="shared" ca="1" si="300"/>
        <v>#DIV/0!</v>
      </c>
    </row>
    <row r="567" spans="1:38" x14ac:dyDescent="0.2">
      <c r="A567" s="60" t="e">
        <f t="shared" ca="1" si="248"/>
        <v>#NUM!</v>
      </c>
      <c r="C567" s="182"/>
      <c r="D567" s="186">
        <f t="shared" si="249"/>
        <v>137.19999999999999</v>
      </c>
      <c r="E567" s="182"/>
      <c r="F567" s="136">
        <v>41548</v>
      </c>
      <c r="G567" s="51">
        <f t="shared" si="224"/>
        <v>296</v>
      </c>
      <c r="H567" s="31">
        <v>12</v>
      </c>
      <c r="I567" s="135">
        <v>2</v>
      </c>
      <c r="J567" s="171" t="e">
        <f t="shared" ca="1" si="274"/>
        <v>#DIV/0!</v>
      </c>
      <c r="K567" s="171" t="e">
        <f t="shared" ca="1" si="275"/>
        <v>#DIV/0!</v>
      </c>
      <c r="L567" s="171" t="e">
        <f t="shared" ca="1" si="276"/>
        <v>#NUM!</v>
      </c>
      <c r="M567" s="190">
        <f t="shared" si="253"/>
        <v>8506.4</v>
      </c>
      <c r="N567" s="171">
        <f t="shared" si="277"/>
        <v>3232.4320000000002</v>
      </c>
      <c r="O567" s="162" t="e">
        <f t="shared" ca="1" si="278"/>
        <v>#NUM!</v>
      </c>
      <c r="P567" s="162" t="e">
        <f t="shared" ca="1" si="279"/>
        <v>#DIV/0!</v>
      </c>
      <c r="Q567" s="164" t="e">
        <f t="shared" ca="1" si="280"/>
        <v>#DIV/0!</v>
      </c>
      <c r="R567" s="164" t="e">
        <f t="shared" ca="1" si="281"/>
        <v>#NUM!</v>
      </c>
      <c r="S567" s="160" t="e">
        <f t="shared" ca="1" si="282"/>
        <v>#DIV/0!</v>
      </c>
      <c r="T567" s="161" t="e">
        <f t="shared" ca="1" si="283"/>
        <v>#DIV/0!</v>
      </c>
      <c r="U567" s="161" t="e">
        <f t="shared" ca="1" si="284"/>
        <v>#DIV/0!</v>
      </c>
      <c r="V567" s="161" t="e">
        <f t="shared" ca="1" si="285"/>
        <v>#DIV/0!</v>
      </c>
      <c r="W567" s="161">
        <f t="shared" si="286"/>
        <v>585410.29200000037</v>
      </c>
      <c r="X567" s="39"/>
      <c r="Y567" s="163">
        <f t="shared" si="287"/>
        <v>0</v>
      </c>
      <c r="Z567" s="161" t="e">
        <f t="shared" ca="1" si="288"/>
        <v>#DIV/0!</v>
      </c>
      <c r="AA567" s="164">
        <f t="shared" si="289"/>
        <v>4.0305716205981499</v>
      </c>
      <c r="AB567" s="164">
        <f t="shared" si="290"/>
        <v>1.4996991091857734</v>
      </c>
      <c r="AC567" s="161">
        <f t="shared" si="291"/>
        <v>3.8730101043974261</v>
      </c>
      <c r="AD567" s="161">
        <f t="shared" si="292"/>
        <v>4.5354842145821159</v>
      </c>
      <c r="AE567" s="161">
        <f t="shared" si="293"/>
        <v>3.8730101043974261</v>
      </c>
      <c r="AF567" s="161">
        <f t="shared" si="294"/>
        <v>3.8730101043974261</v>
      </c>
      <c r="AG567" s="161">
        <f t="shared" si="295"/>
        <v>5.7831234505465146</v>
      </c>
      <c r="AH567" s="161">
        <f t="shared" si="296"/>
        <v>1.4996991091857734</v>
      </c>
      <c r="AI567" s="161" t="e">
        <f t="shared" ca="1" si="297"/>
        <v>#DIV/0!</v>
      </c>
      <c r="AJ567" s="175" t="e">
        <f t="shared" ca="1" si="298"/>
        <v>#DIV/0!</v>
      </c>
      <c r="AK567" s="118" t="e">
        <f t="shared" ca="1" si="299"/>
        <v>#DIV/0!</v>
      </c>
      <c r="AL567" s="58" t="e">
        <f t="shared" ca="1" si="300"/>
        <v>#DIV/0!</v>
      </c>
    </row>
    <row r="568" spans="1:38" x14ac:dyDescent="0.2">
      <c r="A568" s="60" t="e">
        <f t="shared" ca="1" si="248"/>
        <v>#NUM!</v>
      </c>
      <c r="C568" s="182"/>
      <c r="D568" s="186">
        <f t="shared" si="249"/>
        <v>137.19999999999999</v>
      </c>
      <c r="E568" s="182"/>
      <c r="F568" s="136">
        <v>41579</v>
      </c>
      <c r="G568" s="51">
        <f t="shared" si="224"/>
        <v>297</v>
      </c>
      <c r="H568" s="31">
        <v>12</v>
      </c>
      <c r="I568" s="135">
        <v>2</v>
      </c>
      <c r="J568" s="171" t="e">
        <f t="shared" ca="1" si="274"/>
        <v>#DIV/0!</v>
      </c>
      <c r="K568" s="171" t="e">
        <f t="shared" ca="1" si="275"/>
        <v>#DIV/0!</v>
      </c>
      <c r="L568" s="171" t="e">
        <f t="shared" ca="1" si="276"/>
        <v>#NUM!</v>
      </c>
      <c r="M568" s="190">
        <f t="shared" si="253"/>
        <v>8232</v>
      </c>
      <c r="N568" s="171">
        <f t="shared" si="277"/>
        <v>3128.16</v>
      </c>
      <c r="O568" s="162" t="e">
        <f t="shared" ca="1" si="278"/>
        <v>#NUM!</v>
      </c>
      <c r="P568" s="162" t="e">
        <f t="shared" ca="1" si="279"/>
        <v>#DIV/0!</v>
      </c>
      <c r="Q568" s="164" t="e">
        <f t="shared" ca="1" si="280"/>
        <v>#DIV/0!</v>
      </c>
      <c r="R568" s="164" t="e">
        <f t="shared" ca="1" si="281"/>
        <v>#NUM!</v>
      </c>
      <c r="S568" s="160" t="e">
        <f t="shared" ca="1" si="282"/>
        <v>#DIV/0!</v>
      </c>
      <c r="T568" s="161" t="e">
        <f t="shared" ca="1" si="283"/>
        <v>#DIV/0!</v>
      </c>
      <c r="U568" s="161" t="e">
        <f t="shared" ca="1" si="284"/>
        <v>#DIV/0!</v>
      </c>
      <c r="V568" s="161" t="e">
        <f t="shared" ca="1" si="285"/>
        <v>#DIV/0!</v>
      </c>
      <c r="W568" s="161">
        <f t="shared" si="286"/>
        <v>588538.4520000004</v>
      </c>
      <c r="X568" s="39"/>
      <c r="Y568" s="163">
        <f t="shared" si="287"/>
        <v>0</v>
      </c>
      <c r="Z568" s="161" t="e">
        <f t="shared" ca="1" si="288"/>
        <v>#DIV/0!</v>
      </c>
      <c r="AA568" s="164">
        <f t="shared" si="289"/>
        <v>4.0441884166136841</v>
      </c>
      <c r="AB568" s="164">
        <f t="shared" si="290"/>
        <v>1.4997076408035792</v>
      </c>
      <c r="AC568" s="161">
        <f t="shared" si="291"/>
        <v>3.8822246774232783</v>
      </c>
      <c r="AD568" s="161">
        <f t="shared" si="292"/>
        <v>4.5491288981379823</v>
      </c>
      <c r="AE568" s="161">
        <f t="shared" si="293"/>
        <v>3.8822246774232783</v>
      </c>
      <c r="AF568" s="161">
        <f t="shared" si="294"/>
        <v>3.8822246774232783</v>
      </c>
      <c r="AG568" s="161">
        <f t="shared" si="295"/>
        <v>5.7886548661531876</v>
      </c>
      <c r="AH568" s="161">
        <f t="shared" si="296"/>
        <v>1.4997076408035792</v>
      </c>
      <c r="AI568" s="161" t="e">
        <f t="shared" ca="1" si="297"/>
        <v>#DIV/0!</v>
      </c>
      <c r="AJ568" s="175" t="e">
        <f t="shared" ca="1" si="298"/>
        <v>#DIV/0!</v>
      </c>
      <c r="AK568" s="118" t="e">
        <f t="shared" ca="1" si="299"/>
        <v>#DIV/0!</v>
      </c>
      <c r="AL568" s="58" t="e">
        <f t="shared" ca="1" si="300"/>
        <v>#DIV/0!</v>
      </c>
    </row>
    <row r="569" spans="1:38" x14ac:dyDescent="0.2">
      <c r="A569" s="60" t="e">
        <f t="shared" ca="1" si="248"/>
        <v>#NUM!</v>
      </c>
      <c r="C569" s="182"/>
      <c r="D569" s="186">
        <f t="shared" si="249"/>
        <v>137.19999999999999</v>
      </c>
      <c r="E569" s="182"/>
      <c r="F569" s="136">
        <v>41609</v>
      </c>
      <c r="G569" s="51">
        <f t="shared" si="224"/>
        <v>298</v>
      </c>
      <c r="H569" s="31">
        <v>12</v>
      </c>
      <c r="I569" s="135">
        <v>2</v>
      </c>
      <c r="J569" s="171" t="e">
        <f t="shared" ca="1" si="274"/>
        <v>#DIV/0!</v>
      </c>
      <c r="K569" s="171" t="e">
        <f t="shared" ca="1" si="275"/>
        <v>#DIV/0!</v>
      </c>
      <c r="L569" s="171" t="e">
        <f t="shared" ca="1" si="276"/>
        <v>#NUM!</v>
      </c>
      <c r="M569" s="190">
        <f t="shared" si="253"/>
        <v>8506.4</v>
      </c>
      <c r="N569" s="171">
        <f t="shared" si="277"/>
        <v>3232.4320000000002</v>
      </c>
      <c r="O569" s="162" t="e">
        <f t="shared" ca="1" si="278"/>
        <v>#NUM!</v>
      </c>
      <c r="P569" s="162" t="e">
        <f t="shared" ca="1" si="279"/>
        <v>#DIV/0!</v>
      </c>
      <c r="Q569" s="164" t="e">
        <f t="shared" ca="1" si="280"/>
        <v>#DIV/0!</v>
      </c>
      <c r="R569" s="164" t="e">
        <f t="shared" ca="1" si="281"/>
        <v>#NUM!</v>
      </c>
      <c r="S569" s="160" t="e">
        <f t="shared" ca="1" si="282"/>
        <v>#DIV/0!</v>
      </c>
      <c r="T569" s="161" t="e">
        <f t="shared" ca="1" si="283"/>
        <v>#DIV/0!</v>
      </c>
      <c r="U569" s="161" t="e">
        <f t="shared" ca="1" si="284"/>
        <v>#DIV/0!</v>
      </c>
      <c r="V569" s="161" t="e">
        <f t="shared" ca="1" si="285"/>
        <v>#DIV/0!</v>
      </c>
      <c r="W569" s="161">
        <f t="shared" si="286"/>
        <v>591770.88400000043</v>
      </c>
      <c r="X569" s="39"/>
      <c r="Y569" s="163">
        <f t="shared" si="287"/>
        <v>0</v>
      </c>
      <c r="Z569" s="161" t="e">
        <f t="shared" ca="1" si="288"/>
        <v>#DIV/0!</v>
      </c>
      <c r="AA569" s="164">
        <f t="shared" si="289"/>
        <v>4.0578052126292183</v>
      </c>
      <c r="AB569" s="164">
        <f t="shared" si="290"/>
        <v>1.4997159305113668</v>
      </c>
      <c r="AC569" s="161">
        <f t="shared" si="291"/>
        <v>3.8914329354556476</v>
      </c>
      <c r="AD569" s="161">
        <f t="shared" si="292"/>
        <v>4.5627838219083419</v>
      </c>
      <c r="AE569" s="161">
        <f t="shared" si="293"/>
        <v>3.8914329354556476</v>
      </c>
      <c r="AF569" s="161">
        <f t="shared" si="294"/>
        <v>3.8914329354556476</v>
      </c>
      <c r="AG569" s="161">
        <f t="shared" si="295"/>
        <v>5.7942065410035681</v>
      </c>
      <c r="AH569" s="161">
        <f t="shared" si="296"/>
        <v>1.4997159305113668</v>
      </c>
      <c r="AI569" s="161" t="e">
        <f t="shared" ca="1" si="297"/>
        <v>#DIV/0!</v>
      </c>
      <c r="AJ569" s="175" t="e">
        <f t="shared" ca="1" si="298"/>
        <v>#DIV/0!</v>
      </c>
      <c r="AK569" s="118" t="e">
        <f t="shared" ca="1" si="299"/>
        <v>#DIV/0!</v>
      </c>
      <c r="AL569" s="58" t="e">
        <f t="shared" ca="1" si="300"/>
        <v>#DIV/0!</v>
      </c>
    </row>
    <row r="570" spans="1:38" x14ac:dyDescent="0.2">
      <c r="A570" s="60" t="e">
        <f t="shared" ca="1" si="248"/>
        <v>#NUM!</v>
      </c>
      <c r="C570" s="182"/>
      <c r="D570" s="186">
        <f t="shared" si="249"/>
        <v>137.19999999999999</v>
      </c>
      <c r="E570" s="182"/>
      <c r="F570" s="136">
        <v>41640</v>
      </c>
      <c r="G570" s="51">
        <f t="shared" si="224"/>
        <v>299</v>
      </c>
      <c r="H570" s="31">
        <v>12</v>
      </c>
      <c r="I570" s="135">
        <v>2</v>
      </c>
      <c r="J570" s="171" t="e">
        <f t="shared" ca="1" si="274"/>
        <v>#DIV/0!</v>
      </c>
      <c r="K570" s="171" t="e">
        <f t="shared" ca="1" si="275"/>
        <v>#DIV/0!</v>
      </c>
      <c r="L570" s="171" t="e">
        <f t="shared" ca="1" si="276"/>
        <v>#NUM!</v>
      </c>
      <c r="M570" s="190">
        <f t="shared" si="253"/>
        <v>8506.4</v>
      </c>
      <c r="N570" s="171">
        <f t="shared" si="277"/>
        <v>3232.4320000000002</v>
      </c>
      <c r="O570" s="162" t="e">
        <f t="shared" ca="1" si="278"/>
        <v>#NUM!</v>
      </c>
      <c r="P570" s="162" t="e">
        <f t="shared" ca="1" si="279"/>
        <v>#DIV/0!</v>
      </c>
      <c r="Q570" s="164" t="e">
        <f t="shared" ca="1" si="280"/>
        <v>#DIV/0!</v>
      </c>
      <c r="R570" s="164" t="e">
        <f t="shared" ca="1" si="281"/>
        <v>#NUM!</v>
      </c>
      <c r="S570" s="160" t="e">
        <f t="shared" ca="1" si="282"/>
        <v>#DIV/0!</v>
      </c>
      <c r="T570" s="161" t="e">
        <f t="shared" ca="1" si="283"/>
        <v>#DIV/0!</v>
      </c>
      <c r="U570" s="161" t="e">
        <f t="shared" ca="1" si="284"/>
        <v>#DIV/0!</v>
      </c>
      <c r="V570" s="161" t="e">
        <f t="shared" ca="1" si="285"/>
        <v>#DIV/0!</v>
      </c>
      <c r="W570" s="161">
        <f t="shared" si="286"/>
        <v>595003.31600000046</v>
      </c>
      <c r="X570" s="39"/>
      <c r="Y570" s="163">
        <f t="shared" si="287"/>
        <v>0</v>
      </c>
      <c r="Z570" s="161" t="e">
        <f t="shared" ca="1" si="288"/>
        <v>#DIV/0!</v>
      </c>
      <c r="AA570" s="164">
        <f t="shared" si="289"/>
        <v>4.0714220086447526</v>
      </c>
      <c r="AB570" s="164">
        <f t="shared" si="290"/>
        <v>1.499723985168381</v>
      </c>
      <c r="AC570" s="161">
        <f t="shared" si="291"/>
        <v>3.9006348891599409</v>
      </c>
      <c r="AD570" s="161">
        <f t="shared" si="292"/>
        <v>4.5764490291686695</v>
      </c>
      <c r="AE570" s="161">
        <f t="shared" si="293"/>
        <v>3.9006348891599409</v>
      </c>
      <c r="AF570" s="161">
        <f t="shared" si="294"/>
        <v>3.9006348891599409</v>
      </c>
      <c r="AG570" s="161">
        <f t="shared" si="295"/>
        <v>5.7997781502929273</v>
      </c>
      <c r="AH570" s="161">
        <f t="shared" si="296"/>
        <v>1.499723985168381</v>
      </c>
      <c r="AI570" s="161" t="e">
        <f t="shared" ca="1" si="297"/>
        <v>#DIV/0!</v>
      </c>
      <c r="AJ570" s="175" t="e">
        <f t="shared" ca="1" si="298"/>
        <v>#DIV/0!</v>
      </c>
      <c r="AK570" s="118" t="e">
        <f t="shared" ca="1" si="299"/>
        <v>#DIV/0!</v>
      </c>
      <c r="AL570" s="58" t="e">
        <f t="shared" ca="1" si="300"/>
        <v>#DIV/0!</v>
      </c>
    </row>
    <row r="571" spans="1:38" x14ac:dyDescent="0.2">
      <c r="A571" s="60" t="e">
        <f t="shared" ca="1" si="248"/>
        <v>#NUM!</v>
      </c>
      <c r="C571" s="182"/>
      <c r="D571" s="186">
        <f t="shared" si="249"/>
        <v>137.19999999999999</v>
      </c>
      <c r="E571" s="182"/>
      <c r="F571" s="136">
        <v>41671</v>
      </c>
      <c r="G571" s="51">
        <f t="shared" si="224"/>
        <v>300</v>
      </c>
      <c r="H571" s="31">
        <v>12</v>
      </c>
      <c r="I571" s="135">
        <v>2</v>
      </c>
      <c r="J571" s="171" t="e">
        <f t="shared" ca="1" si="274"/>
        <v>#DIV/0!</v>
      </c>
      <c r="K571" s="171" t="e">
        <f t="shared" ca="1" si="275"/>
        <v>#DIV/0!</v>
      </c>
      <c r="L571" s="171" t="e">
        <f t="shared" ca="1" si="276"/>
        <v>#NUM!</v>
      </c>
      <c r="M571" s="190">
        <f t="shared" si="253"/>
        <v>7683.2</v>
      </c>
      <c r="N571" s="171">
        <f t="shared" si="277"/>
        <v>2919.616</v>
      </c>
      <c r="O571" s="162" t="e">
        <f t="shared" ca="1" si="278"/>
        <v>#NUM!</v>
      </c>
      <c r="P571" s="162" t="e">
        <f t="shared" ca="1" si="279"/>
        <v>#DIV/0!</v>
      </c>
      <c r="Q571" s="164" t="e">
        <f t="shared" ca="1" si="280"/>
        <v>#DIV/0!</v>
      </c>
      <c r="R571" s="164" t="e">
        <f t="shared" ca="1" si="281"/>
        <v>#NUM!</v>
      </c>
      <c r="S571" s="160" t="e">
        <f t="shared" ca="1" si="282"/>
        <v>#DIV/0!</v>
      </c>
      <c r="T571" s="161" t="e">
        <f t="shared" ca="1" si="283"/>
        <v>#DIV/0!</v>
      </c>
      <c r="U571" s="161" t="e">
        <f t="shared" ca="1" si="284"/>
        <v>#DIV/0!</v>
      </c>
      <c r="V571" s="161" t="e">
        <f t="shared" ca="1" si="285"/>
        <v>#DIV/0!</v>
      </c>
      <c r="W571" s="161">
        <f t="shared" si="286"/>
        <v>597922.9320000005</v>
      </c>
      <c r="X571" s="39"/>
      <c r="Y571" s="163">
        <f t="shared" si="287"/>
        <v>0</v>
      </c>
      <c r="Z571" s="161" t="e">
        <f t="shared" ca="1" si="288"/>
        <v>#DIV/0!</v>
      </c>
      <c r="AA571" s="164">
        <f t="shared" si="289"/>
        <v>4.0850388046602868</v>
      </c>
      <c r="AB571" s="164">
        <f t="shared" si="290"/>
        <v>1.4997318114393763</v>
      </c>
      <c r="AC571" s="161">
        <f t="shared" si="291"/>
        <v>3.9098305491871819</v>
      </c>
      <c r="AD571" s="161">
        <f t="shared" si="292"/>
        <v>4.5901245628693124</v>
      </c>
      <c r="AE571" s="161">
        <f t="shared" si="293"/>
        <v>3.9098305491871819</v>
      </c>
      <c r="AF571" s="161">
        <f t="shared" si="294"/>
        <v>3.9098305491871819</v>
      </c>
      <c r="AG571" s="161">
        <f t="shared" si="295"/>
        <v>5.8053693752094162</v>
      </c>
      <c r="AH571" s="161">
        <f t="shared" si="296"/>
        <v>1.4997318114393763</v>
      </c>
      <c r="AI571" s="161" t="e">
        <f t="shared" ca="1" si="297"/>
        <v>#DIV/0!</v>
      </c>
      <c r="AJ571" s="175" t="e">
        <f t="shared" ca="1" si="298"/>
        <v>#DIV/0!</v>
      </c>
      <c r="AK571" s="118" t="e">
        <f t="shared" ca="1" si="299"/>
        <v>#DIV/0!</v>
      </c>
      <c r="AL571" s="58" t="e">
        <f t="shared" ca="1" si="300"/>
        <v>#DIV/0!</v>
      </c>
    </row>
    <row r="572" spans="1:38" x14ac:dyDescent="0.2">
      <c r="A572" s="60" t="e">
        <f t="shared" ca="1" si="248"/>
        <v>#NUM!</v>
      </c>
      <c r="C572" s="182"/>
      <c r="D572" s="186">
        <f t="shared" si="249"/>
        <v>137.19999999999999</v>
      </c>
      <c r="E572" s="182"/>
      <c r="F572" s="136">
        <v>41699</v>
      </c>
      <c r="G572" s="51">
        <f t="shared" si="224"/>
        <v>301</v>
      </c>
      <c r="H572" s="31">
        <v>12</v>
      </c>
      <c r="I572" s="135">
        <v>2</v>
      </c>
      <c r="J572" s="171" t="e">
        <f t="shared" ca="1" si="274"/>
        <v>#DIV/0!</v>
      </c>
      <c r="K572" s="171" t="e">
        <f t="shared" ca="1" si="275"/>
        <v>#DIV/0!</v>
      </c>
      <c r="L572" s="171" t="e">
        <f t="shared" ca="1" si="276"/>
        <v>#NUM!</v>
      </c>
      <c r="M572" s="190">
        <f t="shared" si="253"/>
        <v>8506.4</v>
      </c>
      <c r="N572" s="171">
        <f t="shared" si="277"/>
        <v>3232.4320000000002</v>
      </c>
      <c r="O572" s="162" t="e">
        <f t="shared" ca="1" si="278"/>
        <v>#NUM!</v>
      </c>
      <c r="P572" s="162" t="e">
        <f t="shared" ca="1" si="279"/>
        <v>#DIV/0!</v>
      </c>
      <c r="Q572" s="164" t="e">
        <f t="shared" ca="1" si="280"/>
        <v>#DIV/0!</v>
      </c>
      <c r="R572" s="164" t="e">
        <f t="shared" ca="1" si="281"/>
        <v>#NUM!</v>
      </c>
      <c r="S572" s="160" t="e">
        <f t="shared" ca="1" si="282"/>
        <v>#DIV/0!</v>
      </c>
      <c r="T572" s="161" t="e">
        <f t="shared" ca="1" si="283"/>
        <v>#DIV/0!</v>
      </c>
      <c r="U572" s="161" t="e">
        <f t="shared" ca="1" si="284"/>
        <v>#DIV/0!</v>
      </c>
      <c r="V572" s="161" t="e">
        <f t="shared" ca="1" si="285"/>
        <v>#DIV/0!</v>
      </c>
      <c r="W572" s="161">
        <f t="shared" si="286"/>
        <v>601155.36400000053</v>
      </c>
      <c r="X572" s="39"/>
      <c r="Y572" s="163">
        <f t="shared" si="287"/>
        <v>0</v>
      </c>
      <c r="Z572" s="161" t="e">
        <f t="shared" ca="1" si="288"/>
        <v>#DIV/0!</v>
      </c>
      <c r="AA572" s="164">
        <f t="shared" si="289"/>
        <v>4.098655600675821</v>
      </c>
      <c r="AB572" s="164">
        <f t="shared" si="290"/>
        <v>1.4997394158001311</v>
      </c>
      <c r="AC572" s="161">
        <f t="shared" si="291"/>
        <v>3.9190199261740246</v>
      </c>
      <c r="AD572" s="161">
        <f t="shared" si="292"/>
        <v>4.6038104656390946</v>
      </c>
      <c r="AE572" s="161">
        <f t="shared" si="293"/>
        <v>3.9190199261740246</v>
      </c>
      <c r="AF572" s="161">
        <f t="shared" si="294"/>
        <v>3.9190199261740246</v>
      </c>
      <c r="AG572" s="161">
        <f t="shared" si="295"/>
        <v>5.8109799028002964</v>
      </c>
      <c r="AH572" s="161">
        <f t="shared" si="296"/>
        <v>1.4997394158001311</v>
      </c>
      <c r="AI572" s="161" t="e">
        <f t="shared" ca="1" si="297"/>
        <v>#DIV/0!</v>
      </c>
      <c r="AJ572" s="175" t="e">
        <f t="shared" ca="1" si="298"/>
        <v>#DIV/0!</v>
      </c>
      <c r="AK572" s="118" t="e">
        <f t="shared" ca="1" si="299"/>
        <v>#DIV/0!</v>
      </c>
      <c r="AL572" s="58" t="e">
        <f t="shared" ca="1" si="300"/>
        <v>#DIV/0!</v>
      </c>
    </row>
    <row r="573" spans="1:38" x14ac:dyDescent="0.2">
      <c r="A573" s="60" t="e">
        <f t="shared" ca="1" si="248"/>
        <v>#NUM!</v>
      </c>
      <c r="C573" s="182"/>
      <c r="D573" s="186">
        <f t="shared" si="249"/>
        <v>137.19999999999999</v>
      </c>
      <c r="E573" s="182"/>
      <c r="F573" s="136">
        <v>41730</v>
      </c>
      <c r="G573" s="51">
        <f t="shared" si="224"/>
        <v>302</v>
      </c>
      <c r="H573" s="31">
        <v>12</v>
      </c>
      <c r="I573" s="135">
        <v>2</v>
      </c>
      <c r="J573" s="171" t="e">
        <f t="shared" ca="1" si="274"/>
        <v>#DIV/0!</v>
      </c>
      <c r="K573" s="171" t="e">
        <f t="shared" ca="1" si="275"/>
        <v>#DIV/0!</v>
      </c>
      <c r="L573" s="171" t="e">
        <f t="shared" ca="1" si="276"/>
        <v>#NUM!</v>
      </c>
      <c r="M573" s="190">
        <f t="shared" si="253"/>
        <v>8232</v>
      </c>
      <c r="N573" s="171">
        <f t="shared" si="277"/>
        <v>3128.16</v>
      </c>
      <c r="O573" s="162" t="e">
        <f t="shared" ca="1" si="278"/>
        <v>#NUM!</v>
      </c>
      <c r="P573" s="162" t="e">
        <f t="shared" ca="1" si="279"/>
        <v>#DIV/0!</v>
      </c>
      <c r="Q573" s="164" t="e">
        <f t="shared" ca="1" si="280"/>
        <v>#DIV/0!</v>
      </c>
      <c r="R573" s="164" t="e">
        <f t="shared" ca="1" si="281"/>
        <v>#NUM!</v>
      </c>
      <c r="S573" s="160" t="e">
        <f t="shared" ca="1" si="282"/>
        <v>#DIV/0!</v>
      </c>
      <c r="T573" s="161" t="e">
        <f t="shared" ca="1" si="283"/>
        <v>#DIV/0!</v>
      </c>
      <c r="U573" s="161" t="e">
        <f t="shared" ca="1" si="284"/>
        <v>#DIV/0!</v>
      </c>
      <c r="V573" s="161" t="e">
        <f t="shared" ca="1" si="285"/>
        <v>#DIV/0!</v>
      </c>
      <c r="W573" s="161">
        <f t="shared" si="286"/>
        <v>604283.52400000056</v>
      </c>
      <c r="X573" s="39"/>
      <c r="Y573" s="163">
        <f t="shared" si="287"/>
        <v>0</v>
      </c>
      <c r="Z573" s="161" t="e">
        <f t="shared" ca="1" si="288"/>
        <v>#DIV/0!</v>
      </c>
      <c r="AA573" s="164">
        <f t="shared" si="289"/>
        <v>4.1122723966913552</v>
      </c>
      <c r="AB573" s="164">
        <f t="shared" si="290"/>
        <v>1.4997468045428057</v>
      </c>
      <c r="AC573" s="161">
        <f t="shared" si="291"/>
        <v>3.9282030307427669</v>
      </c>
      <c r="AD573" s="161">
        <f t="shared" si="292"/>
        <v>4.6175067797888794</v>
      </c>
      <c r="AE573" s="161">
        <f t="shared" si="293"/>
        <v>3.9282030307427669</v>
      </c>
      <c r="AF573" s="161">
        <f t="shared" si="294"/>
        <v>3.9282030307427669</v>
      </c>
      <c r="AG573" s="161">
        <f t="shared" si="295"/>
        <v>5.8166094258417154</v>
      </c>
      <c r="AH573" s="161">
        <f t="shared" si="296"/>
        <v>1.4997468045428057</v>
      </c>
      <c r="AI573" s="161" t="e">
        <f t="shared" ca="1" si="297"/>
        <v>#DIV/0!</v>
      </c>
      <c r="AJ573" s="175" t="e">
        <f t="shared" ca="1" si="298"/>
        <v>#DIV/0!</v>
      </c>
      <c r="AK573" s="118" t="e">
        <f t="shared" ca="1" si="299"/>
        <v>#DIV/0!</v>
      </c>
      <c r="AL573" s="58" t="e">
        <f t="shared" ca="1" si="300"/>
        <v>#DIV/0!</v>
      </c>
    </row>
    <row r="574" spans="1:38" x14ac:dyDescent="0.2">
      <c r="A574" s="60" t="e">
        <f t="shared" ca="1" si="248"/>
        <v>#NUM!</v>
      </c>
      <c r="C574" s="182"/>
      <c r="D574" s="186">
        <f t="shared" si="249"/>
        <v>137.19999999999999</v>
      </c>
      <c r="E574" s="182"/>
      <c r="F574" s="136">
        <v>41760</v>
      </c>
      <c r="G574" s="51">
        <f t="shared" si="224"/>
        <v>303</v>
      </c>
      <c r="H574" s="31">
        <v>12</v>
      </c>
      <c r="I574" s="135">
        <v>2</v>
      </c>
      <c r="J574" s="171" t="e">
        <f t="shared" ca="1" si="274"/>
        <v>#DIV/0!</v>
      </c>
      <c r="K574" s="171" t="e">
        <f t="shared" ca="1" si="275"/>
        <v>#DIV/0!</v>
      </c>
      <c r="L574" s="171" t="e">
        <f t="shared" ca="1" si="276"/>
        <v>#NUM!</v>
      </c>
      <c r="M574" s="190">
        <f t="shared" si="253"/>
        <v>8506.4</v>
      </c>
      <c r="N574" s="171">
        <f t="shared" si="277"/>
        <v>3232.4320000000002</v>
      </c>
      <c r="O574" s="162" t="e">
        <f t="shared" ca="1" si="278"/>
        <v>#NUM!</v>
      </c>
      <c r="P574" s="162" t="e">
        <f t="shared" ca="1" si="279"/>
        <v>#DIV/0!</v>
      </c>
      <c r="Q574" s="164" t="e">
        <f t="shared" ca="1" si="280"/>
        <v>#DIV/0!</v>
      </c>
      <c r="R574" s="164" t="e">
        <f t="shared" ca="1" si="281"/>
        <v>#NUM!</v>
      </c>
      <c r="S574" s="160" t="e">
        <f t="shared" ca="1" si="282"/>
        <v>#DIV/0!</v>
      </c>
      <c r="T574" s="161" t="e">
        <f t="shared" ca="1" si="283"/>
        <v>#DIV/0!</v>
      </c>
      <c r="U574" s="161" t="e">
        <f t="shared" ca="1" si="284"/>
        <v>#DIV/0!</v>
      </c>
      <c r="V574" s="161" t="e">
        <f t="shared" ca="1" si="285"/>
        <v>#DIV/0!</v>
      </c>
      <c r="W574" s="161">
        <f t="shared" si="286"/>
        <v>607515.95600000059</v>
      </c>
      <c r="X574" s="39"/>
      <c r="Y574" s="163">
        <f t="shared" si="287"/>
        <v>0</v>
      </c>
      <c r="Z574" s="161" t="e">
        <f t="shared" ca="1" si="288"/>
        <v>#DIV/0!</v>
      </c>
      <c r="AA574" s="164">
        <f t="shared" si="289"/>
        <v>4.1258891927068904</v>
      </c>
      <c r="AB574" s="164">
        <f t="shared" si="290"/>
        <v>1.4997539837811504</v>
      </c>
      <c r="AC574" s="161">
        <f t="shared" si="291"/>
        <v>3.9373798735013668</v>
      </c>
      <c r="AD574" s="161">
        <f t="shared" si="292"/>
        <v>4.6312135473150668</v>
      </c>
      <c r="AE574" s="161">
        <f t="shared" si="293"/>
        <v>3.9373798735013668</v>
      </c>
      <c r="AF574" s="161">
        <f t="shared" si="294"/>
        <v>3.9373798735013668</v>
      </c>
      <c r="AG574" s="161">
        <f t="shared" si="295"/>
        <v>5.8222576427119046</v>
      </c>
      <c r="AH574" s="161">
        <f t="shared" si="296"/>
        <v>1.4997539837811504</v>
      </c>
      <c r="AI574" s="161" t="e">
        <f t="shared" ca="1" si="297"/>
        <v>#DIV/0!</v>
      </c>
      <c r="AJ574" s="175" t="e">
        <f t="shared" ca="1" si="298"/>
        <v>#DIV/0!</v>
      </c>
      <c r="AK574" s="118" t="e">
        <f t="shared" ca="1" si="299"/>
        <v>#DIV/0!</v>
      </c>
      <c r="AL574" s="58" t="e">
        <f t="shared" ca="1" si="300"/>
        <v>#DIV/0!</v>
      </c>
    </row>
    <row r="575" spans="1:38" x14ac:dyDescent="0.2">
      <c r="A575" s="60" t="e">
        <f t="shared" ca="1" si="248"/>
        <v>#NUM!</v>
      </c>
      <c r="C575" s="182"/>
      <c r="D575" s="186">
        <f t="shared" si="249"/>
        <v>137.19999999999999</v>
      </c>
      <c r="E575" s="182"/>
      <c r="F575" s="136">
        <v>41791</v>
      </c>
      <c r="G575" s="51">
        <f t="shared" si="224"/>
        <v>304</v>
      </c>
      <c r="H575" s="31">
        <v>12</v>
      </c>
      <c r="I575" s="135">
        <v>2</v>
      </c>
      <c r="J575" s="171" t="e">
        <f t="shared" ca="1" si="274"/>
        <v>#DIV/0!</v>
      </c>
      <c r="K575" s="171" t="e">
        <f t="shared" ca="1" si="275"/>
        <v>#DIV/0!</v>
      </c>
      <c r="L575" s="171" t="e">
        <f t="shared" ca="1" si="276"/>
        <v>#NUM!</v>
      </c>
      <c r="M575" s="190">
        <f t="shared" si="253"/>
        <v>8232</v>
      </c>
      <c r="N575" s="171">
        <f t="shared" si="277"/>
        <v>3128.16</v>
      </c>
      <c r="O575" s="162" t="e">
        <f t="shared" ca="1" si="278"/>
        <v>#NUM!</v>
      </c>
      <c r="P575" s="162" t="e">
        <f t="shared" ca="1" si="279"/>
        <v>#DIV/0!</v>
      </c>
      <c r="Q575" s="164" t="e">
        <f t="shared" ca="1" si="280"/>
        <v>#DIV/0!</v>
      </c>
      <c r="R575" s="164" t="e">
        <f t="shared" ca="1" si="281"/>
        <v>#NUM!</v>
      </c>
      <c r="S575" s="160" t="e">
        <f t="shared" ca="1" si="282"/>
        <v>#DIV/0!</v>
      </c>
      <c r="T575" s="161" t="e">
        <f t="shared" ca="1" si="283"/>
        <v>#DIV/0!</v>
      </c>
      <c r="U575" s="161" t="e">
        <f t="shared" ca="1" si="284"/>
        <v>#DIV/0!</v>
      </c>
      <c r="V575" s="161" t="e">
        <f t="shared" ca="1" si="285"/>
        <v>#DIV/0!</v>
      </c>
      <c r="W575" s="161">
        <f t="shared" si="286"/>
        <v>610644.11600000062</v>
      </c>
      <c r="X575" s="39"/>
      <c r="Y575" s="163">
        <f t="shared" si="287"/>
        <v>0</v>
      </c>
      <c r="Z575" s="161" t="e">
        <f t="shared" ca="1" si="288"/>
        <v>#DIV/0!</v>
      </c>
      <c r="AA575" s="164">
        <f t="shared" si="289"/>
        <v>4.1395059887224237</v>
      </c>
      <c r="AB575" s="164">
        <f t="shared" si="290"/>
        <v>1.4997609594555612</v>
      </c>
      <c r="AC575" s="161">
        <f t="shared" si="291"/>
        <v>3.9465504650434493</v>
      </c>
      <c r="AD575" s="161">
        <f t="shared" si="292"/>
        <v>4.6449308099030482</v>
      </c>
      <c r="AE575" s="161">
        <f t="shared" si="293"/>
        <v>3.9465504650434493</v>
      </c>
      <c r="AF575" s="161">
        <f t="shared" si="294"/>
        <v>3.9465504650434493</v>
      </c>
      <c r="AG575" s="161">
        <f t="shared" si="295"/>
        <v>5.827924257267699</v>
      </c>
      <c r="AH575" s="161">
        <f t="shared" si="296"/>
        <v>1.4997609594555612</v>
      </c>
      <c r="AI575" s="161" t="e">
        <f t="shared" ca="1" si="297"/>
        <v>#DIV/0!</v>
      </c>
      <c r="AJ575" s="175" t="e">
        <f t="shared" ca="1" si="298"/>
        <v>#DIV/0!</v>
      </c>
      <c r="AK575" s="118" t="e">
        <f t="shared" ca="1" si="299"/>
        <v>#DIV/0!</v>
      </c>
      <c r="AL575" s="58" t="e">
        <f t="shared" ca="1" si="300"/>
        <v>#DIV/0!</v>
      </c>
    </row>
    <row r="576" spans="1:38" x14ac:dyDescent="0.2">
      <c r="A576" s="60" t="e">
        <f t="shared" ca="1" si="248"/>
        <v>#NUM!</v>
      </c>
      <c r="C576" s="182"/>
      <c r="D576" s="186">
        <f t="shared" si="249"/>
        <v>137.19999999999999</v>
      </c>
      <c r="E576" s="182"/>
      <c r="F576" s="136">
        <v>41821</v>
      </c>
      <c r="G576" s="51">
        <f t="shared" si="224"/>
        <v>305</v>
      </c>
      <c r="H576" s="31">
        <v>12</v>
      </c>
      <c r="I576" s="135">
        <v>2</v>
      </c>
      <c r="J576" s="171" t="e">
        <f t="shared" ca="1" si="274"/>
        <v>#DIV/0!</v>
      </c>
      <c r="K576" s="171" t="e">
        <f t="shared" ca="1" si="275"/>
        <v>#DIV/0!</v>
      </c>
      <c r="L576" s="171" t="e">
        <f t="shared" ca="1" si="276"/>
        <v>#NUM!</v>
      </c>
      <c r="M576" s="190">
        <f t="shared" si="253"/>
        <v>8506.4</v>
      </c>
      <c r="N576" s="171">
        <f t="shared" si="277"/>
        <v>3232.4320000000002</v>
      </c>
      <c r="O576" s="162" t="e">
        <f t="shared" ca="1" si="278"/>
        <v>#NUM!</v>
      </c>
      <c r="P576" s="162" t="e">
        <f t="shared" ca="1" si="279"/>
        <v>#DIV/0!</v>
      </c>
      <c r="Q576" s="164" t="e">
        <f t="shared" ca="1" si="280"/>
        <v>#DIV/0!</v>
      </c>
      <c r="R576" s="164" t="e">
        <f t="shared" ca="1" si="281"/>
        <v>#NUM!</v>
      </c>
      <c r="S576" s="160" t="e">
        <f t="shared" ca="1" si="282"/>
        <v>#DIV/0!</v>
      </c>
      <c r="T576" s="161" t="e">
        <f t="shared" ca="1" si="283"/>
        <v>#DIV/0!</v>
      </c>
      <c r="U576" s="161" t="e">
        <f t="shared" ca="1" si="284"/>
        <v>#DIV/0!</v>
      </c>
      <c r="V576" s="161" t="e">
        <f t="shared" ca="1" si="285"/>
        <v>#DIV/0!</v>
      </c>
      <c r="W576" s="161">
        <f t="shared" si="286"/>
        <v>613876.54800000065</v>
      </c>
      <c r="X576" s="39"/>
      <c r="Y576" s="163">
        <f t="shared" si="287"/>
        <v>0</v>
      </c>
      <c r="Z576" s="161" t="e">
        <f t="shared" ca="1" si="288"/>
        <v>#DIV/0!</v>
      </c>
      <c r="AA576" s="164">
        <f t="shared" si="289"/>
        <v>4.1531227847379579</v>
      </c>
      <c r="AB576" s="164">
        <f t="shared" si="290"/>
        <v>1.4997677373379985</v>
      </c>
      <c r="AC576" s="161">
        <f t="shared" si="291"/>
        <v>3.9557148159483297</v>
      </c>
      <c r="AD576" s="161">
        <f t="shared" si="292"/>
        <v>4.6586586089306206</v>
      </c>
      <c r="AE576" s="161">
        <f t="shared" si="293"/>
        <v>3.9557148159483297</v>
      </c>
      <c r="AF576" s="161">
        <f t="shared" si="294"/>
        <v>3.9557148159483297</v>
      </c>
      <c r="AG576" s="161">
        <f t="shared" si="295"/>
        <v>5.8336089787242837</v>
      </c>
      <c r="AH576" s="161">
        <f t="shared" si="296"/>
        <v>1.4997677373379985</v>
      </c>
      <c r="AI576" s="161" t="e">
        <f t="shared" ca="1" si="297"/>
        <v>#DIV/0!</v>
      </c>
      <c r="AJ576" s="175" t="e">
        <f t="shared" ca="1" si="298"/>
        <v>#DIV/0!</v>
      </c>
      <c r="AK576" s="118" t="e">
        <f t="shared" ca="1" si="299"/>
        <v>#DIV/0!</v>
      </c>
      <c r="AL576" s="58" t="e">
        <f t="shared" ca="1" si="300"/>
        <v>#DIV/0!</v>
      </c>
    </row>
    <row r="577" spans="1:38" x14ac:dyDescent="0.2">
      <c r="A577" s="60" t="e">
        <f t="shared" ca="1" si="248"/>
        <v>#NUM!</v>
      </c>
      <c r="C577" s="182"/>
      <c r="D577" s="186">
        <f t="shared" si="249"/>
        <v>137.19999999999999</v>
      </c>
      <c r="E577" s="182"/>
      <c r="F577" s="136">
        <v>41852</v>
      </c>
      <c r="G577" s="51">
        <f t="shared" si="224"/>
        <v>306</v>
      </c>
      <c r="H577" s="31">
        <v>12</v>
      </c>
      <c r="I577" s="135">
        <v>2</v>
      </c>
      <c r="J577" s="171" t="e">
        <f t="shared" ca="1" si="274"/>
        <v>#DIV/0!</v>
      </c>
      <c r="K577" s="171" t="e">
        <f t="shared" ca="1" si="275"/>
        <v>#DIV/0!</v>
      </c>
      <c r="L577" s="171" t="e">
        <f t="shared" ca="1" si="276"/>
        <v>#NUM!</v>
      </c>
      <c r="M577" s="190">
        <f t="shared" si="253"/>
        <v>8506.4</v>
      </c>
      <c r="N577" s="171">
        <f t="shared" si="277"/>
        <v>3232.4320000000002</v>
      </c>
      <c r="O577" s="162" t="e">
        <f t="shared" ca="1" si="278"/>
        <v>#NUM!</v>
      </c>
      <c r="P577" s="162" t="e">
        <f t="shared" ca="1" si="279"/>
        <v>#DIV/0!</v>
      </c>
      <c r="Q577" s="164" t="e">
        <f t="shared" ca="1" si="280"/>
        <v>#DIV/0!</v>
      </c>
      <c r="R577" s="164" t="e">
        <f t="shared" ca="1" si="281"/>
        <v>#NUM!</v>
      </c>
      <c r="S577" s="160" t="e">
        <f t="shared" ca="1" si="282"/>
        <v>#DIV/0!</v>
      </c>
      <c r="T577" s="161" t="e">
        <f t="shared" ca="1" si="283"/>
        <v>#DIV/0!</v>
      </c>
      <c r="U577" s="161" t="e">
        <f t="shared" ca="1" si="284"/>
        <v>#DIV/0!</v>
      </c>
      <c r="V577" s="161" t="e">
        <f t="shared" ca="1" si="285"/>
        <v>#DIV/0!</v>
      </c>
      <c r="W577" s="161">
        <f t="shared" si="286"/>
        <v>617108.98000000068</v>
      </c>
      <c r="X577" s="39"/>
      <c r="Y577" s="163">
        <f t="shared" si="287"/>
        <v>0</v>
      </c>
      <c r="Z577" s="161" t="e">
        <f t="shared" ca="1" si="288"/>
        <v>#DIV/0!</v>
      </c>
      <c r="AA577" s="164">
        <f t="shared" si="289"/>
        <v>4.166739580753493</v>
      </c>
      <c r="AB577" s="164">
        <f t="shared" si="290"/>
        <v>1.4997743230367606</v>
      </c>
      <c r="AC577" s="161">
        <f t="shared" si="291"/>
        <v>3.9648729367810174</v>
      </c>
      <c r="AD577" s="161">
        <f t="shared" si="292"/>
        <v>4.6723969854713276</v>
      </c>
      <c r="AE577" s="161">
        <f t="shared" si="293"/>
        <v>3.9648729367810174</v>
      </c>
      <c r="AF577" s="161">
        <f t="shared" si="294"/>
        <v>3.9648729367810174</v>
      </c>
      <c r="AG577" s="161">
        <f t="shared" si="295"/>
        <v>5.8393115215380575</v>
      </c>
      <c r="AH577" s="161">
        <f t="shared" si="296"/>
        <v>1.4997743230367606</v>
      </c>
      <c r="AI577" s="161" t="e">
        <f t="shared" ca="1" si="297"/>
        <v>#DIV/0!</v>
      </c>
      <c r="AJ577" s="175" t="e">
        <f t="shared" ca="1" si="298"/>
        <v>#DIV/0!</v>
      </c>
      <c r="AK577" s="118" t="e">
        <f t="shared" ca="1" si="299"/>
        <v>#DIV/0!</v>
      </c>
      <c r="AL577" s="58" t="e">
        <f t="shared" ca="1" si="300"/>
        <v>#DIV/0!</v>
      </c>
    </row>
    <row r="578" spans="1:38" x14ac:dyDescent="0.2">
      <c r="A578" s="60" t="e">
        <f t="shared" ca="1" si="248"/>
        <v>#NUM!</v>
      </c>
      <c r="C578" s="182"/>
      <c r="D578" s="186">
        <f t="shared" si="249"/>
        <v>137.19999999999999</v>
      </c>
      <c r="E578" s="182"/>
      <c r="F578" s="136">
        <v>41883</v>
      </c>
      <c r="G578" s="51">
        <f t="shared" si="224"/>
        <v>307</v>
      </c>
      <c r="H578" s="31">
        <v>12</v>
      </c>
      <c r="I578" s="135">
        <v>2</v>
      </c>
      <c r="J578" s="171" t="e">
        <f t="shared" ca="1" si="274"/>
        <v>#DIV/0!</v>
      </c>
      <c r="K578" s="171" t="e">
        <f t="shared" ca="1" si="275"/>
        <v>#DIV/0!</v>
      </c>
      <c r="L578" s="171" t="e">
        <f t="shared" ca="1" si="276"/>
        <v>#NUM!</v>
      </c>
      <c r="M578" s="190">
        <f t="shared" si="253"/>
        <v>8232</v>
      </c>
      <c r="N578" s="171">
        <f t="shared" si="277"/>
        <v>3128.16</v>
      </c>
      <c r="O578" s="162" t="e">
        <f t="shared" ca="1" si="278"/>
        <v>#NUM!</v>
      </c>
      <c r="P578" s="162" t="e">
        <f t="shared" ca="1" si="279"/>
        <v>#DIV/0!</v>
      </c>
      <c r="Q578" s="164" t="e">
        <f t="shared" ca="1" si="280"/>
        <v>#DIV/0!</v>
      </c>
      <c r="R578" s="164" t="e">
        <f t="shared" ca="1" si="281"/>
        <v>#NUM!</v>
      </c>
      <c r="S578" s="160" t="e">
        <f t="shared" ca="1" si="282"/>
        <v>#DIV/0!</v>
      </c>
      <c r="T578" s="161" t="e">
        <f t="shared" ca="1" si="283"/>
        <v>#DIV/0!</v>
      </c>
      <c r="U578" s="161" t="e">
        <f t="shared" ca="1" si="284"/>
        <v>#DIV/0!</v>
      </c>
      <c r="V578" s="161" t="e">
        <f t="shared" ca="1" si="285"/>
        <v>#DIV/0!</v>
      </c>
      <c r="W578" s="161">
        <f t="shared" si="286"/>
        <v>620237.14000000071</v>
      </c>
      <c r="X578" s="39"/>
      <c r="Y578" s="163">
        <f t="shared" si="287"/>
        <v>0</v>
      </c>
      <c r="Z578" s="161" t="e">
        <f t="shared" ca="1" si="288"/>
        <v>#DIV/0!</v>
      </c>
      <c r="AA578" s="164">
        <f t="shared" si="289"/>
        <v>4.1803563767690264</v>
      </c>
      <c r="AB578" s="164">
        <f t="shared" si="290"/>
        <v>1.4997807220011254</v>
      </c>
      <c r="AC578" s="161">
        <f t="shared" si="291"/>
        <v>3.9740248380922334</v>
      </c>
      <c r="AD578" s="161">
        <f t="shared" si="292"/>
        <v>4.6861459802977743</v>
      </c>
      <c r="AE578" s="161">
        <f t="shared" si="293"/>
        <v>3.9740248380922334</v>
      </c>
      <c r="AF578" s="161">
        <f t="shared" si="294"/>
        <v>3.9740248380922334</v>
      </c>
      <c r="AG578" s="161">
        <f t="shared" si="295"/>
        <v>5.8450316052925366</v>
      </c>
      <c r="AH578" s="161">
        <f t="shared" si="296"/>
        <v>1.4997807220011254</v>
      </c>
      <c r="AI578" s="161" t="e">
        <f t="shared" ca="1" si="297"/>
        <v>#DIV/0!</v>
      </c>
      <c r="AJ578" s="175" t="e">
        <f t="shared" ca="1" si="298"/>
        <v>#DIV/0!</v>
      </c>
      <c r="AK578" s="118" t="e">
        <f t="shared" ca="1" si="299"/>
        <v>#DIV/0!</v>
      </c>
      <c r="AL578" s="58" t="e">
        <f t="shared" ca="1" si="300"/>
        <v>#DIV/0!</v>
      </c>
    </row>
    <row r="579" spans="1:38" x14ac:dyDescent="0.2">
      <c r="A579" s="60" t="e">
        <f t="shared" ca="1" si="248"/>
        <v>#NUM!</v>
      </c>
      <c r="C579" s="182"/>
      <c r="D579" s="186">
        <f t="shared" si="249"/>
        <v>137.19999999999999</v>
      </c>
      <c r="E579" s="182"/>
      <c r="F579" s="136">
        <v>41913</v>
      </c>
      <c r="G579" s="51">
        <f t="shared" si="224"/>
        <v>308</v>
      </c>
      <c r="H579" s="31">
        <v>12</v>
      </c>
      <c r="I579" s="135">
        <v>2</v>
      </c>
      <c r="J579" s="171" t="e">
        <f t="shared" ca="1" si="274"/>
        <v>#DIV/0!</v>
      </c>
      <c r="K579" s="171" t="e">
        <f t="shared" ca="1" si="275"/>
        <v>#DIV/0!</v>
      </c>
      <c r="L579" s="171" t="e">
        <f t="shared" ca="1" si="276"/>
        <v>#NUM!</v>
      </c>
      <c r="M579" s="190">
        <f t="shared" si="253"/>
        <v>8506.4</v>
      </c>
      <c r="N579" s="171">
        <f t="shared" si="277"/>
        <v>3232.4320000000002</v>
      </c>
      <c r="O579" s="162" t="e">
        <f t="shared" ca="1" si="278"/>
        <v>#NUM!</v>
      </c>
      <c r="P579" s="162" t="e">
        <f t="shared" ca="1" si="279"/>
        <v>#DIV/0!</v>
      </c>
      <c r="Q579" s="164" t="e">
        <f t="shared" ca="1" si="280"/>
        <v>#DIV/0!</v>
      </c>
      <c r="R579" s="164" t="e">
        <f t="shared" ca="1" si="281"/>
        <v>#NUM!</v>
      </c>
      <c r="S579" s="160" t="e">
        <f t="shared" ca="1" si="282"/>
        <v>#DIV/0!</v>
      </c>
      <c r="T579" s="161" t="e">
        <f t="shared" ca="1" si="283"/>
        <v>#DIV/0!</v>
      </c>
      <c r="U579" s="161" t="e">
        <f t="shared" ca="1" si="284"/>
        <v>#DIV/0!</v>
      </c>
      <c r="V579" s="161" t="e">
        <f t="shared" ca="1" si="285"/>
        <v>#DIV/0!</v>
      </c>
      <c r="W579" s="161">
        <f t="shared" si="286"/>
        <v>623469.57200000074</v>
      </c>
      <c r="X579" s="39"/>
      <c r="Y579" s="163">
        <f t="shared" si="287"/>
        <v>0</v>
      </c>
      <c r="Z579" s="161" t="e">
        <f t="shared" ca="1" si="288"/>
        <v>#DIV/0!</v>
      </c>
      <c r="AA579" s="164">
        <f t="shared" si="289"/>
        <v>4.1939731727845615</v>
      </c>
      <c r="AB579" s="164">
        <f t="shared" si="290"/>
        <v>1.4997869395258592</v>
      </c>
      <c r="AC579" s="161">
        <f t="shared" si="291"/>
        <v>3.9831705304184277</v>
      </c>
      <c r="AD579" s="161">
        <f t="shared" si="292"/>
        <v>4.6999056338848897</v>
      </c>
      <c r="AE579" s="161">
        <f t="shared" si="293"/>
        <v>3.9831705304184277</v>
      </c>
      <c r="AF579" s="161">
        <f t="shared" si="294"/>
        <v>3.9831705304184277</v>
      </c>
      <c r="AG579" s="161">
        <f t="shared" si="295"/>
        <v>5.8507689545871902</v>
      </c>
      <c r="AH579" s="161">
        <f t="shared" si="296"/>
        <v>1.4997869395258592</v>
      </c>
      <c r="AI579" s="161" t="e">
        <f t="shared" ca="1" si="297"/>
        <v>#DIV/0!</v>
      </c>
      <c r="AJ579" s="175" t="e">
        <f t="shared" ca="1" si="298"/>
        <v>#DIV/0!</v>
      </c>
      <c r="AK579" s="118" t="e">
        <f t="shared" ca="1" si="299"/>
        <v>#DIV/0!</v>
      </c>
      <c r="AL579" s="58" t="e">
        <f t="shared" ca="1" si="300"/>
        <v>#DIV/0!</v>
      </c>
    </row>
    <row r="580" spans="1:38" x14ac:dyDescent="0.2">
      <c r="A580" s="60" t="e">
        <f t="shared" ca="1" si="248"/>
        <v>#NUM!</v>
      </c>
      <c r="C580" s="182"/>
      <c r="D580" s="186">
        <f t="shared" si="249"/>
        <v>137.19999999999999</v>
      </c>
      <c r="E580" s="182"/>
      <c r="F580" s="136">
        <v>41944</v>
      </c>
      <c r="G580" s="51">
        <f t="shared" si="224"/>
        <v>309</v>
      </c>
      <c r="H580" s="31">
        <v>12</v>
      </c>
      <c r="I580" s="135">
        <v>2</v>
      </c>
      <c r="J580" s="171" t="e">
        <f t="shared" ca="1" si="274"/>
        <v>#DIV/0!</v>
      </c>
      <c r="K580" s="171" t="e">
        <f t="shared" ca="1" si="275"/>
        <v>#DIV/0!</v>
      </c>
      <c r="L580" s="171" t="e">
        <f t="shared" ca="1" si="276"/>
        <v>#NUM!</v>
      </c>
      <c r="M580" s="190">
        <f t="shared" si="253"/>
        <v>8232</v>
      </c>
      <c r="N580" s="171">
        <f t="shared" si="277"/>
        <v>3128.16</v>
      </c>
      <c r="O580" s="162" t="e">
        <f t="shared" ca="1" si="278"/>
        <v>#NUM!</v>
      </c>
      <c r="P580" s="162" t="e">
        <f t="shared" ca="1" si="279"/>
        <v>#DIV/0!</v>
      </c>
      <c r="Q580" s="164" t="e">
        <f t="shared" ca="1" si="280"/>
        <v>#DIV/0!</v>
      </c>
      <c r="R580" s="164" t="e">
        <f t="shared" ca="1" si="281"/>
        <v>#NUM!</v>
      </c>
      <c r="S580" s="160" t="e">
        <f t="shared" ca="1" si="282"/>
        <v>#DIV/0!</v>
      </c>
      <c r="T580" s="161" t="e">
        <f t="shared" ca="1" si="283"/>
        <v>#DIV/0!</v>
      </c>
      <c r="U580" s="161" t="e">
        <f t="shared" ca="1" si="284"/>
        <v>#DIV/0!</v>
      </c>
      <c r="V580" s="161" t="e">
        <f t="shared" ca="1" si="285"/>
        <v>#DIV/0!</v>
      </c>
      <c r="W580" s="161">
        <f t="shared" si="286"/>
        <v>626597.73200000077</v>
      </c>
      <c r="X580" s="39"/>
      <c r="Y580" s="163">
        <f t="shared" si="287"/>
        <v>0</v>
      </c>
      <c r="Z580" s="161" t="e">
        <f t="shared" ca="1" si="288"/>
        <v>#DIV/0!</v>
      </c>
      <c r="AA580" s="164">
        <f t="shared" si="289"/>
        <v>4.2075899688000957</v>
      </c>
      <c r="AB580" s="164">
        <f t="shared" si="290"/>
        <v>1.4997929807555976</v>
      </c>
      <c r="AC580" s="161">
        <f t="shared" si="291"/>
        <v>3.9923100242817848</v>
      </c>
      <c r="AD580" s="161">
        <f t="shared" si="292"/>
        <v>4.7136759864131346</v>
      </c>
      <c r="AE580" s="161">
        <f t="shared" si="293"/>
        <v>3.9923100242817848</v>
      </c>
      <c r="AF580" s="161">
        <f t="shared" si="294"/>
        <v>3.9923100242817848</v>
      </c>
      <c r="AG580" s="161">
        <f t="shared" si="295"/>
        <v>5.8565232989291305</v>
      </c>
      <c r="AH580" s="161">
        <f t="shared" si="296"/>
        <v>1.4997929807555976</v>
      </c>
      <c r="AI580" s="161" t="e">
        <f t="shared" ca="1" si="297"/>
        <v>#DIV/0!</v>
      </c>
      <c r="AJ580" s="175" t="e">
        <f t="shared" ca="1" si="298"/>
        <v>#DIV/0!</v>
      </c>
      <c r="AK580" s="118" t="e">
        <f t="shared" ca="1" si="299"/>
        <v>#DIV/0!</v>
      </c>
      <c r="AL580" s="58" t="e">
        <f t="shared" ca="1" si="300"/>
        <v>#DIV/0!</v>
      </c>
    </row>
    <row r="581" spans="1:38" x14ac:dyDescent="0.2">
      <c r="A581" s="60" t="e">
        <f t="shared" ca="1" si="248"/>
        <v>#NUM!</v>
      </c>
      <c r="C581" s="182"/>
      <c r="D581" s="186">
        <f t="shared" si="249"/>
        <v>137.19999999999999</v>
      </c>
      <c r="E581" s="182"/>
      <c r="F581" s="136">
        <v>41974</v>
      </c>
      <c r="G581" s="51">
        <f t="shared" si="224"/>
        <v>310</v>
      </c>
      <c r="H581" s="31">
        <v>12</v>
      </c>
      <c r="I581" s="135">
        <v>2</v>
      </c>
      <c r="J581" s="171" t="e">
        <f t="shared" ca="1" si="274"/>
        <v>#DIV/0!</v>
      </c>
      <c r="K581" s="171" t="e">
        <f t="shared" ca="1" si="275"/>
        <v>#DIV/0!</v>
      </c>
      <c r="L581" s="171" t="e">
        <f t="shared" ca="1" si="276"/>
        <v>#NUM!</v>
      </c>
      <c r="M581" s="190">
        <f t="shared" si="253"/>
        <v>8506.4</v>
      </c>
      <c r="N581" s="171">
        <f t="shared" si="277"/>
        <v>3232.4320000000002</v>
      </c>
      <c r="O581" s="162" t="e">
        <f t="shared" ca="1" si="278"/>
        <v>#NUM!</v>
      </c>
      <c r="P581" s="162" t="e">
        <f t="shared" ca="1" si="279"/>
        <v>#DIV/0!</v>
      </c>
      <c r="Q581" s="164" t="e">
        <f t="shared" ca="1" si="280"/>
        <v>#DIV/0!</v>
      </c>
      <c r="R581" s="164" t="e">
        <f t="shared" ca="1" si="281"/>
        <v>#NUM!</v>
      </c>
      <c r="S581" s="160" t="e">
        <f t="shared" ca="1" si="282"/>
        <v>#DIV/0!</v>
      </c>
      <c r="T581" s="161" t="e">
        <f t="shared" ca="1" si="283"/>
        <v>#DIV/0!</v>
      </c>
      <c r="U581" s="161" t="e">
        <f t="shared" ca="1" si="284"/>
        <v>#DIV/0!</v>
      </c>
      <c r="V581" s="161" t="e">
        <f t="shared" ca="1" si="285"/>
        <v>#DIV/0!</v>
      </c>
      <c r="W581" s="161">
        <f t="shared" si="286"/>
        <v>629830.1640000008</v>
      </c>
      <c r="X581" s="39"/>
      <c r="Y581" s="163">
        <f t="shared" si="287"/>
        <v>0</v>
      </c>
      <c r="Z581" s="161" t="e">
        <f t="shared" ca="1" si="288"/>
        <v>#DIV/0!</v>
      </c>
      <c r="AA581" s="164">
        <f t="shared" si="289"/>
        <v>4.2212067648156291</v>
      </c>
      <c r="AB581" s="164">
        <f t="shared" si="290"/>
        <v>1.4997988506891025</v>
      </c>
      <c r="AC581" s="161">
        <f t="shared" si="291"/>
        <v>4.0014433301902406</v>
      </c>
      <c r="AD581" s="161">
        <f t="shared" si="292"/>
        <v>4.7274570777716729</v>
      </c>
      <c r="AE581" s="161">
        <f t="shared" si="293"/>
        <v>4.0014433301902406</v>
      </c>
      <c r="AF581" s="161">
        <f t="shared" si="294"/>
        <v>4.0014433301902406</v>
      </c>
      <c r="AG581" s="161">
        <f t="shared" si="295"/>
        <v>5.8622943726275736</v>
      </c>
      <c r="AH581" s="161">
        <f t="shared" si="296"/>
        <v>1.4997988506891025</v>
      </c>
      <c r="AI581" s="161" t="e">
        <f t="shared" ca="1" si="297"/>
        <v>#DIV/0!</v>
      </c>
      <c r="AJ581" s="175" t="e">
        <f t="shared" ca="1" si="298"/>
        <v>#DIV/0!</v>
      </c>
      <c r="AK581" s="118" t="e">
        <f t="shared" ca="1" si="299"/>
        <v>#DIV/0!</v>
      </c>
      <c r="AL581" s="58" t="e">
        <f t="shared" ca="1" si="300"/>
        <v>#DIV/0!</v>
      </c>
    </row>
    <row r="582" spans="1:38" x14ac:dyDescent="0.2">
      <c r="A582" s="60" t="e">
        <f t="shared" ca="1" si="248"/>
        <v>#NUM!</v>
      </c>
      <c r="C582" s="182"/>
      <c r="D582" s="186">
        <f t="shared" si="249"/>
        <v>137.19999999999999</v>
      </c>
      <c r="E582" s="182"/>
      <c r="F582" s="136">
        <v>42005</v>
      </c>
      <c r="G582" s="51">
        <f t="shared" si="224"/>
        <v>311</v>
      </c>
      <c r="H582" s="31">
        <v>12</v>
      </c>
      <c r="I582" s="135">
        <v>2</v>
      </c>
      <c r="J582" s="171" t="e">
        <f t="shared" ca="1" si="274"/>
        <v>#DIV/0!</v>
      </c>
      <c r="K582" s="171" t="e">
        <f t="shared" ca="1" si="275"/>
        <v>#DIV/0!</v>
      </c>
      <c r="L582" s="171" t="e">
        <f t="shared" ca="1" si="276"/>
        <v>#NUM!</v>
      </c>
      <c r="M582" s="190">
        <f t="shared" si="253"/>
        <v>8506.4</v>
      </c>
      <c r="N582" s="171">
        <f t="shared" si="277"/>
        <v>3232.4320000000002</v>
      </c>
      <c r="O582" s="162" t="e">
        <f t="shared" ca="1" si="278"/>
        <v>#NUM!</v>
      </c>
      <c r="P582" s="162" t="e">
        <f t="shared" ca="1" si="279"/>
        <v>#DIV/0!</v>
      </c>
      <c r="Q582" s="164" t="e">
        <f t="shared" ca="1" si="280"/>
        <v>#DIV/0!</v>
      </c>
      <c r="R582" s="164" t="e">
        <f t="shared" ca="1" si="281"/>
        <v>#NUM!</v>
      </c>
      <c r="S582" s="160" t="e">
        <f t="shared" ca="1" si="282"/>
        <v>#DIV/0!</v>
      </c>
      <c r="T582" s="161" t="e">
        <f t="shared" ca="1" si="283"/>
        <v>#DIV/0!</v>
      </c>
      <c r="U582" s="161" t="e">
        <f t="shared" ca="1" si="284"/>
        <v>#DIV/0!</v>
      </c>
      <c r="V582" s="161" t="e">
        <f t="shared" ca="1" si="285"/>
        <v>#DIV/0!</v>
      </c>
      <c r="W582" s="161">
        <f t="shared" si="286"/>
        <v>633062.59600000083</v>
      </c>
      <c r="X582" s="39"/>
      <c r="Y582" s="163">
        <f t="shared" si="287"/>
        <v>0</v>
      </c>
      <c r="Z582" s="161" t="e">
        <f t="shared" ca="1" si="288"/>
        <v>#DIV/0!</v>
      </c>
      <c r="AA582" s="164">
        <f t="shared" si="289"/>
        <v>4.2348235608311642</v>
      </c>
      <c r="AB582" s="164">
        <f t="shared" si="290"/>
        <v>1.499804554183398</v>
      </c>
      <c r="AC582" s="161">
        <f t="shared" si="291"/>
        <v>4.0105704586375017</v>
      </c>
      <c r="AD582" s="161">
        <f t="shared" si="292"/>
        <v>4.7412489475615045</v>
      </c>
      <c r="AE582" s="161">
        <f t="shared" si="293"/>
        <v>4.0105704586375017</v>
      </c>
      <c r="AF582" s="161">
        <f t="shared" si="294"/>
        <v>4.0105704586375017</v>
      </c>
      <c r="AG582" s="161">
        <f t="shared" si="295"/>
        <v>5.8680819146909844</v>
      </c>
      <c r="AH582" s="161">
        <f t="shared" si="296"/>
        <v>1.499804554183398</v>
      </c>
      <c r="AI582" s="161" t="e">
        <f t="shared" ca="1" si="297"/>
        <v>#DIV/0!</v>
      </c>
      <c r="AJ582" s="175" t="e">
        <f t="shared" ca="1" si="298"/>
        <v>#DIV/0!</v>
      </c>
      <c r="AK582" s="118" t="e">
        <f t="shared" ca="1" si="299"/>
        <v>#DIV/0!</v>
      </c>
      <c r="AL582" s="58" t="e">
        <f t="shared" ca="1" si="300"/>
        <v>#DIV/0!</v>
      </c>
    </row>
    <row r="583" spans="1:38" x14ac:dyDescent="0.2">
      <c r="A583" s="60" t="e">
        <f t="shared" ca="1" si="248"/>
        <v>#NUM!</v>
      </c>
      <c r="C583" s="182"/>
      <c r="D583" s="186">
        <f t="shared" si="249"/>
        <v>137.19999999999999</v>
      </c>
      <c r="E583" s="182"/>
      <c r="F583" s="136">
        <v>42036</v>
      </c>
      <c r="G583" s="51">
        <f t="shared" si="224"/>
        <v>312</v>
      </c>
      <c r="H583" s="31">
        <v>12</v>
      </c>
      <c r="I583" s="135">
        <v>2</v>
      </c>
      <c r="J583" s="171" t="e">
        <f t="shared" ca="1" si="274"/>
        <v>#DIV/0!</v>
      </c>
      <c r="K583" s="171" t="e">
        <f t="shared" ca="1" si="275"/>
        <v>#DIV/0!</v>
      </c>
      <c r="L583" s="171" t="e">
        <f t="shared" ca="1" si="276"/>
        <v>#NUM!</v>
      </c>
      <c r="M583" s="190">
        <f t="shared" si="253"/>
        <v>7683.2</v>
      </c>
      <c r="N583" s="171">
        <f t="shared" si="277"/>
        <v>2919.616</v>
      </c>
      <c r="O583" s="162" t="e">
        <f t="shared" ca="1" si="278"/>
        <v>#NUM!</v>
      </c>
      <c r="P583" s="162" t="e">
        <f t="shared" ca="1" si="279"/>
        <v>#DIV/0!</v>
      </c>
      <c r="Q583" s="164" t="e">
        <f t="shared" ca="1" si="280"/>
        <v>#DIV/0!</v>
      </c>
      <c r="R583" s="164" t="e">
        <f t="shared" ca="1" si="281"/>
        <v>#NUM!</v>
      </c>
      <c r="S583" s="160" t="e">
        <f t="shared" ca="1" si="282"/>
        <v>#DIV/0!</v>
      </c>
      <c r="T583" s="161" t="e">
        <f t="shared" ca="1" si="283"/>
        <v>#DIV/0!</v>
      </c>
      <c r="U583" s="161" t="e">
        <f t="shared" ca="1" si="284"/>
        <v>#DIV/0!</v>
      </c>
      <c r="V583" s="161" t="e">
        <f t="shared" ca="1" si="285"/>
        <v>#DIV/0!</v>
      </c>
      <c r="W583" s="161">
        <f t="shared" si="286"/>
        <v>635982.21200000087</v>
      </c>
      <c r="X583" s="39"/>
      <c r="Y583" s="163">
        <f t="shared" si="287"/>
        <v>0</v>
      </c>
      <c r="Z583" s="161" t="e">
        <f t="shared" ca="1" si="288"/>
        <v>#DIV/0!</v>
      </c>
      <c r="AA583" s="164">
        <f t="shared" si="289"/>
        <v>4.2484403568466984</v>
      </c>
      <c r="AB583" s="164">
        <f t="shared" si="290"/>
        <v>1.4998100959577896</v>
      </c>
      <c r="AC583" s="161">
        <f t="shared" si="291"/>
        <v>4.0196914201030483</v>
      </c>
      <c r="AD583" s="161">
        <f t="shared" si="292"/>
        <v>4.7550516350985266</v>
      </c>
      <c r="AE583" s="161">
        <f t="shared" si="293"/>
        <v>4.0196914201030483</v>
      </c>
      <c r="AF583" s="161">
        <f t="shared" si="294"/>
        <v>4.0196914201030483</v>
      </c>
      <c r="AG583" s="161">
        <f t="shared" si="295"/>
        <v>5.8738856687268255</v>
      </c>
      <c r="AH583" s="161">
        <f t="shared" si="296"/>
        <v>1.4998100959577896</v>
      </c>
      <c r="AI583" s="161" t="e">
        <f t="shared" ca="1" si="297"/>
        <v>#DIV/0!</v>
      </c>
      <c r="AJ583" s="175" t="e">
        <f t="shared" ca="1" si="298"/>
        <v>#DIV/0!</v>
      </c>
      <c r="AK583" s="118" t="e">
        <f t="shared" ca="1" si="299"/>
        <v>#DIV/0!</v>
      </c>
      <c r="AL583" s="58" t="e">
        <f t="shared" ca="1" si="300"/>
        <v>#DIV/0!</v>
      </c>
    </row>
    <row r="584" spans="1:38" x14ac:dyDescent="0.2">
      <c r="A584" s="60" t="e">
        <f t="shared" ca="1" si="248"/>
        <v>#NUM!</v>
      </c>
      <c r="C584" s="182"/>
      <c r="D584" s="186">
        <f t="shared" si="249"/>
        <v>137.19999999999999</v>
      </c>
      <c r="E584" s="182"/>
      <c r="F584" s="136">
        <v>42064</v>
      </c>
      <c r="G584" s="51">
        <f t="shared" si="224"/>
        <v>313</v>
      </c>
      <c r="H584" s="31">
        <v>12</v>
      </c>
      <c r="I584" s="135">
        <v>2</v>
      </c>
      <c r="J584" s="171" t="e">
        <f t="shared" ca="1" si="274"/>
        <v>#DIV/0!</v>
      </c>
      <c r="K584" s="171" t="e">
        <f t="shared" ca="1" si="275"/>
        <v>#DIV/0!</v>
      </c>
      <c r="L584" s="171" t="e">
        <f t="shared" ca="1" si="276"/>
        <v>#NUM!</v>
      </c>
      <c r="M584" s="190">
        <f t="shared" si="253"/>
        <v>8506.4</v>
      </c>
      <c r="N584" s="171">
        <f t="shared" si="277"/>
        <v>3232.4320000000002</v>
      </c>
      <c r="O584" s="162" t="e">
        <f t="shared" ca="1" si="278"/>
        <v>#NUM!</v>
      </c>
      <c r="P584" s="162" t="e">
        <f t="shared" ca="1" si="279"/>
        <v>#DIV/0!</v>
      </c>
      <c r="Q584" s="164" t="e">
        <f t="shared" ca="1" si="280"/>
        <v>#DIV/0!</v>
      </c>
      <c r="R584" s="164" t="e">
        <f t="shared" ca="1" si="281"/>
        <v>#NUM!</v>
      </c>
      <c r="S584" s="160" t="e">
        <f t="shared" ca="1" si="282"/>
        <v>#DIV/0!</v>
      </c>
      <c r="T584" s="161" t="e">
        <f t="shared" ca="1" si="283"/>
        <v>#DIV/0!</v>
      </c>
      <c r="U584" s="161" t="e">
        <f t="shared" ca="1" si="284"/>
        <v>#DIV/0!</v>
      </c>
      <c r="V584" s="161" t="e">
        <f t="shared" ca="1" si="285"/>
        <v>#DIV/0!</v>
      </c>
      <c r="W584" s="161">
        <f t="shared" si="286"/>
        <v>639214.6440000009</v>
      </c>
      <c r="X584" s="39"/>
      <c r="Y584" s="163">
        <f t="shared" si="287"/>
        <v>0</v>
      </c>
      <c r="Z584" s="161" t="e">
        <f t="shared" ca="1" si="288"/>
        <v>#DIV/0!</v>
      </c>
      <c r="AA584" s="164">
        <f t="shared" si="289"/>
        <v>4.2620571528622326</v>
      </c>
      <c r="AB584" s="164">
        <f t="shared" si="290"/>
        <v>1.4998154805977697</v>
      </c>
      <c r="AC584" s="161">
        <f t="shared" si="291"/>
        <v>4.028806225052155</v>
      </c>
      <c r="AD584" s="161">
        <f t="shared" si="292"/>
        <v>4.7688651794165882</v>
      </c>
      <c r="AE584" s="161">
        <f t="shared" si="293"/>
        <v>4.028806225052155</v>
      </c>
      <c r="AF584" s="161">
        <f t="shared" si="294"/>
        <v>4.028806225052155</v>
      </c>
      <c r="AG584" s="161">
        <f t="shared" si="295"/>
        <v>5.8797053828438379</v>
      </c>
      <c r="AH584" s="161">
        <f t="shared" si="296"/>
        <v>1.4998154805977697</v>
      </c>
      <c r="AI584" s="161" t="e">
        <f t="shared" ca="1" si="297"/>
        <v>#DIV/0!</v>
      </c>
      <c r="AJ584" s="175" t="e">
        <f t="shared" ca="1" si="298"/>
        <v>#DIV/0!</v>
      </c>
      <c r="AK584" s="118" t="e">
        <f t="shared" ca="1" si="299"/>
        <v>#DIV/0!</v>
      </c>
      <c r="AL584" s="58" t="e">
        <f t="shared" ca="1" si="300"/>
        <v>#DIV/0!</v>
      </c>
    </row>
    <row r="585" spans="1:38" x14ac:dyDescent="0.2">
      <c r="A585" s="60" t="e">
        <f t="shared" ca="1" si="248"/>
        <v>#NUM!</v>
      </c>
      <c r="C585" s="182"/>
      <c r="D585" s="186">
        <f t="shared" si="249"/>
        <v>137.19999999999999</v>
      </c>
      <c r="E585" s="182"/>
      <c r="F585" s="136">
        <v>42095</v>
      </c>
      <c r="G585" s="51">
        <f t="shared" si="224"/>
        <v>314</v>
      </c>
      <c r="H585" s="31">
        <v>12</v>
      </c>
      <c r="I585" s="135">
        <v>2</v>
      </c>
      <c r="J585" s="171" t="e">
        <f t="shared" ca="1" si="274"/>
        <v>#DIV/0!</v>
      </c>
      <c r="K585" s="171" t="e">
        <f t="shared" ca="1" si="275"/>
        <v>#DIV/0!</v>
      </c>
      <c r="L585" s="171" t="e">
        <f t="shared" ca="1" si="276"/>
        <v>#NUM!</v>
      </c>
      <c r="M585" s="190">
        <f t="shared" si="253"/>
        <v>8232</v>
      </c>
      <c r="N585" s="171">
        <f t="shared" si="277"/>
        <v>3128.16</v>
      </c>
      <c r="O585" s="162" t="e">
        <f t="shared" ca="1" si="278"/>
        <v>#NUM!</v>
      </c>
      <c r="P585" s="162" t="e">
        <f t="shared" ca="1" si="279"/>
        <v>#DIV/0!</v>
      </c>
      <c r="Q585" s="164" t="e">
        <f t="shared" ca="1" si="280"/>
        <v>#DIV/0!</v>
      </c>
      <c r="R585" s="164" t="e">
        <f t="shared" ca="1" si="281"/>
        <v>#NUM!</v>
      </c>
      <c r="S585" s="160" t="e">
        <f t="shared" ca="1" si="282"/>
        <v>#DIV/0!</v>
      </c>
      <c r="T585" s="161" t="e">
        <f t="shared" ca="1" si="283"/>
        <v>#DIV/0!</v>
      </c>
      <c r="U585" s="161" t="e">
        <f t="shared" ca="1" si="284"/>
        <v>#DIV/0!</v>
      </c>
      <c r="V585" s="161" t="e">
        <f t="shared" ca="1" si="285"/>
        <v>#DIV/0!</v>
      </c>
      <c r="W585" s="161">
        <f t="shared" si="286"/>
        <v>642342.80400000094</v>
      </c>
      <c r="X585" s="39"/>
      <c r="Y585" s="163">
        <f t="shared" si="287"/>
        <v>0</v>
      </c>
      <c r="Z585" s="161" t="e">
        <f t="shared" ca="1" si="288"/>
        <v>#DIV/0!</v>
      </c>
      <c r="AA585" s="164">
        <f t="shared" si="289"/>
        <v>4.2756739488777677</v>
      </c>
      <c r="AB585" s="164">
        <f t="shared" si="290"/>
        <v>1.4998207125588106</v>
      </c>
      <c r="AC585" s="161">
        <f t="shared" si="291"/>
        <v>4.037914883935902</v>
      </c>
      <c r="AD585" s="161">
        <f t="shared" si="292"/>
        <v>4.7826896192704771</v>
      </c>
      <c r="AE585" s="161">
        <f t="shared" si="293"/>
        <v>4.037914883935902</v>
      </c>
      <c r="AF585" s="161">
        <f t="shared" si="294"/>
        <v>4.037914883935902</v>
      </c>
      <c r="AG585" s="161">
        <f t="shared" si="295"/>
        <v>5.8855408095567796</v>
      </c>
      <c r="AH585" s="161">
        <f t="shared" si="296"/>
        <v>1.4998207125588106</v>
      </c>
      <c r="AI585" s="161" t="e">
        <f t="shared" ca="1" si="297"/>
        <v>#DIV/0!</v>
      </c>
      <c r="AJ585" s="175" t="e">
        <f t="shared" ca="1" si="298"/>
        <v>#DIV/0!</v>
      </c>
      <c r="AK585" s="118" t="e">
        <f t="shared" ca="1" si="299"/>
        <v>#DIV/0!</v>
      </c>
      <c r="AL585" s="58" t="e">
        <f t="shared" ca="1" si="300"/>
        <v>#DIV/0!</v>
      </c>
    </row>
    <row r="586" spans="1:38" x14ac:dyDescent="0.2">
      <c r="A586" s="60" t="e">
        <f t="shared" ca="1" si="248"/>
        <v>#NUM!</v>
      </c>
      <c r="C586" s="182"/>
      <c r="D586" s="186">
        <f t="shared" si="249"/>
        <v>137.19999999999999</v>
      </c>
      <c r="E586" s="182"/>
      <c r="F586" s="136">
        <v>42125</v>
      </c>
      <c r="G586" s="51">
        <f t="shared" si="224"/>
        <v>315</v>
      </c>
      <c r="H586" s="31">
        <v>12</v>
      </c>
      <c r="I586" s="135">
        <v>2</v>
      </c>
      <c r="J586" s="171" t="e">
        <f t="shared" ca="1" si="274"/>
        <v>#DIV/0!</v>
      </c>
      <c r="K586" s="171" t="e">
        <f t="shared" ca="1" si="275"/>
        <v>#DIV/0!</v>
      </c>
      <c r="L586" s="171" t="e">
        <f t="shared" ca="1" si="276"/>
        <v>#NUM!</v>
      </c>
      <c r="M586" s="190">
        <f t="shared" si="253"/>
        <v>8506.4</v>
      </c>
      <c r="N586" s="171">
        <f t="shared" si="277"/>
        <v>3232.4320000000002</v>
      </c>
      <c r="O586" s="162" t="e">
        <f t="shared" ca="1" si="278"/>
        <v>#NUM!</v>
      </c>
      <c r="P586" s="162" t="e">
        <f t="shared" ca="1" si="279"/>
        <v>#DIV/0!</v>
      </c>
      <c r="Q586" s="164" t="e">
        <f t="shared" ca="1" si="280"/>
        <v>#DIV/0!</v>
      </c>
      <c r="R586" s="164" t="e">
        <f t="shared" ca="1" si="281"/>
        <v>#NUM!</v>
      </c>
      <c r="S586" s="160" t="e">
        <f t="shared" ca="1" si="282"/>
        <v>#DIV/0!</v>
      </c>
      <c r="T586" s="161" t="e">
        <f t="shared" ca="1" si="283"/>
        <v>#DIV/0!</v>
      </c>
      <c r="U586" s="161" t="e">
        <f t="shared" ca="1" si="284"/>
        <v>#DIV/0!</v>
      </c>
      <c r="V586" s="161" t="e">
        <f t="shared" ca="1" si="285"/>
        <v>#DIV/0!</v>
      </c>
      <c r="W586" s="161">
        <f t="shared" si="286"/>
        <v>645575.23600000096</v>
      </c>
      <c r="X586" s="39"/>
      <c r="Y586" s="163">
        <f t="shared" si="287"/>
        <v>0</v>
      </c>
      <c r="Z586" s="161" t="e">
        <f t="shared" ca="1" si="288"/>
        <v>#DIV/0!</v>
      </c>
      <c r="AA586" s="164">
        <f t="shared" si="289"/>
        <v>4.2892907448933011</v>
      </c>
      <c r="AB586" s="164">
        <f t="shared" si="290"/>
        <v>1.4998257961700521</v>
      </c>
      <c r="AC586" s="161">
        <f t="shared" si="291"/>
        <v>4.047017407191186</v>
      </c>
      <c r="AD586" s="161">
        <f t="shared" si="292"/>
        <v>4.7965249931388731</v>
      </c>
      <c r="AE586" s="161">
        <f t="shared" si="293"/>
        <v>4.047017407191186</v>
      </c>
      <c r="AF586" s="161">
        <f t="shared" si="294"/>
        <v>4.047017407191186</v>
      </c>
      <c r="AG586" s="161">
        <f t="shared" si="295"/>
        <v>5.8913917056935476</v>
      </c>
      <c r="AH586" s="161">
        <f t="shared" si="296"/>
        <v>1.4998257961700521</v>
      </c>
      <c r="AI586" s="161" t="e">
        <f t="shared" ca="1" si="297"/>
        <v>#DIV/0!</v>
      </c>
      <c r="AJ586" s="175" t="e">
        <f t="shared" ca="1" si="298"/>
        <v>#DIV/0!</v>
      </c>
      <c r="AK586" s="118" t="e">
        <f t="shared" ca="1" si="299"/>
        <v>#DIV/0!</v>
      </c>
      <c r="AL586" s="58" t="e">
        <f t="shared" ca="1" si="300"/>
        <v>#DIV/0!</v>
      </c>
    </row>
    <row r="587" spans="1:38" x14ac:dyDescent="0.2">
      <c r="A587" s="60" t="e">
        <f t="shared" ca="1" si="248"/>
        <v>#NUM!</v>
      </c>
      <c r="C587" s="182"/>
      <c r="D587" s="186">
        <f t="shared" si="249"/>
        <v>137.19999999999999</v>
      </c>
      <c r="E587" s="182"/>
      <c r="F587" s="136">
        <v>42156</v>
      </c>
      <c r="G587" s="51">
        <f t="shared" si="224"/>
        <v>316</v>
      </c>
      <c r="H587" s="31">
        <v>12</v>
      </c>
      <c r="I587" s="135">
        <v>2</v>
      </c>
      <c r="J587" s="171" t="e">
        <f t="shared" ca="1" si="274"/>
        <v>#DIV/0!</v>
      </c>
      <c r="K587" s="171" t="e">
        <f t="shared" ca="1" si="275"/>
        <v>#DIV/0!</v>
      </c>
      <c r="L587" s="171" t="e">
        <f t="shared" ca="1" si="276"/>
        <v>#NUM!</v>
      </c>
      <c r="M587" s="190">
        <f t="shared" si="253"/>
        <v>8232</v>
      </c>
      <c r="N587" s="171">
        <f t="shared" si="277"/>
        <v>3128.16</v>
      </c>
      <c r="O587" s="162" t="e">
        <f t="shared" ca="1" si="278"/>
        <v>#NUM!</v>
      </c>
      <c r="P587" s="162" t="e">
        <f t="shared" ca="1" si="279"/>
        <v>#DIV/0!</v>
      </c>
      <c r="Q587" s="164" t="e">
        <f t="shared" ca="1" si="280"/>
        <v>#DIV/0!</v>
      </c>
      <c r="R587" s="164" t="e">
        <f t="shared" ca="1" si="281"/>
        <v>#NUM!</v>
      </c>
      <c r="S587" s="160" t="e">
        <f t="shared" ca="1" si="282"/>
        <v>#DIV/0!</v>
      </c>
      <c r="T587" s="161" t="e">
        <f t="shared" ca="1" si="283"/>
        <v>#DIV/0!</v>
      </c>
      <c r="U587" s="161" t="e">
        <f t="shared" ca="1" si="284"/>
        <v>#DIV/0!</v>
      </c>
      <c r="V587" s="161" t="e">
        <f t="shared" ca="1" si="285"/>
        <v>#DIV/0!</v>
      </c>
      <c r="W587" s="161">
        <f t="shared" si="286"/>
        <v>648703.396000001</v>
      </c>
      <c r="X587" s="39"/>
      <c r="Y587" s="163">
        <f t="shared" si="287"/>
        <v>0</v>
      </c>
      <c r="Z587" s="161" t="e">
        <f t="shared" ca="1" si="288"/>
        <v>#DIV/0!</v>
      </c>
      <c r="AA587" s="164">
        <f t="shared" si="289"/>
        <v>4.3029075409088353</v>
      </c>
      <c r="AB587" s="164">
        <f t="shared" si="290"/>
        <v>1.4998307356378828</v>
      </c>
      <c r="AC587" s="161">
        <f t="shared" si="291"/>
        <v>4.0561138052407397</v>
      </c>
      <c r="AD587" s="161">
        <f t="shared" si="292"/>
        <v>4.8103713392272622</v>
      </c>
      <c r="AE587" s="161">
        <f t="shared" si="293"/>
        <v>4.0561138052407397</v>
      </c>
      <c r="AF587" s="161">
        <f t="shared" si="294"/>
        <v>4.0561138052407397</v>
      </c>
      <c r="AG587" s="161">
        <f t="shared" si="295"/>
        <v>5.897257832304617</v>
      </c>
      <c r="AH587" s="161">
        <f t="shared" si="296"/>
        <v>1.4998307356378828</v>
      </c>
      <c r="AI587" s="161" t="e">
        <f t="shared" ca="1" si="297"/>
        <v>#DIV/0!</v>
      </c>
      <c r="AJ587" s="175" t="e">
        <f t="shared" ca="1" si="298"/>
        <v>#DIV/0!</v>
      </c>
      <c r="AK587" s="118" t="e">
        <f t="shared" ca="1" si="299"/>
        <v>#DIV/0!</v>
      </c>
      <c r="AL587" s="58" t="e">
        <f t="shared" ca="1" si="300"/>
        <v>#DIV/0!</v>
      </c>
    </row>
    <row r="588" spans="1:38" x14ac:dyDescent="0.2">
      <c r="A588" s="60" t="e">
        <f t="shared" ca="1" si="248"/>
        <v>#NUM!</v>
      </c>
      <c r="C588" s="182"/>
      <c r="D588" s="186">
        <f t="shared" si="249"/>
        <v>137.19999999999999</v>
      </c>
      <c r="E588" s="182"/>
      <c r="F588" s="136">
        <v>42186</v>
      </c>
      <c r="G588" s="51">
        <f t="shared" si="224"/>
        <v>317</v>
      </c>
      <c r="H588" s="31">
        <v>12</v>
      </c>
      <c r="I588" s="135">
        <v>2</v>
      </c>
      <c r="J588" s="171" t="e">
        <f t="shared" ca="1" si="274"/>
        <v>#DIV/0!</v>
      </c>
      <c r="K588" s="171" t="e">
        <f t="shared" ca="1" si="275"/>
        <v>#DIV/0!</v>
      </c>
      <c r="L588" s="171" t="e">
        <f t="shared" ca="1" si="276"/>
        <v>#NUM!</v>
      </c>
      <c r="M588" s="190">
        <f t="shared" si="253"/>
        <v>8506.4</v>
      </c>
      <c r="N588" s="171">
        <f t="shared" si="277"/>
        <v>3232.4320000000002</v>
      </c>
      <c r="O588" s="162" t="e">
        <f t="shared" ca="1" si="278"/>
        <v>#NUM!</v>
      </c>
      <c r="P588" s="162" t="e">
        <f t="shared" ca="1" si="279"/>
        <v>#DIV/0!</v>
      </c>
      <c r="Q588" s="164" t="e">
        <f t="shared" ca="1" si="280"/>
        <v>#DIV/0!</v>
      </c>
      <c r="R588" s="164" t="e">
        <f t="shared" ca="1" si="281"/>
        <v>#NUM!</v>
      </c>
      <c r="S588" s="160" t="e">
        <f t="shared" ca="1" si="282"/>
        <v>#DIV/0!</v>
      </c>
      <c r="T588" s="161" t="e">
        <f t="shared" ca="1" si="283"/>
        <v>#DIV/0!</v>
      </c>
      <c r="U588" s="161" t="e">
        <f t="shared" ca="1" si="284"/>
        <v>#DIV/0!</v>
      </c>
      <c r="V588" s="161" t="e">
        <f t="shared" ca="1" si="285"/>
        <v>#DIV/0!</v>
      </c>
      <c r="W588" s="161">
        <f t="shared" si="286"/>
        <v>651935.82800000103</v>
      </c>
      <c r="X588" s="39"/>
      <c r="Y588" s="163">
        <f t="shared" si="287"/>
        <v>0</v>
      </c>
      <c r="Z588" s="161" t="e">
        <f t="shared" ca="1" si="288"/>
        <v>#DIV/0!</v>
      </c>
      <c r="AA588" s="164">
        <f t="shared" si="289"/>
        <v>4.3165243369243704</v>
      </c>
      <c r="AB588" s="164">
        <f t="shared" si="290"/>
        <v>1.4998355350494217</v>
      </c>
      <c r="AC588" s="161">
        <f t="shared" si="291"/>
        <v>4.0652040884931413</v>
      </c>
      <c r="AD588" s="161">
        <f t="shared" si="292"/>
        <v>4.8242286954708122</v>
      </c>
      <c r="AE588" s="161">
        <f t="shared" si="293"/>
        <v>4.0652040884931413</v>
      </c>
      <c r="AF588" s="161">
        <f t="shared" si="294"/>
        <v>4.0652040884931413</v>
      </c>
      <c r="AG588" s="161">
        <f t="shared" si="295"/>
        <v>5.903138954574727</v>
      </c>
      <c r="AH588" s="161">
        <f t="shared" si="296"/>
        <v>1.4998355350494217</v>
      </c>
      <c r="AI588" s="161" t="e">
        <f t="shared" ca="1" si="297"/>
        <v>#DIV/0!</v>
      </c>
      <c r="AJ588" s="175" t="e">
        <f t="shared" ca="1" si="298"/>
        <v>#DIV/0!</v>
      </c>
      <c r="AK588" s="118" t="e">
        <f t="shared" ca="1" si="299"/>
        <v>#DIV/0!</v>
      </c>
      <c r="AL588" s="58" t="e">
        <f t="shared" ca="1" si="300"/>
        <v>#DIV/0!</v>
      </c>
    </row>
    <row r="589" spans="1:38" x14ac:dyDescent="0.2">
      <c r="A589" s="60" t="e">
        <f t="shared" ca="1" si="248"/>
        <v>#NUM!</v>
      </c>
      <c r="C589" s="182"/>
      <c r="D589" s="186">
        <f t="shared" si="249"/>
        <v>137.19999999999999</v>
      </c>
      <c r="E589" s="182"/>
      <c r="F589" s="136">
        <v>42217</v>
      </c>
      <c r="G589" s="51">
        <f t="shared" si="224"/>
        <v>318</v>
      </c>
      <c r="H589" s="31">
        <v>12</v>
      </c>
      <c r="I589" s="135">
        <v>2</v>
      </c>
      <c r="J589" s="171" t="e">
        <f t="shared" ca="1" si="274"/>
        <v>#DIV/0!</v>
      </c>
      <c r="K589" s="171" t="e">
        <f t="shared" ca="1" si="275"/>
        <v>#DIV/0!</v>
      </c>
      <c r="L589" s="171" t="e">
        <f t="shared" ca="1" si="276"/>
        <v>#NUM!</v>
      </c>
      <c r="M589" s="190">
        <f t="shared" si="253"/>
        <v>8506.4</v>
      </c>
      <c r="N589" s="171">
        <f t="shared" si="277"/>
        <v>3232.4320000000002</v>
      </c>
      <c r="O589" s="162" t="e">
        <f t="shared" ca="1" si="278"/>
        <v>#NUM!</v>
      </c>
      <c r="P589" s="162" t="e">
        <f t="shared" ca="1" si="279"/>
        <v>#DIV/0!</v>
      </c>
      <c r="Q589" s="164" t="e">
        <f t="shared" ca="1" si="280"/>
        <v>#DIV/0!</v>
      </c>
      <c r="R589" s="164" t="e">
        <f t="shared" ca="1" si="281"/>
        <v>#NUM!</v>
      </c>
      <c r="S589" s="160" t="e">
        <f t="shared" ca="1" si="282"/>
        <v>#DIV/0!</v>
      </c>
      <c r="T589" s="161" t="e">
        <f t="shared" ca="1" si="283"/>
        <v>#DIV/0!</v>
      </c>
      <c r="U589" s="161" t="e">
        <f t="shared" ca="1" si="284"/>
        <v>#DIV/0!</v>
      </c>
      <c r="V589" s="161" t="e">
        <f t="shared" ca="1" si="285"/>
        <v>#DIV/0!</v>
      </c>
      <c r="W589" s="161">
        <f t="shared" si="286"/>
        <v>655168.26000000106</v>
      </c>
      <c r="X589" s="39"/>
      <c r="Y589" s="163">
        <f t="shared" si="287"/>
        <v>0</v>
      </c>
      <c r="Z589" s="161" t="e">
        <f t="shared" ca="1" si="288"/>
        <v>#DIV/0!</v>
      </c>
      <c r="AA589" s="164">
        <f t="shared" si="289"/>
        <v>4.3301411329399038</v>
      </c>
      <c r="AB589" s="164">
        <f t="shared" si="290"/>
        <v>1.4998401983758991</v>
      </c>
      <c r="AC589" s="161">
        <f t="shared" si="291"/>
        <v>4.0742882673428236</v>
      </c>
      <c r="AD589" s="161">
        <f t="shared" si="292"/>
        <v>4.8380970995371904</v>
      </c>
      <c r="AE589" s="161">
        <f t="shared" si="293"/>
        <v>4.0742882673428236</v>
      </c>
      <c r="AF589" s="161">
        <f t="shared" si="294"/>
        <v>4.0742882673428236</v>
      </c>
      <c r="AG589" s="161">
        <f t="shared" si="295"/>
        <v>5.9090348417367489</v>
      </c>
      <c r="AH589" s="161">
        <f t="shared" si="296"/>
        <v>1.4998401983758991</v>
      </c>
      <c r="AI589" s="161" t="e">
        <f t="shared" ca="1" si="297"/>
        <v>#DIV/0!</v>
      </c>
      <c r="AJ589" s="175" t="e">
        <f t="shared" ca="1" si="298"/>
        <v>#DIV/0!</v>
      </c>
      <c r="AK589" s="118" t="e">
        <f t="shared" ca="1" si="299"/>
        <v>#DIV/0!</v>
      </c>
      <c r="AL589" s="58" t="e">
        <f t="shared" ca="1" si="300"/>
        <v>#DIV/0!</v>
      </c>
    </row>
    <row r="590" spans="1:38" x14ac:dyDescent="0.2">
      <c r="A590" s="60" t="e">
        <f t="shared" ca="1" si="248"/>
        <v>#NUM!</v>
      </c>
      <c r="C590" s="182"/>
      <c r="D590" s="186">
        <f t="shared" si="249"/>
        <v>137.19999999999999</v>
      </c>
      <c r="E590" s="182"/>
      <c r="F590" s="136">
        <v>42248</v>
      </c>
      <c r="G590" s="51">
        <f t="shared" si="224"/>
        <v>319</v>
      </c>
      <c r="H590" s="31">
        <v>12</v>
      </c>
      <c r="I590" s="135">
        <v>2</v>
      </c>
      <c r="J590" s="171" t="e">
        <f t="shared" ca="1" si="274"/>
        <v>#DIV/0!</v>
      </c>
      <c r="K590" s="171" t="e">
        <f t="shared" ca="1" si="275"/>
        <v>#DIV/0!</v>
      </c>
      <c r="L590" s="171" t="e">
        <f t="shared" ca="1" si="276"/>
        <v>#NUM!</v>
      </c>
      <c r="M590" s="190">
        <f t="shared" si="253"/>
        <v>8232</v>
      </c>
      <c r="N590" s="171">
        <f t="shared" si="277"/>
        <v>3128.16</v>
      </c>
      <c r="O590" s="162" t="e">
        <f t="shared" ca="1" si="278"/>
        <v>#NUM!</v>
      </c>
      <c r="P590" s="162" t="e">
        <f t="shared" ca="1" si="279"/>
        <v>#DIV/0!</v>
      </c>
      <c r="Q590" s="164" t="e">
        <f t="shared" ca="1" si="280"/>
        <v>#DIV/0!</v>
      </c>
      <c r="R590" s="164" t="e">
        <f t="shared" ca="1" si="281"/>
        <v>#NUM!</v>
      </c>
      <c r="S590" s="160" t="e">
        <f t="shared" ca="1" si="282"/>
        <v>#DIV/0!</v>
      </c>
      <c r="T590" s="161" t="e">
        <f t="shared" ca="1" si="283"/>
        <v>#DIV/0!</v>
      </c>
      <c r="U590" s="161" t="e">
        <f t="shared" ca="1" si="284"/>
        <v>#DIV/0!</v>
      </c>
      <c r="V590" s="161" t="e">
        <f t="shared" ca="1" si="285"/>
        <v>#DIV/0!</v>
      </c>
      <c r="W590" s="161">
        <f t="shared" si="286"/>
        <v>658296.42000000109</v>
      </c>
      <c r="X590" s="39"/>
      <c r="Y590" s="163">
        <f t="shared" si="287"/>
        <v>0</v>
      </c>
      <c r="Z590" s="161" t="e">
        <f t="shared" ca="1" si="288"/>
        <v>#DIV/0!</v>
      </c>
      <c r="AA590" s="164">
        <f t="shared" si="289"/>
        <v>4.343757928955438</v>
      </c>
      <c r="AB590" s="164">
        <f t="shared" si="290"/>
        <v>1.4998447294759432</v>
      </c>
      <c r="AC590" s="161">
        <f t="shared" si="291"/>
        <v>4.0833663521700965</v>
      </c>
      <c r="AD590" s="161">
        <f t="shared" si="292"/>
        <v>4.8519765888293778</v>
      </c>
      <c r="AE590" s="161">
        <f t="shared" si="293"/>
        <v>4.0833663521700965</v>
      </c>
      <c r="AF590" s="161">
        <f t="shared" si="294"/>
        <v>4.0833663521700965</v>
      </c>
      <c r="AG590" s="161">
        <f t="shared" si="295"/>
        <v>5.9149452669876865</v>
      </c>
      <c r="AH590" s="161">
        <f t="shared" si="296"/>
        <v>1.4998447294759432</v>
      </c>
      <c r="AI590" s="161" t="e">
        <f t="shared" ca="1" si="297"/>
        <v>#DIV/0!</v>
      </c>
      <c r="AJ590" s="175" t="e">
        <f t="shared" ca="1" si="298"/>
        <v>#DIV/0!</v>
      </c>
      <c r="AK590" s="118" t="e">
        <f t="shared" ca="1" si="299"/>
        <v>#DIV/0!</v>
      </c>
      <c r="AL590" s="58" t="e">
        <f t="shared" ca="1" si="300"/>
        <v>#DIV/0!</v>
      </c>
    </row>
    <row r="591" spans="1:38" x14ac:dyDescent="0.2">
      <c r="A591" s="60" t="e">
        <f t="shared" ca="1" si="248"/>
        <v>#NUM!</v>
      </c>
      <c r="C591" s="182"/>
      <c r="D591" s="186">
        <f t="shared" si="249"/>
        <v>137.19999999999999</v>
      </c>
      <c r="E591" s="182"/>
      <c r="F591" s="136">
        <v>42278</v>
      </c>
      <c r="G591" s="51">
        <f t="shared" si="224"/>
        <v>320</v>
      </c>
      <c r="H591" s="31">
        <v>12</v>
      </c>
      <c r="I591" s="135">
        <v>2</v>
      </c>
      <c r="J591" s="171" t="e">
        <f t="shared" ca="1" si="274"/>
        <v>#DIV/0!</v>
      </c>
      <c r="K591" s="171" t="e">
        <f t="shared" ca="1" si="275"/>
        <v>#DIV/0!</v>
      </c>
      <c r="L591" s="171" t="e">
        <f t="shared" ca="1" si="276"/>
        <v>#NUM!</v>
      </c>
      <c r="M591" s="190">
        <f t="shared" si="253"/>
        <v>8506.4</v>
      </c>
      <c r="N591" s="171">
        <f t="shared" si="277"/>
        <v>3232.4320000000002</v>
      </c>
      <c r="O591" s="162" t="e">
        <f t="shared" ca="1" si="278"/>
        <v>#NUM!</v>
      </c>
      <c r="P591" s="162" t="e">
        <f t="shared" ca="1" si="279"/>
        <v>#DIV/0!</v>
      </c>
      <c r="Q591" s="164" t="e">
        <f t="shared" ca="1" si="280"/>
        <v>#DIV/0!</v>
      </c>
      <c r="R591" s="164" t="e">
        <f t="shared" ca="1" si="281"/>
        <v>#NUM!</v>
      </c>
      <c r="S591" s="160" t="e">
        <f t="shared" ca="1" si="282"/>
        <v>#DIV/0!</v>
      </c>
      <c r="T591" s="161" t="e">
        <f t="shared" ca="1" si="283"/>
        <v>#DIV/0!</v>
      </c>
      <c r="U591" s="161" t="e">
        <f t="shared" ca="1" si="284"/>
        <v>#DIV/0!</v>
      </c>
      <c r="V591" s="161" t="e">
        <f t="shared" ca="1" si="285"/>
        <v>#DIV/0!</v>
      </c>
      <c r="W591" s="161">
        <f t="shared" si="286"/>
        <v>661528.85200000112</v>
      </c>
      <c r="X591" s="39"/>
      <c r="Y591" s="163">
        <f t="shared" si="287"/>
        <v>0</v>
      </c>
      <c r="Z591" s="161" t="e">
        <f t="shared" ca="1" si="288"/>
        <v>#DIV/0!</v>
      </c>
      <c r="AA591" s="164">
        <f t="shared" si="289"/>
        <v>4.3573747249709731</v>
      </c>
      <c r="AB591" s="164">
        <f t="shared" si="290"/>
        <v>1.4998491320987724</v>
      </c>
      <c r="AC591" s="161">
        <f t="shared" si="291"/>
        <v>4.092438353341155</v>
      </c>
      <c r="AD591" s="161">
        <f t="shared" si="292"/>
        <v>4.8658672004884096</v>
      </c>
      <c r="AE591" s="161">
        <f t="shared" si="293"/>
        <v>4.092438353341155</v>
      </c>
      <c r="AF591" s="161">
        <f t="shared" si="294"/>
        <v>4.092438353341155</v>
      </c>
      <c r="AG591" s="161">
        <f t="shared" si="295"/>
        <v>5.9208700074067231</v>
      </c>
      <c r="AH591" s="161">
        <f t="shared" si="296"/>
        <v>1.4998491320987724</v>
      </c>
      <c r="AI591" s="161" t="e">
        <f t="shared" ca="1" si="297"/>
        <v>#DIV/0!</v>
      </c>
      <c r="AJ591" s="175" t="e">
        <f t="shared" ca="1" si="298"/>
        <v>#DIV/0!</v>
      </c>
      <c r="AK591" s="118" t="e">
        <f t="shared" ca="1" si="299"/>
        <v>#DIV/0!</v>
      </c>
      <c r="AL591" s="58" t="e">
        <f t="shared" ca="1" si="300"/>
        <v>#DIV/0!</v>
      </c>
    </row>
    <row r="592" spans="1:38" x14ac:dyDescent="0.2">
      <c r="A592" s="60" t="e">
        <f t="shared" ca="1" si="248"/>
        <v>#NUM!</v>
      </c>
      <c r="C592" s="182"/>
      <c r="D592" s="186">
        <f t="shared" si="249"/>
        <v>137.19999999999999</v>
      </c>
      <c r="E592" s="182"/>
      <c r="F592" s="136">
        <v>42309</v>
      </c>
      <c r="G592" s="51">
        <f t="shared" si="224"/>
        <v>321</v>
      </c>
      <c r="H592" s="31">
        <v>12</v>
      </c>
      <c r="I592" s="135">
        <v>2</v>
      </c>
      <c r="J592" s="171" t="e">
        <f t="shared" ca="1" si="274"/>
        <v>#DIV/0!</v>
      </c>
      <c r="K592" s="171" t="e">
        <f t="shared" ca="1" si="275"/>
        <v>#DIV/0!</v>
      </c>
      <c r="L592" s="171" t="e">
        <f t="shared" ca="1" si="276"/>
        <v>#NUM!</v>
      </c>
      <c r="M592" s="190">
        <f t="shared" si="253"/>
        <v>8232</v>
      </c>
      <c r="N592" s="171">
        <f t="shared" si="277"/>
        <v>3128.16</v>
      </c>
      <c r="O592" s="162" t="e">
        <f t="shared" ca="1" si="278"/>
        <v>#NUM!</v>
      </c>
      <c r="P592" s="162" t="e">
        <f t="shared" ca="1" si="279"/>
        <v>#DIV/0!</v>
      </c>
      <c r="Q592" s="164" t="e">
        <f t="shared" ca="1" si="280"/>
        <v>#DIV/0!</v>
      </c>
      <c r="R592" s="164" t="e">
        <f t="shared" ca="1" si="281"/>
        <v>#NUM!</v>
      </c>
      <c r="S592" s="160" t="e">
        <f t="shared" ca="1" si="282"/>
        <v>#DIV/0!</v>
      </c>
      <c r="T592" s="161" t="e">
        <f t="shared" ca="1" si="283"/>
        <v>#DIV/0!</v>
      </c>
      <c r="U592" s="161" t="e">
        <f t="shared" ca="1" si="284"/>
        <v>#DIV/0!</v>
      </c>
      <c r="V592" s="161" t="e">
        <f t="shared" ca="1" si="285"/>
        <v>#DIV/0!</v>
      </c>
      <c r="W592" s="161">
        <f t="shared" si="286"/>
        <v>664657.01200000115</v>
      </c>
      <c r="X592" s="39"/>
      <c r="Y592" s="163">
        <f t="shared" si="287"/>
        <v>0</v>
      </c>
      <c r="Z592" s="161" t="e">
        <f t="shared" ca="1" si="288"/>
        <v>#DIV/0!</v>
      </c>
      <c r="AA592" s="164">
        <f t="shared" si="289"/>
        <v>4.3709915209865073</v>
      </c>
      <c r="AB592" s="164">
        <f t="shared" si="290"/>
        <v>1.4998534098872975</v>
      </c>
      <c r="AC592" s="161">
        <f t="shared" si="291"/>
        <v>4.1015042812080909</v>
      </c>
      <c r="AD592" s="161">
        <f t="shared" si="292"/>
        <v>4.8797689713960954</v>
      </c>
      <c r="AE592" s="161">
        <f t="shared" si="293"/>
        <v>4.1015042812080909</v>
      </c>
      <c r="AF592" s="161">
        <f t="shared" si="294"/>
        <v>4.1015042812080909</v>
      </c>
      <c r="AG592" s="161">
        <f t="shared" si="295"/>
        <v>5.926808843875282</v>
      </c>
      <c r="AH592" s="161">
        <f t="shared" si="296"/>
        <v>1.4998534098872975</v>
      </c>
      <c r="AI592" s="161" t="e">
        <f t="shared" ca="1" si="297"/>
        <v>#DIV/0!</v>
      </c>
      <c r="AJ592" s="175" t="e">
        <f t="shared" ca="1" si="298"/>
        <v>#DIV/0!</v>
      </c>
      <c r="AK592" s="118" t="e">
        <f t="shared" ca="1" si="299"/>
        <v>#DIV/0!</v>
      </c>
      <c r="AL592" s="58" t="e">
        <f t="shared" ca="1" si="300"/>
        <v>#DIV/0!</v>
      </c>
    </row>
    <row r="593" spans="1:38" x14ac:dyDescent="0.2">
      <c r="A593" s="60" t="e">
        <f t="shared" ca="1" si="248"/>
        <v>#NUM!</v>
      </c>
      <c r="C593" s="182"/>
      <c r="D593" s="186">
        <f t="shared" si="249"/>
        <v>137.19999999999999</v>
      </c>
      <c r="E593" s="182"/>
      <c r="F593" s="136">
        <v>42339</v>
      </c>
      <c r="G593" s="51">
        <f t="shared" si="224"/>
        <v>322</v>
      </c>
      <c r="H593" s="31">
        <v>12</v>
      </c>
      <c r="I593" s="135">
        <v>2</v>
      </c>
      <c r="J593" s="171" t="e">
        <f t="shared" ca="1" si="274"/>
        <v>#DIV/0!</v>
      </c>
      <c r="K593" s="171" t="e">
        <f t="shared" ca="1" si="275"/>
        <v>#DIV/0!</v>
      </c>
      <c r="L593" s="171" t="e">
        <f t="shared" ca="1" si="276"/>
        <v>#NUM!</v>
      </c>
      <c r="M593" s="190">
        <f t="shared" si="253"/>
        <v>8506.4</v>
      </c>
      <c r="N593" s="171">
        <f t="shared" si="277"/>
        <v>3232.4320000000002</v>
      </c>
      <c r="O593" s="162" t="e">
        <f t="shared" ca="1" si="278"/>
        <v>#NUM!</v>
      </c>
      <c r="P593" s="162" t="e">
        <f t="shared" ca="1" si="279"/>
        <v>#DIV/0!</v>
      </c>
      <c r="Q593" s="164" t="e">
        <f t="shared" ca="1" si="280"/>
        <v>#DIV/0!</v>
      </c>
      <c r="R593" s="164" t="e">
        <f t="shared" ca="1" si="281"/>
        <v>#NUM!</v>
      </c>
      <c r="S593" s="160" t="e">
        <f t="shared" ca="1" si="282"/>
        <v>#DIV/0!</v>
      </c>
      <c r="T593" s="161" t="e">
        <f t="shared" ca="1" si="283"/>
        <v>#DIV/0!</v>
      </c>
      <c r="U593" s="161" t="e">
        <f t="shared" ca="1" si="284"/>
        <v>#DIV/0!</v>
      </c>
      <c r="V593" s="161" t="e">
        <f t="shared" ca="1" si="285"/>
        <v>#DIV/0!</v>
      </c>
      <c r="W593" s="161">
        <f t="shared" si="286"/>
        <v>667889.44400000118</v>
      </c>
      <c r="X593" s="39"/>
      <c r="Y593" s="163">
        <f t="shared" si="287"/>
        <v>0</v>
      </c>
      <c r="Z593" s="161" t="e">
        <f t="shared" ca="1" si="288"/>
        <v>#DIV/0!</v>
      </c>
      <c r="AA593" s="164">
        <f t="shared" si="289"/>
        <v>4.3846083170020407</v>
      </c>
      <c r="AB593" s="164">
        <f t="shared" si="290"/>
        <v>1.4998575663811371</v>
      </c>
      <c r="AC593" s="161">
        <f t="shared" si="291"/>
        <v>4.1105641461089091</v>
      </c>
      <c r="AD593" s="161">
        <f t="shared" si="292"/>
        <v>4.8936819381777052</v>
      </c>
      <c r="AE593" s="161">
        <f t="shared" si="293"/>
        <v>4.1105641461089091</v>
      </c>
      <c r="AF593" s="161">
        <f t="shared" si="294"/>
        <v>4.1105641461089091</v>
      </c>
      <c r="AG593" s="161">
        <f t="shared" si="295"/>
        <v>5.9327615609990296</v>
      </c>
      <c r="AH593" s="161">
        <f t="shared" si="296"/>
        <v>1.4998575663811371</v>
      </c>
      <c r="AI593" s="161" t="e">
        <f t="shared" ca="1" si="297"/>
        <v>#DIV/0!</v>
      </c>
      <c r="AJ593" s="175" t="e">
        <f t="shared" ca="1" si="298"/>
        <v>#DIV/0!</v>
      </c>
      <c r="AK593" s="118" t="e">
        <f t="shared" ca="1" si="299"/>
        <v>#DIV/0!</v>
      </c>
      <c r="AL593" s="58" t="e">
        <f t="shared" ca="1" si="300"/>
        <v>#DIV/0!</v>
      </c>
    </row>
    <row r="594" spans="1:38" x14ac:dyDescent="0.2">
      <c r="A594" s="60" t="e">
        <f t="shared" ca="1" si="248"/>
        <v>#NUM!</v>
      </c>
      <c r="C594" s="182"/>
      <c r="D594" s="186">
        <f t="shared" si="249"/>
        <v>137.19999999999999</v>
      </c>
      <c r="E594" s="182"/>
      <c r="F594" s="136">
        <v>42370</v>
      </c>
      <c r="G594" s="51">
        <f t="shared" si="224"/>
        <v>323</v>
      </c>
      <c r="H594" s="31">
        <v>12</v>
      </c>
      <c r="I594" s="135">
        <v>2</v>
      </c>
      <c r="J594" s="171" t="e">
        <f t="shared" ca="1" si="274"/>
        <v>#DIV/0!</v>
      </c>
      <c r="K594" s="171" t="e">
        <f t="shared" ca="1" si="275"/>
        <v>#DIV/0!</v>
      </c>
      <c r="L594" s="171" t="e">
        <f t="shared" ca="1" si="276"/>
        <v>#NUM!</v>
      </c>
      <c r="M594" s="190">
        <f t="shared" si="253"/>
        <v>8506.4</v>
      </c>
      <c r="N594" s="171">
        <f t="shared" si="277"/>
        <v>3232.4320000000002</v>
      </c>
      <c r="O594" s="162" t="e">
        <f t="shared" ca="1" si="278"/>
        <v>#NUM!</v>
      </c>
      <c r="P594" s="162" t="e">
        <f t="shared" ca="1" si="279"/>
        <v>#DIV/0!</v>
      </c>
      <c r="Q594" s="164" t="e">
        <f t="shared" ca="1" si="280"/>
        <v>#DIV/0!</v>
      </c>
      <c r="R594" s="164" t="e">
        <f t="shared" ca="1" si="281"/>
        <v>#NUM!</v>
      </c>
      <c r="S594" s="160" t="e">
        <f t="shared" ca="1" si="282"/>
        <v>#DIV/0!</v>
      </c>
      <c r="T594" s="161" t="e">
        <f t="shared" ca="1" si="283"/>
        <v>#DIV/0!</v>
      </c>
      <c r="U594" s="161" t="e">
        <f t="shared" ca="1" si="284"/>
        <v>#DIV/0!</v>
      </c>
      <c r="V594" s="161" t="e">
        <f t="shared" ca="1" si="285"/>
        <v>#DIV/0!</v>
      </c>
      <c r="W594" s="161">
        <f t="shared" si="286"/>
        <v>671121.87600000121</v>
      </c>
      <c r="X594" s="39"/>
      <c r="Y594" s="163">
        <f t="shared" si="287"/>
        <v>0</v>
      </c>
      <c r="Z594" s="161" t="e">
        <f t="shared" ca="1" si="288"/>
        <v>#DIV/0!</v>
      </c>
      <c r="AA594" s="164">
        <f t="shared" si="289"/>
        <v>4.3982251130175758</v>
      </c>
      <c r="AB594" s="164">
        <f t="shared" si="290"/>
        <v>1.4998616050195448</v>
      </c>
      <c r="AC594" s="161">
        <f t="shared" si="291"/>
        <v>4.1196179583675443</v>
      </c>
      <c r="AD594" s="161">
        <f t="shared" si="292"/>
        <v>4.9076061372046116</v>
      </c>
      <c r="AE594" s="161">
        <f t="shared" si="293"/>
        <v>4.1196179583675443</v>
      </c>
      <c r="AF594" s="161">
        <f t="shared" si="294"/>
        <v>4.1196179583675443</v>
      </c>
      <c r="AG594" s="161">
        <f t="shared" si="295"/>
        <v>5.9387279470317722</v>
      </c>
      <c r="AH594" s="161">
        <f t="shared" si="296"/>
        <v>1.4998616050195448</v>
      </c>
      <c r="AI594" s="161" t="e">
        <f t="shared" ca="1" si="297"/>
        <v>#DIV/0!</v>
      </c>
      <c r="AJ594" s="175" t="e">
        <f t="shared" ca="1" si="298"/>
        <v>#DIV/0!</v>
      </c>
      <c r="AK594" s="118" t="e">
        <f t="shared" ca="1" si="299"/>
        <v>#DIV/0!</v>
      </c>
      <c r="AL594" s="58" t="e">
        <f t="shared" ca="1" si="300"/>
        <v>#DIV/0!</v>
      </c>
    </row>
    <row r="595" spans="1:38" x14ac:dyDescent="0.2">
      <c r="A595" s="60" t="e">
        <f t="shared" ca="1" si="248"/>
        <v>#NUM!</v>
      </c>
      <c r="C595" s="182"/>
      <c r="D595" s="186">
        <f t="shared" si="249"/>
        <v>137.19999999999999</v>
      </c>
      <c r="E595" s="182"/>
      <c r="F595" s="136">
        <v>42401</v>
      </c>
      <c r="G595" s="51">
        <f t="shared" si="224"/>
        <v>324</v>
      </c>
      <c r="H595" s="31">
        <v>12</v>
      </c>
      <c r="I595" s="135">
        <v>2</v>
      </c>
      <c r="J595" s="171" t="e">
        <f t="shared" ca="1" si="274"/>
        <v>#DIV/0!</v>
      </c>
      <c r="K595" s="171" t="e">
        <f t="shared" ca="1" si="275"/>
        <v>#DIV/0!</v>
      </c>
      <c r="L595" s="171" t="e">
        <f t="shared" ca="1" si="276"/>
        <v>#NUM!</v>
      </c>
      <c r="M595" s="190">
        <f t="shared" si="253"/>
        <v>7957.5999999999995</v>
      </c>
      <c r="N595" s="171">
        <f t="shared" si="277"/>
        <v>3023.8879999999999</v>
      </c>
      <c r="O595" s="162" t="e">
        <f t="shared" ca="1" si="278"/>
        <v>#NUM!</v>
      </c>
      <c r="P595" s="162" t="e">
        <f t="shared" ca="1" si="279"/>
        <v>#DIV/0!</v>
      </c>
      <c r="Q595" s="164" t="e">
        <f t="shared" ca="1" si="280"/>
        <v>#DIV/0!</v>
      </c>
      <c r="R595" s="164" t="e">
        <f t="shared" ca="1" si="281"/>
        <v>#NUM!</v>
      </c>
      <c r="S595" s="160" t="e">
        <f t="shared" ca="1" si="282"/>
        <v>#DIV/0!</v>
      </c>
      <c r="T595" s="161" t="e">
        <f t="shared" ca="1" si="283"/>
        <v>#DIV/0!</v>
      </c>
      <c r="U595" s="161" t="e">
        <f t="shared" ca="1" si="284"/>
        <v>#DIV/0!</v>
      </c>
      <c r="V595" s="161" t="e">
        <f t="shared" ca="1" si="285"/>
        <v>#DIV/0!</v>
      </c>
      <c r="W595" s="161">
        <f t="shared" si="286"/>
        <v>674145.76400000125</v>
      </c>
      <c r="X595" s="39"/>
      <c r="Y595" s="163">
        <f t="shared" si="287"/>
        <v>0</v>
      </c>
      <c r="Z595" s="161" t="e">
        <f t="shared" ca="1" si="288"/>
        <v>#DIV/0!</v>
      </c>
      <c r="AA595" s="164">
        <f t="shared" si="289"/>
        <v>4.41184190903311</v>
      </c>
      <c r="AB595" s="164">
        <f t="shared" si="290"/>
        <v>1.4998655291442557</v>
      </c>
      <c r="AC595" s="161">
        <f t="shared" si="291"/>
        <v>4.1286657282938641</v>
      </c>
      <c r="AD595" s="161">
        <f t="shared" si="292"/>
        <v>4.9215416045968947</v>
      </c>
      <c r="AE595" s="161">
        <f t="shared" si="293"/>
        <v>4.1286657282938641</v>
      </c>
      <c r="AF595" s="161">
        <f t="shared" si="294"/>
        <v>4.1286657282938641</v>
      </c>
      <c r="AG595" s="161">
        <f t="shared" si="295"/>
        <v>5.9447077938011841</v>
      </c>
      <c r="AH595" s="161">
        <f t="shared" si="296"/>
        <v>1.4998655291442557</v>
      </c>
      <c r="AI595" s="161" t="e">
        <f t="shared" ca="1" si="297"/>
        <v>#DIV/0!</v>
      </c>
      <c r="AJ595" s="175" t="e">
        <f t="shared" ca="1" si="298"/>
        <v>#DIV/0!</v>
      </c>
      <c r="AK595" s="118" t="e">
        <f t="shared" ca="1" si="299"/>
        <v>#DIV/0!</v>
      </c>
      <c r="AL595" s="58" t="e">
        <f t="shared" ca="1" si="300"/>
        <v>#DIV/0!</v>
      </c>
    </row>
    <row r="596" spans="1:38" x14ac:dyDescent="0.2">
      <c r="A596" s="60" t="e">
        <f t="shared" ca="1" si="248"/>
        <v>#NUM!</v>
      </c>
      <c r="C596" s="182"/>
      <c r="D596" s="186">
        <f t="shared" si="249"/>
        <v>137.19999999999999</v>
      </c>
      <c r="E596" s="182"/>
      <c r="F596" s="136">
        <v>42430</v>
      </c>
      <c r="G596" s="51">
        <f t="shared" si="224"/>
        <v>325</v>
      </c>
      <c r="H596" s="31">
        <v>12</v>
      </c>
      <c r="I596" s="135">
        <v>2</v>
      </c>
      <c r="J596" s="171" t="e">
        <f t="shared" ca="1" si="274"/>
        <v>#DIV/0!</v>
      </c>
      <c r="K596" s="171" t="e">
        <f t="shared" ca="1" si="275"/>
        <v>#DIV/0!</v>
      </c>
      <c r="L596" s="171" t="e">
        <f t="shared" ca="1" si="276"/>
        <v>#NUM!</v>
      </c>
      <c r="M596" s="190">
        <f t="shared" si="253"/>
        <v>8506.4</v>
      </c>
      <c r="N596" s="171">
        <f t="shared" si="277"/>
        <v>3232.4320000000002</v>
      </c>
      <c r="O596" s="162" t="e">
        <f t="shared" ca="1" si="278"/>
        <v>#NUM!</v>
      </c>
      <c r="P596" s="162" t="e">
        <f t="shared" ca="1" si="279"/>
        <v>#DIV/0!</v>
      </c>
      <c r="Q596" s="164" t="e">
        <f t="shared" ca="1" si="280"/>
        <v>#DIV/0!</v>
      </c>
      <c r="R596" s="164" t="e">
        <f t="shared" ca="1" si="281"/>
        <v>#NUM!</v>
      </c>
      <c r="S596" s="160" t="e">
        <f t="shared" ca="1" si="282"/>
        <v>#DIV/0!</v>
      </c>
      <c r="T596" s="161" t="e">
        <f t="shared" ca="1" si="283"/>
        <v>#DIV/0!</v>
      </c>
      <c r="U596" s="161" t="e">
        <f t="shared" ca="1" si="284"/>
        <v>#DIV/0!</v>
      </c>
      <c r="V596" s="161" t="e">
        <f t="shared" ca="1" si="285"/>
        <v>#DIV/0!</v>
      </c>
      <c r="W596" s="161">
        <f t="shared" si="286"/>
        <v>677378.19600000128</v>
      </c>
      <c r="X596" s="39"/>
      <c r="Y596" s="163">
        <f t="shared" si="287"/>
        <v>0</v>
      </c>
      <c r="Z596" s="161" t="e">
        <f t="shared" ca="1" si="288"/>
        <v>#DIV/0!</v>
      </c>
      <c r="AA596" s="164">
        <f t="shared" si="289"/>
        <v>4.4254587050486442</v>
      </c>
      <c r="AB596" s="164">
        <f t="shared" si="290"/>
        <v>1.4998693420022529</v>
      </c>
      <c r="AC596" s="161">
        <f t="shared" si="291"/>
        <v>4.1377074661836932</v>
      </c>
      <c r="AD596" s="161">
        <f t="shared" si="292"/>
        <v>4.9354883762259201</v>
      </c>
      <c r="AE596" s="161">
        <f t="shared" si="293"/>
        <v>4.1377074661836932</v>
      </c>
      <c r="AF596" s="161">
        <f t="shared" si="294"/>
        <v>4.1377074661836932</v>
      </c>
      <c r="AG596" s="161">
        <f t="shared" si="295"/>
        <v>5.9507008966363308</v>
      </c>
      <c r="AH596" s="161">
        <f t="shared" si="296"/>
        <v>1.4998693420022529</v>
      </c>
      <c r="AI596" s="161" t="e">
        <f t="shared" ca="1" si="297"/>
        <v>#DIV/0!</v>
      </c>
      <c r="AJ596" s="175" t="e">
        <f t="shared" ca="1" si="298"/>
        <v>#DIV/0!</v>
      </c>
      <c r="AK596" s="118" t="e">
        <f t="shared" ca="1" si="299"/>
        <v>#DIV/0!</v>
      </c>
      <c r="AL596" s="58" t="e">
        <f t="shared" ca="1" si="300"/>
        <v>#DIV/0!</v>
      </c>
    </row>
    <row r="597" spans="1:38" x14ac:dyDescent="0.2">
      <c r="A597" s="60" t="e">
        <f t="shared" ca="1" si="248"/>
        <v>#NUM!</v>
      </c>
      <c r="C597" s="182"/>
      <c r="D597" s="186">
        <f t="shared" si="249"/>
        <v>137.19999999999999</v>
      </c>
      <c r="E597" s="182"/>
      <c r="F597" s="136">
        <v>42461</v>
      </c>
      <c r="G597" s="51">
        <f t="shared" si="224"/>
        <v>326</v>
      </c>
      <c r="H597" s="31">
        <v>12</v>
      </c>
      <c r="I597" s="135">
        <v>2</v>
      </c>
      <c r="J597" s="171" t="e">
        <f t="shared" ca="1" si="274"/>
        <v>#DIV/0!</v>
      </c>
      <c r="K597" s="171" t="e">
        <f t="shared" ca="1" si="275"/>
        <v>#DIV/0!</v>
      </c>
      <c r="L597" s="171" t="e">
        <f t="shared" ca="1" si="276"/>
        <v>#NUM!</v>
      </c>
      <c r="M597" s="190">
        <f t="shared" si="253"/>
        <v>8232</v>
      </c>
      <c r="N597" s="171">
        <f t="shared" si="277"/>
        <v>3128.16</v>
      </c>
      <c r="O597" s="162" t="e">
        <f t="shared" ca="1" si="278"/>
        <v>#NUM!</v>
      </c>
      <c r="P597" s="162" t="e">
        <f t="shared" ca="1" si="279"/>
        <v>#DIV/0!</v>
      </c>
      <c r="Q597" s="164" t="e">
        <f t="shared" ca="1" si="280"/>
        <v>#DIV/0!</v>
      </c>
      <c r="R597" s="164" t="e">
        <f t="shared" ca="1" si="281"/>
        <v>#NUM!</v>
      </c>
      <c r="S597" s="160" t="e">
        <f t="shared" ca="1" si="282"/>
        <v>#DIV/0!</v>
      </c>
      <c r="T597" s="161" t="e">
        <f t="shared" ca="1" si="283"/>
        <v>#DIV/0!</v>
      </c>
      <c r="U597" s="161" t="e">
        <f t="shared" ca="1" si="284"/>
        <v>#DIV/0!</v>
      </c>
      <c r="V597" s="161" t="e">
        <f t="shared" ca="1" si="285"/>
        <v>#DIV/0!</v>
      </c>
      <c r="W597" s="161">
        <f t="shared" si="286"/>
        <v>680506.35600000131</v>
      </c>
      <c r="X597" s="39"/>
      <c r="Y597" s="163">
        <f t="shared" si="287"/>
        <v>0</v>
      </c>
      <c r="Z597" s="161" t="e">
        <f t="shared" ca="1" si="288"/>
        <v>#DIV/0!</v>
      </c>
      <c r="AA597" s="164">
        <f t="shared" si="289"/>
        <v>4.4390755010641785</v>
      </c>
      <c r="AB597" s="164">
        <f t="shared" si="290"/>
        <v>1.4998730467484509</v>
      </c>
      <c r="AC597" s="161">
        <f t="shared" si="291"/>
        <v>4.1467431823188203</v>
      </c>
      <c r="AD597" s="161">
        <f t="shared" si="292"/>
        <v>4.9494464877168767</v>
      </c>
      <c r="AE597" s="161">
        <f t="shared" si="293"/>
        <v>4.1467431823188203</v>
      </c>
      <c r="AF597" s="161">
        <f t="shared" si="294"/>
        <v>4.1467431823188203</v>
      </c>
      <c r="AG597" s="161">
        <f t="shared" si="295"/>
        <v>5.9567070542969276</v>
      </c>
      <c r="AH597" s="161">
        <f t="shared" si="296"/>
        <v>1.4998730467484509</v>
      </c>
      <c r="AI597" s="161" t="e">
        <f t="shared" ca="1" si="297"/>
        <v>#DIV/0!</v>
      </c>
      <c r="AJ597" s="175" t="e">
        <f t="shared" ca="1" si="298"/>
        <v>#DIV/0!</v>
      </c>
      <c r="AK597" s="118" t="e">
        <f t="shared" ca="1" si="299"/>
        <v>#DIV/0!</v>
      </c>
      <c r="AL597" s="58" t="e">
        <f t="shared" ca="1" si="300"/>
        <v>#DIV/0!</v>
      </c>
    </row>
    <row r="598" spans="1:38" x14ac:dyDescent="0.2">
      <c r="A598" s="60" t="e">
        <f t="shared" ca="1" si="248"/>
        <v>#NUM!</v>
      </c>
      <c r="C598" s="182"/>
      <c r="D598" s="186">
        <f t="shared" si="249"/>
        <v>137.19999999999999</v>
      </c>
      <c r="E598" s="182"/>
      <c r="F598" s="136">
        <v>42491</v>
      </c>
      <c r="G598" s="51">
        <f t="shared" ref="G598:G661" si="301">G597+1</f>
        <v>327</v>
      </c>
      <c r="H598" s="31">
        <v>12</v>
      </c>
      <c r="I598" s="135">
        <v>2</v>
      </c>
      <c r="J598" s="171" t="e">
        <f t="shared" ca="1" si="274"/>
        <v>#DIV/0!</v>
      </c>
      <c r="K598" s="171" t="e">
        <f t="shared" ca="1" si="275"/>
        <v>#DIV/0!</v>
      </c>
      <c r="L598" s="171" t="e">
        <f t="shared" ca="1" si="276"/>
        <v>#NUM!</v>
      </c>
      <c r="M598" s="190">
        <f t="shared" si="253"/>
        <v>8506.4</v>
      </c>
      <c r="N598" s="171">
        <f t="shared" si="277"/>
        <v>3232.4320000000002</v>
      </c>
      <c r="O598" s="162" t="e">
        <f t="shared" ca="1" si="278"/>
        <v>#NUM!</v>
      </c>
      <c r="P598" s="162" t="e">
        <f t="shared" ca="1" si="279"/>
        <v>#DIV/0!</v>
      </c>
      <c r="Q598" s="164" t="e">
        <f t="shared" ca="1" si="280"/>
        <v>#DIV/0!</v>
      </c>
      <c r="R598" s="164" t="e">
        <f t="shared" ca="1" si="281"/>
        <v>#NUM!</v>
      </c>
      <c r="S598" s="160" t="e">
        <f t="shared" ca="1" si="282"/>
        <v>#DIV/0!</v>
      </c>
      <c r="T598" s="161" t="e">
        <f t="shared" ca="1" si="283"/>
        <v>#DIV/0!</v>
      </c>
      <c r="U598" s="161" t="e">
        <f t="shared" ca="1" si="284"/>
        <v>#DIV/0!</v>
      </c>
      <c r="V598" s="161" t="e">
        <f t="shared" ca="1" si="285"/>
        <v>#DIV/0!</v>
      </c>
      <c r="W598" s="161">
        <f t="shared" si="286"/>
        <v>683738.78800000134</v>
      </c>
      <c r="X598" s="39"/>
      <c r="Y598" s="163">
        <f t="shared" si="287"/>
        <v>0</v>
      </c>
      <c r="Z598" s="161" t="e">
        <f t="shared" ca="1" si="288"/>
        <v>#DIV/0!</v>
      </c>
      <c r="AA598" s="164">
        <f t="shared" si="289"/>
        <v>4.4526922970797127</v>
      </c>
      <c r="AB598" s="164">
        <f t="shared" si="290"/>
        <v>1.4998766464483098</v>
      </c>
      <c r="AC598" s="161">
        <f t="shared" si="291"/>
        <v>4.1557728869670116</v>
      </c>
      <c r="AD598" s="161">
        <f t="shared" si="292"/>
        <v>4.9634159744512827</v>
      </c>
      <c r="AE598" s="161">
        <f t="shared" si="293"/>
        <v>4.1557728869670116</v>
      </c>
      <c r="AF598" s="161">
        <f t="shared" si="294"/>
        <v>4.1557728869670116</v>
      </c>
      <c r="AG598" s="161">
        <f t="shared" si="295"/>
        <v>5.9627260689042796</v>
      </c>
      <c r="AH598" s="161">
        <f t="shared" si="296"/>
        <v>1.4998766464483098</v>
      </c>
      <c r="AI598" s="161" t="e">
        <f t="shared" ca="1" si="297"/>
        <v>#DIV/0!</v>
      </c>
      <c r="AJ598" s="175" t="e">
        <f t="shared" ca="1" si="298"/>
        <v>#DIV/0!</v>
      </c>
      <c r="AK598" s="118" t="e">
        <f t="shared" ca="1" si="299"/>
        <v>#DIV/0!</v>
      </c>
      <c r="AL598" s="58" t="e">
        <f t="shared" ca="1" si="300"/>
        <v>#DIV/0!</v>
      </c>
    </row>
    <row r="599" spans="1:38" x14ac:dyDescent="0.2">
      <c r="A599" s="60" t="e">
        <f t="shared" ref="A599:A662" ca="1" si="302">J599/(H599*(F600-F599))</f>
        <v>#NUM!</v>
      </c>
      <c r="C599" s="182"/>
      <c r="D599" s="186">
        <f t="shared" si="249"/>
        <v>137.19999999999999</v>
      </c>
      <c r="E599" s="182"/>
      <c r="F599" s="136">
        <v>42522</v>
      </c>
      <c r="G599" s="51">
        <f t="shared" si="301"/>
        <v>328</v>
      </c>
      <c r="H599" s="31">
        <v>12</v>
      </c>
      <c r="I599" s="135">
        <v>2</v>
      </c>
      <c r="J599" s="171" t="e">
        <f t="shared" ca="1" si="274"/>
        <v>#DIV/0!</v>
      </c>
      <c r="K599" s="171" t="e">
        <f t="shared" ca="1" si="275"/>
        <v>#DIV/0!</v>
      </c>
      <c r="L599" s="171" t="e">
        <f t="shared" ca="1" si="276"/>
        <v>#NUM!</v>
      </c>
      <c r="M599" s="190">
        <f t="shared" si="253"/>
        <v>8232</v>
      </c>
      <c r="N599" s="171">
        <f t="shared" si="277"/>
        <v>3128.16</v>
      </c>
      <c r="O599" s="162" t="e">
        <f t="shared" ca="1" si="278"/>
        <v>#NUM!</v>
      </c>
      <c r="P599" s="162" t="e">
        <f t="shared" ca="1" si="279"/>
        <v>#DIV/0!</v>
      </c>
      <c r="Q599" s="164" t="e">
        <f t="shared" ca="1" si="280"/>
        <v>#DIV/0!</v>
      </c>
      <c r="R599" s="164" t="e">
        <f t="shared" ca="1" si="281"/>
        <v>#NUM!</v>
      </c>
      <c r="S599" s="160" t="e">
        <f t="shared" ca="1" si="282"/>
        <v>#DIV/0!</v>
      </c>
      <c r="T599" s="161" t="e">
        <f t="shared" ca="1" si="283"/>
        <v>#DIV/0!</v>
      </c>
      <c r="U599" s="161" t="e">
        <f t="shared" ca="1" si="284"/>
        <v>#DIV/0!</v>
      </c>
      <c r="V599" s="161" t="e">
        <f t="shared" ca="1" si="285"/>
        <v>#DIV/0!</v>
      </c>
      <c r="W599" s="161">
        <f t="shared" si="286"/>
        <v>686866.94800000137</v>
      </c>
      <c r="X599" s="39"/>
      <c r="Y599" s="163">
        <f t="shared" si="287"/>
        <v>0</v>
      </c>
      <c r="Z599" s="161" t="e">
        <f t="shared" ca="1" si="288"/>
        <v>#DIV/0!</v>
      </c>
      <c r="AA599" s="164">
        <f t="shared" si="289"/>
        <v>4.4663090930952469</v>
      </c>
      <c r="AB599" s="164">
        <f t="shared" si="290"/>
        <v>1.4998801440803684</v>
      </c>
      <c r="AC599" s="161">
        <f t="shared" si="291"/>
        <v>4.1647965903820285</v>
      </c>
      <c r="AD599" s="161">
        <f t="shared" si="292"/>
        <v>4.9773968715694537</v>
      </c>
      <c r="AE599" s="161">
        <f t="shared" si="293"/>
        <v>4.1647965903820285</v>
      </c>
      <c r="AF599" s="161">
        <f t="shared" si="294"/>
        <v>4.1647965903820285</v>
      </c>
      <c r="AG599" s="161">
        <f t="shared" si="295"/>
        <v>5.9687577458738774</v>
      </c>
      <c r="AH599" s="161">
        <f t="shared" si="296"/>
        <v>1.4998801440803684</v>
      </c>
      <c r="AI599" s="161" t="e">
        <f t="shared" ca="1" si="297"/>
        <v>#DIV/0!</v>
      </c>
      <c r="AJ599" s="175" t="e">
        <f t="shared" ca="1" si="298"/>
        <v>#DIV/0!</v>
      </c>
      <c r="AK599" s="118" t="e">
        <f t="shared" ca="1" si="299"/>
        <v>#DIV/0!</v>
      </c>
      <c r="AL599" s="58" t="e">
        <f t="shared" ca="1" si="300"/>
        <v>#DIV/0!</v>
      </c>
    </row>
    <row r="600" spans="1:38" x14ac:dyDescent="0.2">
      <c r="A600" s="60" t="e">
        <f t="shared" ca="1" si="302"/>
        <v>#NUM!</v>
      </c>
      <c r="C600" s="182"/>
      <c r="D600" s="186">
        <f t="shared" ref="D600:D663" si="303">IF(M600&gt;0,(M600/(F601-F600))/I600,0)</f>
        <v>137.19999999999999</v>
      </c>
      <c r="E600" s="182"/>
      <c r="F600" s="136">
        <v>42552</v>
      </c>
      <c r="G600" s="51">
        <f t="shared" si="301"/>
        <v>329</v>
      </c>
      <c r="H600" s="31">
        <v>12</v>
      </c>
      <c r="I600" s="135">
        <v>2</v>
      </c>
      <c r="J600" s="171" t="e">
        <f t="shared" ca="1" si="274"/>
        <v>#DIV/0!</v>
      </c>
      <c r="K600" s="171" t="e">
        <f t="shared" ca="1" si="275"/>
        <v>#DIV/0!</v>
      </c>
      <c r="L600" s="171" t="e">
        <f t="shared" ca="1" si="276"/>
        <v>#NUM!</v>
      </c>
      <c r="M600" s="190">
        <f t="shared" si="253"/>
        <v>8506.4</v>
      </c>
      <c r="N600" s="171">
        <f t="shared" si="277"/>
        <v>3232.4320000000002</v>
      </c>
      <c r="O600" s="162" t="e">
        <f t="shared" ca="1" si="278"/>
        <v>#NUM!</v>
      </c>
      <c r="P600" s="162" t="e">
        <f t="shared" ca="1" si="279"/>
        <v>#DIV/0!</v>
      </c>
      <c r="Q600" s="164" t="e">
        <f t="shared" ca="1" si="280"/>
        <v>#DIV/0!</v>
      </c>
      <c r="R600" s="164" t="e">
        <f t="shared" ca="1" si="281"/>
        <v>#NUM!</v>
      </c>
      <c r="S600" s="160" t="e">
        <f t="shared" ca="1" si="282"/>
        <v>#DIV/0!</v>
      </c>
      <c r="T600" s="161" t="e">
        <f t="shared" ca="1" si="283"/>
        <v>#DIV/0!</v>
      </c>
      <c r="U600" s="161" t="e">
        <f t="shared" ca="1" si="284"/>
        <v>#DIV/0!</v>
      </c>
      <c r="V600" s="161" t="e">
        <f t="shared" ca="1" si="285"/>
        <v>#DIV/0!</v>
      </c>
      <c r="W600" s="161">
        <f t="shared" si="286"/>
        <v>690099.3800000014</v>
      </c>
      <c r="X600" s="39"/>
      <c r="Y600" s="163">
        <f t="shared" si="287"/>
        <v>0</v>
      </c>
      <c r="Z600" s="161" t="e">
        <f t="shared" ca="1" si="288"/>
        <v>#DIV/0!</v>
      </c>
      <c r="AA600" s="164">
        <f t="shared" si="289"/>
        <v>4.479925889110782</v>
      </c>
      <c r="AB600" s="164">
        <f t="shared" si="290"/>
        <v>1.4998835425387118</v>
      </c>
      <c r="AC600" s="161">
        <f t="shared" si="291"/>
        <v>4.1738143028036374</v>
      </c>
      <c r="AD600" s="161">
        <f t="shared" si="292"/>
        <v>4.9913892139729503</v>
      </c>
      <c r="AE600" s="161">
        <f t="shared" si="293"/>
        <v>4.1738143028036374</v>
      </c>
      <c r="AF600" s="161">
        <f t="shared" si="294"/>
        <v>4.1738143028036374</v>
      </c>
      <c r="AG600" s="161">
        <f t="shared" si="295"/>
        <v>5.9748018938495786</v>
      </c>
      <c r="AH600" s="161">
        <f t="shared" si="296"/>
        <v>1.4998835425387118</v>
      </c>
      <c r="AI600" s="161" t="e">
        <f t="shared" ca="1" si="297"/>
        <v>#DIV/0!</v>
      </c>
      <c r="AJ600" s="175" t="e">
        <f t="shared" ca="1" si="298"/>
        <v>#DIV/0!</v>
      </c>
      <c r="AK600" s="118" t="e">
        <f t="shared" ca="1" si="299"/>
        <v>#DIV/0!</v>
      </c>
      <c r="AL600" s="58" t="e">
        <f t="shared" ca="1" si="300"/>
        <v>#DIV/0!</v>
      </c>
    </row>
    <row r="601" spans="1:38" x14ac:dyDescent="0.2">
      <c r="A601" s="60" t="e">
        <f t="shared" ca="1" si="302"/>
        <v>#NUM!</v>
      </c>
      <c r="C601" s="182"/>
      <c r="D601" s="186">
        <f t="shared" si="303"/>
        <v>137.19999999999999</v>
      </c>
      <c r="E601" s="182"/>
      <c r="F601" s="136">
        <v>42583</v>
      </c>
      <c r="G601" s="51">
        <f t="shared" si="301"/>
        <v>330</v>
      </c>
      <c r="H601" s="31">
        <v>12</v>
      </c>
      <c r="I601" s="135">
        <v>2</v>
      </c>
      <c r="J601" s="171" t="e">
        <f t="shared" ca="1" si="274"/>
        <v>#DIV/0!</v>
      </c>
      <c r="K601" s="171" t="e">
        <f t="shared" ca="1" si="275"/>
        <v>#DIV/0!</v>
      </c>
      <c r="L601" s="171" t="e">
        <f t="shared" ca="1" si="276"/>
        <v>#NUM!</v>
      </c>
      <c r="M601" s="190">
        <f t="shared" ref="M601:M664" si="304">(F602-F601)*$D$530*$D$531*I601</f>
        <v>8506.4</v>
      </c>
      <c r="N601" s="171">
        <f t="shared" si="277"/>
        <v>3232.4320000000002</v>
      </c>
      <c r="O601" s="162" t="e">
        <f t="shared" ca="1" si="278"/>
        <v>#NUM!</v>
      </c>
      <c r="P601" s="162" t="e">
        <f t="shared" ca="1" si="279"/>
        <v>#DIV/0!</v>
      </c>
      <c r="Q601" s="164" t="e">
        <f t="shared" ca="1" si="280"/>
        <v>#DIV/0!</v>
      </c>
      <c r="R601" s="164" t="e">
        <f t="shared" ca="1" si="281"/>
        <v>#NUM!</v>
      </c>
      <c r="S601" s="160" t="e">
        <f t="shared" ca="1" si="282"/>
        <v>#DIV/0!</v>
      </c>
      <c r="T601" s="161" t="e">
        <f t="shared" ca="1" si="283"/>
        <v>#DIV/0!</v>
      </c>
      <c r="U601" s="161" t="e">
        <f t="shared" ca="1" si="284"/>
        <v>#DIV/0!</v>
      </c>
      <c r="V601" s="161" t="e">
        <f t="shared" ca="1" si="285"/>
        <v>#DIV/0!</v>
      </c>
      <c r="W601" s="161">
        <f t="shared" si="286"/>
        <v>693331.81200000143</v>
      </c>
      <c r="X601" s="39"/>
      <c r="Y601" s="163">
        <f t="shared" si="287"/>
        <v>0</v>
      </c>
      <c r="Z601" s="161" t="e">
        <f t="shared" ca="1" si="288"/>
        <v>#DIV/0!</v>
      </c>
      <c r="AA601" s="164">
        <f t="shared" si="289"/>
        <v>4.4935426851263154</v>
      </c>
      <c r="AB601" s="164">
        <f t="shared" si="290"/>
        <v>1.4998868446353641</v>
      </c>
      <c r="AC601" s="161">
        <f t="shared" si="291"/>
        <v>4.1828260344576211</v>
      </c>
      <c r="AD601" s="161">
        <f t="shared" si="292"/>
        <v>5.0053930363269705</v>
      </c>
      <c r="AE601" s="161">
        <f t="shared" si="293"/>
        <v>4.1828260344576211</v>
      </c>
      <c r="AF601" s="161">
        <f t="shared" si="294"/>
        <v>4.1828260344576211</v>
      </c>
      <c r="AG601" s="161">
        <f t="shared" si="295"/>
        <v>5.9808583246393443</v>
      </c>
      <c r="AH601" s="161">
        <f t="shared" si="296"/>
        <v>1.4998868446353641</v>
      </c>
      <c r="AI601" s="161" t="e">
        <f t="shared" ca="1" si="297"/>
        <v>#DIV/0!</v>
      </c>
      <c r="AJ601" s="175" t="e">
        <f t="shared" ca="1" si="298"/>
        <v>#DIV/0!</v>
      </c>
      <c r="AK601" s="118" t="e">
        <f t="shared" ca="1" si="299"/>
        <v>#DIV/0!</v>
      </c>
      <c r="AL601" s="58" t="e">
        <f t="shared" ca="1" si="300"/>
        <v>#DIV/0!</v>
      </c>
    </row>
    <row r="602" spans="1:38" x14ac:dyDescent="0.2">
      <c r="A602" s="60" t="e">
        <f t="shared" ca="1" si="302"/>
        <v>#NUM!</v>
      </c>
      <c r="C602" s="182"/>
      <c r="D602" s="186">
        <f t="shared" si="303"/>
        <v>137.19999999999999</v>
      </c>
      <c r="E602" s="182"/>
      <c r="F602" s="136">
        <v>42614</v>
      </c>
      <c r="G602" s="51">
        <f t="shared" si="301"/>
        <v>331</v>
      </c>
      <c r="H602" s="31">
        <v>12</v>
      </c>
      <c r="I602" s="135">
        <v>2</v>
      </c>
      <c r="J602" s="171" t="e">
        <f t="shared" ca="1" si="274"/>
        <v>#DIV/0!</v>
      </c>
      <c r="K602" s="171" t="e">
        <f t="shared" ca="1" si="275"/>
        <v>#DIV/0!</v>
      </c>
      <c r="L602" s="171" t="e">
        <f t="shared" ca="1" si="276"/>
        <v>#NUM!</v>
      </c>
      <c r="M602" s="190">
        <f t="shared" si="304"/>
        <v>8232</v>
      </c>
      <c r="N602" s="171">
        <f t="shared" si="277"/>
        <v>3128.16</v>
      </c>
      <c r="O602" s="162" t="e">
        <f t="shared" ca="1" si="278"/>
        <v>#NUM!</v>
      </c>
      <c r="P602" s="162" t="e">
        <f t="shared" ca="1" si="279"/>
        <v>#DIV/0!</v>
      </c>
      <c r="Q602" s="164" t="e">
        <f t="shared" ca="1" si="280"/>
        <v>#DIV/0!</v>
      </c>
      <c r="R602" s="164" t="e">
        <f t="shared" ca="1" si="281"/>
        <v>#NUM!</v>
      </c>
      <c r="S602" s="160" t="e">
        <f t="shared" ca="1" si="282"/>
        <v>#DIV/0!</v>
      </c>
      <c r="T602" s="161" t="e">
        <f t="shared" ca="1" si="283"/>
        <v>#DIV/0!</v>
      </c>
      <c r="U602" s="161" t="e">
        <f t="shared" ca="1" si="284"/>
        <v>#DIV/0!</v>
      </c>
      <c r="V602" s="161" t="e">
        <f t="shared" ca="1" si="285"/>
        <v>#DIV/0!</v>
      </c>
      <c r="W602" s="161">
        <f t="shared" si="286"/>
        <v>696459.97200000146</v>
      </c>
      <c r="X602" s="39"/>
      <c r="Y602" s="163">
        <f t="shared" si="287"/>
        <v>0</v>
      </c>
      <c r="Z602" s="161" t="e">
        <f t="shared" ca="1" si="288"/>
        <v>#DIV/0!</v>
      </c>
      <c r="AA602" s="164">
        <f t="shared" si="289"/>
        <v>4.5071594811418496</v>
      </c>
      <c r="AB602" s="164">
        <f t="shared" si="290"/>
        <v>1.4998900531026158</v>
      </c>
      <c r="AC602" s="161">
        <f t="shared" si="291"/>
        <v>4.1918317955557978</v>
      </c>
      <c r="AD602" s="161">
        <f t="shared" si="292"/>
        <v>5.0194083730627383</v>
      </c>
      <c r="AE602" s="161">
        <f t="shared" si="293"/>
        <v>4.1918317955557978</v>
      </c>
      <c r="AF602" s="161">
        <f t="shared" si="294"/>
        <v>4.1918317955557978</v>
      </c>
      <c r="AG602" s="161">
        <f t="shared" si="295"/>
        <v>5.9869268531524993</v>
      </c>
      <c r="AH602" s="161">
        <f t="shared" si="296"/>
        <v>1.4998900531026158</v>
      </c>
      <c r="AI602" s="161" t="e">
        <f t="shared" ca="1" si="297"/>
        <v>#DIV/0!</v>
      </c>
      <c r="AJ602" s="175" t="e">
        <f t="shared" ca="1" si="298"/>
        <v>#DIV/0!</v>
      </c>
      <c r="AK602" s="118" t="e">
        <f t="shared" ca="1" si="299"/>
        <v>#DIV/0!</v>
      </c>
      <c r="AL602" s="58" t="e">
        <f t="shared" ca="1" si="300"/>
        <v>#DIV/0!</v>
      </c>
    </row>
    <row r="603" spans="1:38" x14ac:dyDescent="0.2">
      <c r="A603" s="60" t="e">
        <f t="shared" ca="1" si="302"/>
        <v>#NUM!</v>
      </c>
      <c r="C603" s="182"/>
      <c r="D603" s="186">
        <f t="shared" si="303"/>
        <v>137.19999999999999</v>
      </c>
      <c r="E603" s="182"/>
      <c r="F603" s="136">
        <v>42644</v>
      </c>
      <c r="G603" s="51">
        <f t="shared" si="301"/>
        <v>332</v>
      </c>
      <c r="H603" s="31">
        <v>12</v>
      </c>
      <c r="I603" s="135">
        <v>2</v>
      </c>
      <c r="J603" s="171" t="e">
        <f t="shared" ca="1" si="274"/>
        <v>#DIV/0!</v>
      </c>
      <c r="K603" s="171" t="e">
        <f t="shared" ca="1" si="275"/>
        <v>#DIV/0!</v>
      </c>
      <c r="L603" s="171" t="e">
        <f t="shared" ca="1" si="276"/>
        <v>#NUM!</v>
      </c>
      <c r="M603" s="190">
        <f t="shared" si="304"/>
        <v>8506.4</v>
      </c>
      <c r="N603" s="171">
        <f t="shared" si="277"/>
        <v>3232.4320000000002</v>
      </c>
      <c r="O603" s="162" t="e">
        <f t="shared" ca="1" si="278"/>
        <v>#NUM!</v>
      </c>
      <c r="P603" s="162" t="e">
        <f t="shared" ca="1" si="279"/>
        <v>#DIV/0!</v>
      </c>
      <c r="Q603" s="164" t="e">
        <f t="shared" ca="1" si="280"/>
        <v>#DIV/0!</v>
      </c>
      <c r="R603" s="164" t="e">
        <f t="shared" ca="1" si="281"/>
        <v>#NUM!</v>
      </c>
      <c r="S603" s="160" t="e">
        <f t="shared" ca="1" si="282"/>
        <v>#DIV/0!</v>
      </c>
      <c r="T603" s="161" t="e">
        <f t="shared" ca="1" si="283"/>
        <v>#DIV/0!</v>
      </c>
      <c r="U603" s="161" t="e">
        <f t="shared" ca="1" si="284"/>
        <v>#DIV/0!</v>
      </c>
      <c r="V603" s="161" t="e">
        <f t="shared" ca="1" si="285"/>
        <v>#DIV/0!</v>
      </c>
      <c r="W603" s="161">
        <f t="shared" si="286"/>
        <v>699692.40400000149</v>
      </c>
      <c r="X603" s="39"/>
      <c r="Y603" s="163">
        <f t="shared" si="287"/>
        <v>0</v>
      </c>
      <c r="Z603" s="161" t="e">
        <f t="shared" ca="1" si="288"/>
        <v>#DIV/0!</v>
      </c>
      <c r="AA603" s="164">
        <f t="shared" si="289"/>
        <v>4.5207762771573847</v>
      </c>
      <c r="AB603" s="164">
        <f t="shared" si="290"/>
        <v>1.4998931705952845</v>
      </c>
      <c r="AC603" s="161">
        <f t="shared" si="291"/>
        <v>4.2008315962960285</v>
      </c>
      <c r="AD603" s="161">
        <f t="shared" si="292"/>
        <v>5.0334352583798427</v>
      </c>
      <c r="AE603" s="161">
        <f t="shared" si="293"/>
        <v>4.2008315962960285</v>
      </c>
      <c r="AF603" s="161">
        <f t="shared" si="294"/>
        <v>4.2008315962960285</v>
      </c>
      <c r="AG603" s="161">
        <f t="shared" si="295"/>
        <v>5.9930072973384396</v>
      </c>
      <c r="AH603" s="161">
        <f t="shared" si="296"/>
        <v>1.4998931705952845</v>
      </c>
      <c r="AI603" s="161" t="e">
        <f t="shared" ca="1" si="297"/>
        <v>#DIV/0!</v>
      </c>
      <c r="AJ603" s="175" t="e">
        <f t="shared" ca="1" si="298"/>
        <v>#DIV/0!</v>
      </c>
      <c r="AK603" s="118" t="e">
        <f t="shared" ca="1" si="299"/>
        <v>#DIV/0!</v>
      </c>
      <c r="AL603" s="58" t="e">
        <f t="shared" ca="1" si="300"/>
        <v>#DIV/0!</v>
      </c>
    </row>
    <row r="604" spans="1:38" x14ac:dyDescent="0.2">
      <c r="A604" s="60" t="e">
        <f t="shared" ca="1" si="302"/>
        <v>#NUM!</v>
      </c>
      <c r="C604" s="182"/>
      <c r="D604" s="186">
        <f t="shared" si="303"/>
        <v>137.19999999999999</v>
      </c>
      <c r="E604" s="182"/>
      <c r="F604" s="136">
        <v>42675</v>
      </c>
      <c r="G604" s="51">
        <f t="shared" si="301"/>
        <v>333</v>
      </c>
      <c r="H604" s="31">
        <v>12</v>
      </c>
      <c r="I604" s="135">
        <v>2</v>
      </c>
      <c r="J604" s="171" t="e">
        <f t="shared" ca="1" si="274"/>
        <v>#DIV/0!</v>
      </c>
      <c r="K604" s="171" t="e">
        <f t="shared" ca="1" si="275"/>
        <v>#DIV/0!</v>
      </c>
      <c r="L604" s="171" t="e">
        <f t="shared" ca="1" si="276"/>
        <v>#NUM!</v>
      </c>
      <c r="M604" s="190">
        <f t="shared" si="304"/>
        <v>8232</v>
      </c>
      <c r="N604" s="171">
        <f t="shared" si="277"/>
        <v>3128.16</v>
      </c>
      <c r="O604" s="162" t="e">
        <f t="shared" ca="1" si="278"/>
        <v>#NUM!</v>
      </c>
      <c r="P604" s="162" t="e">
        <f t="shared" ca="1" si="279"/>
        <v>#DIV/0!</v>
      </c>
      <c r="Q604" s="164" t="e">
        <f t="shared" ca="1" si="280"/>
        <v>#DIV/0!</v>
      </c>
      <c r="R604" s="164" t="e">
        <f t="shared" ca="1" si="281"/>
        <v>#NUM!</v>
      </c>
      <c r="S604" s="160" t="e">
        <f t="shared" ca="1" si="282"/>
        <v>#DIV/0!</v>
      </c>
      <c r="T604" s="161" t="e">
        <f t="shared" ca="1" si="283"/>
        <v>#DIV/0!</v>
      </c>
      <c r="U604" s="161" t="e">
        <f t="shared" ca="1" si="284"/>
        <v>#DIV/0!</v>
      </c>
      <c r="V604" s="161" t="e">
        <f t="shared" ca="1" si="285"/>
        <v>#DIV/0!</v>
      </c>
      <c r="W604" s="161">
        <f t="shared" si="286"/>
        <v>702820.56400000153</v>
      </c>
      <c r="X604" s="39"/>
      <c r="Y604" s="163">
        <f t="shared" si="287"/>
        <v>0</v>
      </c>
      <c r="Z604" s="161" t="e">
        <f t="shared" ca="1" si="288"/>
        <v>#DIV/0!</v>
      </c>
      <c r="AA604" s="164">
        <f t="shared" si="289"/>
        <v>4.5343930731729181</v>
      </c>
      <c r="AB604" s="164">
        <f t="shared" si="290"/>
        <v>1.4998961996929119</v>
      </c>
      <c r="AC604" s="161">
        <f t="shared" si="291"/>
        <v>4.2098254468622338</v>
      </c>
      <c r="AD604" s="161">
        <f t="shared" si="292"/>
        <v>5.0474737262485441</v>
      </c>
      <c r="AE604" s="161">
        <f t="shared" si="293"/>
        <v>4.2098254468622338</v>
      </c>
      <c r="AF604" s="161">
        <f t="shared" si="294"/>
        <v>4.2098254468622338</v>
      </c>
      <c r="AG604" s="161">
        <f t="shared" si="295"/>
        <v>5.9990994781267872</v>
      </c>
      <c r="AH604" s="161">
        <f t="shared" si="296"/>
        <v>1.4998961996929119</v>
      </c>
      <c r="AI604" s="161" t="e">
        <f t="shared" ca="1" si="297"/>
        <v>#DIV/0!</v>
      </c>
      <c r="AJ604" s="175" t="e">
        <f t="shared" ca="1" si="298"/>
        <v>#DIV/0!</v>
      </c>
      <c r="AK604" s="118" t="e">
        <f t="shared" ca="1" si="299"/>
        <v>#DIV/0!</v>
      </c>
      <c r="AL604" s="58" t="e">
        <f t="shared" ca="1" si="300"/>
        <v>#DIV/0!</v>
      </c>
    </row>
    <row r="605" spans="1:38" x14ac:dyDescent="0.2">
      <c r="A605" s="60" t="e">
        <f t="shared" ca="1" si="302"/>
        <v>#NUM!</v>
      </c>
      <c r="C605" s="182"/>
      <c r="D605" s="186">
        <f t="shared" si="303"/>
        <v>137.19999999999999</v>
      </c>
      <c r="E605" s="182"/>
      <c r="F605" s="136">
        <v>42705</v>
      </c>
      <c r="G605" s="51">
        <f t="shared" si="301"/>
        <v>334</v>
      </c>
      <c r="H605" s="31">
        <v>12</v>
      </c>
      <c r="I605" s="135">
        <v>2</v>
      </c>
      <c r="J605" s="171" t="e">
        <f t="shared" ca="1" si="274"/>
        <v>#DIV/0!</v>
      </c>
      <c r="K605" s="171" t="e">
        <f t="shared" ca="1" si="275"/>
        <v>#DIV/0!</v>
      </c>
      <c r="L605" s="171" t="e">
        <f t="shared" ca="1" si="276"/>
        <v>#NUM!</v>
      </c>
      <c r="M605" s="190">
        <f t="shared" si="304"/>
        <v>8506.4</v>
      </c>
      <c r="N605" s="171">
        <f t="shared" si="277"/>
        <v>3232.4320000000002</v>
      </c>
      <c r="O605" s="162" t="e">
        <f t="shared" ca="1" si="278"/>
        <v>#NUM!</v>
      </c>
      <c r="P605" s="162" t="e">
        <f t="shared" ca="1" si="279"/>
        <v>#DIV/0!</v>
      </c>
      <c r="Q605" s="164" t="e">
        <f t="shared" ca="1" si="280"/>
        <v>#DIV/0!</v>
      </c>
      <c r="R605" s="164" t="e">
        <f t="shared" ca="1" si="281"/>
        <v>#NUM!</v>
      </c>
      <c r="S605" s="160" t="e">
        <f t="shared" ca="1" si="282"/>
        <v>#DIV/0!</v>
      </c>
      <c r="T605" s="161" t="e">
        <f t="shared" ca="1" si="283"/>
        <v>#DIV/0!</v>
      </c>
      <c r="U605" s="161" t="e">
        <f t="shared" ca="1" si="284"/>
        <v>#DIV/0!</v>
      </c>
      <c r="V605" s="161" t="e">
        <f t="shared" ca="1" si="285"/>
        <v>#DIV/0!</v>
      </c>
      <c r="W605" s="161">
        <f t="shared" si="286"/>
        <v>706052.99600000156</v>
      </c>
      <c r="X605" s="39"/>
      <c r="Y605" s="163">
        <f t="shared" si="287"/>
        <v>0</v>
      </c>
      <c r="Z605" s="161" t="e">
        <f t="shared" ca="1" si="288"/>
        <v>#DIV/0!</v>
      </c>
      <c r="AA605" s="164">
        <f t="shared" si="289"/>
        <v>4.5480098691884532</v>
      </c>
      <c r="AB605" s="164">
        <f t="shared" si="290"/>
        <v>1.4998991429018977</v>
      </c>
      <c r="AC605" s="161">
        <f t="shared" si="291"/>
        <v>4.2188133574244064</v>
      </c>
      <c r="AD605" s="161">
        <f t="shared" si="292"/>
        <v>5.0615238104120657</v>
      </c>
      <c r="AE605" s="161">
        <f t="shared" si="293"/>
        <v>4.2188133574244064</v>
      </c>
      <c r="AF605" s="161">
        <f t="shared" si="294"/>
        <v>4.2188133574244064</v>
      </c>
      <c r="AG605" s="161">
        <f t="shared" si="295"/>
        <v>6.005203219368938</v>
      </c>
      <c r="AH605" s="161">
        <f t="shared" si="296"/>
        <v>1.4998991429018977</v>
      </c>
      <c r="AI605" s="161" t="e">
        <f t="shared" ca="1" si="297"/>
        <v>#DIV/0!</v>
      </c>
      <c r="AJ605" s="175" t="e">
        <f t="shared" ca="1" si="298"/>
        <v>#DIV/0!</v>
      </c>
      <c r="AK605" s="118" t="e">
        <f t="shared" ca="1" si="299"/>
        <v>#DIV/0!</v>
      </c>
      <c r="AL605" s="58" t="e">
        <f t="shared" ca="1" si="300"/>
        <v>#DIV/0!</v>
      </c>
    </row>
    <row r="606" spans="1:38" x14ac:dyDescent="0.2">
      <c r="A606" s="60" t="e">
        <f t="shared" ca="1" si="302"/>
        <v>#NUM!</v>
      </c>
      <c r="C606" s="182"/>
      <c r="D606" s="186">
        <f t="shared" si="303"/>
        <v>137.19999999999999</v>
      </c>
      <c r="E606" s="182"/>
      <c r="F606" s="136">
        <v>42736</v>
      </c>
      <c r="G606" s="51">
        <f t="shared" si="301"/>
        <v>335</v>
      </c>
      <c r="H606" s="31">
        <v>12</v>
      </c>
      <c r="I606" s="135">
        <v>2</v>
      </c>
      <c r="J606" s="171" t="e">
        <f t="shared" ca="1" si="274"/>
        <v>#DIV/0!</v>
      </c>
      <c r="K606" s="171" t="e">
        <f t="shared" ca="1" si="275"/>
        <v>#DIV/0!</v>
      </c>
      <c r="L606" s="171" t="e">
        <f t="shared" ca="1" si="276"/>
        <v>#NUM!</v>
      </c>
      <c r="M606" s="190">
        <f t="shared" si="304"/>
        <v>8506.4</v>
      </c>
      <c r="N606" s="171">
        <f t="shared" si="277"/>
        <v>3232.4320000000002</v>
      </c>
      <c r="O606" s="162" t="e">
        <f t="shared" ca="1" si="278"/>
        <v>#NUM!</v>
      </c>
      <c r="P606" s="162" t="e">
        <f t="shared" ca="1" si="279"/>
        <v>#DIV/0!</v>
      </c>
      <c r="Q606" s="164" t="e">
        <f t="shared" ca="1" si="280"/>
        <v>#DIV/0!</v>
      </c>
      <c r="R606" s="164" t="e">
        <f t="shared" ca="1" si="281"/>
        <v>#NUM!</v>
      </c>
      <c r="S606" s="160" t="e">
        <f t="shared" ca="1" si="282"/>
        <v>#DIV/0!</v>
      </c>
      <c r="T606" s="161" t="e">
        <f t="shared" ca="1" si="283"/>
        <v>#DIV/0!</v>
      </c>
      <c r="U606" s="161" t="e">
        <f t="shared" ca="1" si="284"/>
        <v>#DIV/0!</v>
      </c>
      <c r="V606" s="161" t="e">
        <f t="shared" ca="1" si="285"/>
        <v>#DIV/0!</v>
      </c>
      <c r="W606" s="161">
        <f t="shared" si="286"/>
        <v>709285.42800000159</v>
      </c>
      <c r="X606" s="39"/>
      <c r="Y606" s="163">
        <f t="shared" si="287"/>
        <v>0</v>
      </c>
      <c r="Z606" s="161" t="e">
        <f t="shared" ca="1" si="288"/>
        <v>#DIV/0!</v>
      </c>
      <c r="AA606" s="164">
        <f t="shared" si="289"/>
        <v>4.5616266652039874</v>
      </c>
      <c r="AB606" s="164">
        <f t="shared" si="290"/>
        <v>1.4999020026575742</v>
      </c>
      <c r="AC606" s="161">
        <f t="shared" si="291"/>
        <v>4.2277953381386242</v>
      </c>
      <c r="AD606" s="161">
        <f t="shared" si="292"/>
        <v>5.07558554438884</v>
      </c>
      <c r="AE606" s="161">
        <f t="shared" si="293"/>
        <v>4.2277953381386242</v>
      </c>
      <c r="AF606" s="161">
        <f t="shared" si="294"/>
        <v>4.2277953381386242</v>
      </c>
      <c r="AG606" s="161">
        <f t="shared" si="295"/>
        <v>6.0113183477809455</v>
      </c>
      <c r="AH606" s="161">
        <f t="shared" si="296"/>
        <v>1.4999020026575742</v>
      </c>
      <c r="AI606" s="161" t="e">
        <f t="shared" ca="1" si="297"/>
        <v>#DIV/0!</v>
      </c>
      <c r="AJ606" s="175" t="e">
        <f t="shared" ca="1" si="298"/>
        <v>#DIV/0!</v>
      </c>
      <c r="AK606" s="118" t="e">
        <f t="shared" ca="1" si="299"/>
        <v>#DIV/0!</v>
      </c>
      <c r="AL606" s="58" t="e">
        <f t="shared" ca="1" si="300"/>
        <v>#DIV/0!</v>
      </c>
    </row>
    <row r="607" spans="1:38" x14ac:dyDescent="0.2">
      <c r="A607" s="60" t="e">
        <f t="shared" ca="1" si="302"/>
        <v>#NUM!</v>
      </c>
      <c r="C607" s="182"/>
      <c r="D607" s="186">
        <f t="shared" si="303"/>
        <v>137.19999999999999</v>
      </c>
      <c r="E607" s="182"/>
      <c r="F607" s="136">
        <v>42767</v>
      </c>
      <c r="G607" s="51">
        <f t="shared" si="301"/>
        <v>336</v>
      </c>
      <c r="H607" s="31">
        <v>12</v>
      </c>
      <c r="I607" s="135">
        <v>2</v>
      </c>
      <c r="J607" s="171" t="e">
        <f t="shared" ca="1" si="274"/>
        <v>#DIV/0!</v>
      </c>
      <c r="K607" s="171" t="e">
        <f t="shared" ca="1" si="275"/>
        <v>#DIV/0!</v>
      </c>
      <c r="L607" s="171" t="e">
        <f t="shared" ca="1" si="276"/>
        <v>#NUM!</v>
      </c>
      <c r="M607" s="190">
        <f t="shared" si="304"/>
        <v>7683.2</v>
      </c>
      <c r="N607" s="171">
        <f t="shared" si="277"/>
        <v>2919.616</v>
      </c>
      <c r="O607" s="162" t="e">
        <f t="shared" ca="1" si="278"/>
        <v>#NUM!</v>
      </c>
      <c r="P607" s="162" t="e">
        <f t="shared" ca="1" si="279"/>
        <v>#DIV/0!</v>
      </c>
      <c r="Q607" s="164" t="e">
        <f t="shared" ca="1" si="280"/>
        <v>#DIV/0!</v>
      </c>
      <c r="R607" s="164" t="e">
        <f t="shared" ca="1" si="281"/>
        <v>#NUM!</v>
      </c>
      <c r="S607" s="160" t="e">
        <f t="shared" ca="1" si="282"/>
        <v>#DIV/0!</v>
      </c>
      <c r="T607" s="161" t="e">
        <f t="shared" ca="1" si="283"/>
        <v>#DIV/0!</v>
      </c>
      <c r="U607" s="161" t="e">
        <f t="shared" ca="1" si="284"/>
        <v>#DIV/0!</v>
      </c>
      <c r="V607" s="161" t="e">
        <f t="shared" ca="1" si="285"/>
        <v>#DIV/0!</v>
      </c>
      <c r="W607" s="161">
        <f t="shared" si="286"/>
        <v>712205.04400000162</v>
      </c>
      <c r="X607" s="39"/>
      <c r="Y607" s="163">
        <f t="shared" si="287"/>
        <v>0</v>
      </c>
      <c r="Z607" s="161" t="e">
        <f t="shared" ca="1" si="288"/>
        <v>#DIV/0!</v>
      </c>
      <c r="AA607" s="164">
        <f t="shared" si="289"/>
        <v>4.5752434612195207</v>
      </c>
      <c r="AB607" s="164">
        <f t="shared" si="290"/>
        <v>1.499904781326221</v>
      </c>
      <c r="AC607" s="161">
        <f t="shared" si="291"/>
        <v>4.2367713991470621</v>
      </c>
      <c r="AD607" s="161">
        <f t="shared" si="292"/>
        <v>5.0896589614747354</v>
      </c>
      <c r="AE607" s="161">
        <f t="shared" si="293"/>
        <v>4.2367713991470621</v>
      </c>
      <c r="AF607" s="161">
        <f t="shared" si="294"/>
        <v>4.2367713991470621</v>
      </c>
      <c r="AG607" s="161">
        <f t="shared" si="295"/>
        <v>6.0174446928877439</v>
      </c>
      <c r="AH607" s="161">
        <f t="shared" si="296"/>
        <v>1.499904781326221</v>
      </c>
      <c r="AI607" s="161" t="e">
        <f t="shared" ca="1" si="297"/>
        <v>#DIV/0!</v>
      </c>
      <c r="AJ607" s="175" t="e">
        <f t="shared" ca="1" si="298"/>
        <v>#DIV/0!</v>
      </c>
      <c r="AK607" s="118" t="e">
        <f t="shared" ca="1" si="299"/>
        <v>#DIV/0!</v>
      </c>
      <c r="AL607" s="58" t="e">
        <f t="shared" ca="1" si="300"/>
        <v>#DIV/0!</v>
      </c>
    </row>
    <row r="608" spans="1:38" x14ac:dyDescent="0.2">
      <c r="A608" s="60" t="e">
        <f t="shared" ca="1" si="302"/>
        <v>#NUM!</v>
      </c>
      <c r="C608" s="182"/>
      <c r="D608" s="186">
        <f t="shared" si="303"/>
        <v>137.19999999999999</v>
      </c>
      <c r="E608" s="182"/>
      <c r="F608" s="136">
        <v>42795</v>
      </c>
      <c r="G608" s="51">
        <f t="shared" si="301"/>
        <v>337</v>
      </c>
      <c r="H608" s="31">
        <v>12</v>
      </c>
      <c r="I608" s="135">
        <v>2</v>
      </c>
      <c r="J608" s="171" t="e">
        <f t="shared" ca="1" si="274"/>
        <v>#DIV/0!</v>
      </c>
      <c r="K608" s="171" t="e">
        <f t="shared" ca="1" si="275"/>
        <v>#DIV/0!</v>
      </c>
      <c r="L608" s="171" t="e">
        <f t="shared" ca="1" si="276"/>
        <v>#NUM!</v>
      </c>
      <c r="M608" s="190">
        <f t="shared" si="304"/>
        <v>8506.4</v>
      </c>
      <c r="N608" s="171">
        <f t="shared" si="277"/>
        <v>3232.4320000000002</v>
      </c>
      <c r="O608" s="162" t="e">
        <f t="shared" ca="1" si="278"/>
        <v>#NUM!</v>
      </c>
      <c r="P608" s="162" t="e">
        <f t="shared" ca="1" si="279"/>
        <v>#DIV/0!</v>
      </c>
      <c r="Q608" s="164" t="e">
        <f t="shared" ca="1" si="280"/>
        <v>#DIV/0!</v>
      </c>
      <c r="R608" s="164" t="e">
        <f t="shared" ca="1" si="281"/>
        <v>#NUM!</v>
      </c>
      <c r="S608" s="160" t="e">
        <f t="shared" ca="1" si="282"/>
        <v>#DIV/0!</v>
      </c>
      <c r="T608" s="161" t="e">
        <f t="shared" ca="1" si="283"/>
        <v>#DIV/0!</v>
      </c>
      <c r="U608" s="161" t="e">
        <f t="shared" ca="1" si="284"/>
        <v>#DIV/0!</v>
      </c>
      <c r="V608" s="161" t="e">
        <f t="shared" ca="1" si="285"/>
        <v>#DIV/0!</v>
      </c>
      <c r="W608" s="161">
        <f t="shared" si="286"/>
        <v>715437.47600000165</v>
      </c>
      <c r="X608" s="39"/>
      <c r="Y608" s="163">
        <f t="shared" si="287"/>
        <v>0</v>
      </c>
      <c r="Z608" s="161" t="e">
        <f t="shared" ca="1" si="288"/>
        <v>#DIV/0!</v>
      </c>
      <c r="AA608" s="164">
        <f t="shared" si="289"/>
        <v>4.5888602572350559</v>
      </c>
      <c r="AB608" s="164">
        <f t="shared" si="290"/>
        <v>1.4999074812070223</v>
      </c>
      <c r="AC608" s="161">
        <f t="shared" si="291"/>
        <v>4.2457415505780096</v>
      </c>
      <c r="AD608" s="161">
        <f t="shared" si="292"/>
        <v>5.1037440947452541</v>
      </c>
      <c r="AE608" s="161">
        <f t="shared" si="293"/>
        <v>4.2457415505780096</v>
      </c>
      <c r="AF608" s="161">
        <f t="shared" si="294"/>
        <v>4.2457415505780096</v>
      </c>
      <c r="AG608" s="161">
        <f t="shared" si="295"/>
        <v>6.0235820869686387</v>
      </c>
      <c r="AH608" s="161">
        <f t="shared" si="296"/>
        <v>1.4999074812070223</v>
      </c>
      <c r="AI608" s="161" t="e">
        <f t="shared" ca="1" si="297"/>
        <v>#DIV/0!</v>
      </c>
      <c r="AJ608" s="175" t="e">
        <f t="shared" ca="1" si="298"/>
        <v>#DIV/0!</v>
      </c>
      <c r="AK608" s="118" t="e">
        <f t="shared" ca="1" si="299"/>
        <v>#DIV/0!</v>
      </c>
      <c r="AL608" s="58" t="e">
        <f t="shared" ca="1" si="300"/>
        <v>#DIV/0!</v>
      </c>
    </row>
    <row r="609" spans="1:38" x14ac:dyDescent="0.2">
      <c r="A609" s="60" t="e">
        <f t="shared" ca="1" si="302"/>
        <v>#NUM!</v>
      </c>
      <c r="C609" s="182"/>
      <c r="D609" s="186">
        <f t="shared" si="303"/>
        <v>137.19999999999999</v>
      </c>
      <c r="E609" s="182"/>
      <c r="F609" s="136">
        <v>42826</v>
      </c>
      <c r="G609" s="51">
        <f t="shared" si="301"/>
        <v>338</v>
      </c>
      <c r="H609" s="31">
        <v>12</v>
      </c>
      <c r="I609" s="135">
        <v>2</v>
      </c>
      <c r="J609" s="171" t="e">
        <f t="shared" ca="1" si="274"/>
        <v>#DIV/0!</v>
      </c>
      <c r="K609" s="171" t="e">
        <f t="shared" ca="1" si="275"/>
        <v>#DIV/0!</v>
      </c>
      <c r="L609" s="171" t="e">
        <f t="shared" ca="1" si="276"/>
        <v>#NUM!</v>
      </c>
      <c r="M609" s="190">
        <f t="shared" si="304"/>
        <v>8232</v>
      </c>
      <c r="N609" s="171">
        <f t="shared" si="277"/>
        <v>3128.16</v>
      </c>
      <c r="O609" s="162" t="e">
        <f t="shared" ca="1" si="278"/>
        <v>#NUM!</v>
      </c>
      <c r="P609" s="162" t="e">
        <f t="shared" ca="1" si="279"/>
        <v>#DIV/0!</v>
      </c>
      <c r="Q609" s="164" t="e">
        <f t="shared" ca="1" si="280"/>
        <v>#DIV/0!</v>
      </c>
      <c r="R609" s="164" t="e">
        <f t="shared" ca="1" si="281"/>
        <v>#NUM!</v>
      </c>
      <c r="S609" s="160" t="e">
        <f t="shared" ca="1" si="282"/>
        <v>#DIV/0!</v>
      </c>
      <c r="T609" s="161" t="e">
        <f t="shared" ca="1" si="283"/>
        <v>#DIV/0!</v>
      </c>
      <c r="U609" s="161" t="e">
        <f t="shared" ca="1" si="284"/>
        <v>#DIV/0!</v>
      </c>
      <c r="V609" s="161" t="e">
        <f t="shared" ca="1" si="285"/>
        <v>#DIV/0!</v>
      </c>
      <c r="W609" s="161">
        <f t="shared" si="286"/>
        <v>718565.63600000169</v>
      </c>
      <c r="X609" s="39"/>
      <c r="Y609" s="163">
        <f t="shared" si="287"/>
        <v>0</v>
      </c>
      <c r="Z609" s="161" t="e">
        <f t="shared" ca="1" si="288"/>
        <v>#DIV/0!</v>
      </c>
      <c r="AA609" s="164">
        <f t="shared" si="289"/>
        <v>4.6024770532505901</v>
      </c>
      <c r="AB609" s="164">
        <f t="shared" si="290"/>
        <v>1.4999101045339711</v>
      </c>
      <c r="AC609" s="161">
        <f t="shared" si="291"/>
        <v>4.2547058025458764</v>
      </c>
      <c r="AD609" s="161">
        <f t="shared" si="292"/>
        <v>5.1178409770576847</v>
      </c>
      <c r="AE609" s="161">
        <f t="shared" si="293"/>
        <v>4.2547058025458764</v>
      </c>
      <c r="AF609" s="161">
        <f t="shared" si="294"/>
        <v>4.2547058025458764</v>
      </c>
      <c r="AG609" s="161">
        <f t="shared" si="295"/>
        <v>6.0297303650040535</v>
      </c>
      <c r="AH609" s="161">
        <f t="shared" si="296"/>
        <v>1.4999101045339711</v>
      </c>
      <c r="AI609" s="161" t="e">
        <f t="shared" ca="1" si="297"/>
        <v>#DIV/0!</v>
      </c>
      <c r="AJ609" s="175" t="e">
        <f t="shared" ca="1" si="298"/>
        <v>#DIV/0!</v>
      </c>
      <c r="AK609" s="118" t="e">
        <f t="shared" ca="1" si="299"/>
        <v>#DIV/0!</v>
      </c>
      <c r="AL609" s="58" t="e">
        <f t="shared" ca="1" si="300"/>
        <v>#DIV/0!</v>
      </c>
    </row>
    <row r="610" spans="1:38" x14ac:dyDescent="0.2">
      <c r="A610" s="60" t="e">
        <f t="shared" ca="1" si="302"/>
        <v>#NUM!</v>
      </c>
      <c r="C610" s="182"/>
      <c r="D610" s="186">
        <f t="shared" si="303"/>
        <v>137.19999999999999</v>
      </c>
      <c r="E610" s="182"/>
      <c r="F610" s="136">
        <v>42856</v>
      </c>
      <c r="G610" s="51">
        <f t="shared" si="301"/>
        <v>339</v>
      </c>
      <c r="H610" s="31">
        <v>12</v>
      </c>
      <c r="I610" s="135">
        <v>2</v>
      </c>
      <c r="J610" s="171" t="e">
        <f t="shared" ca="1" si="274"/>
        <v>#DIV/0!</v>
      </c>
      <c r="K610" s="171" t="e">
        <f t="shared" ca="1" si="275"/>
        <v>#DIV/0!</v>
      </c>
      <c r="L610" s="171" t="e">
        <f t="shared" ca="1" si="276"/>
        <v>#NUM!</v>
      </c>
      <c r="M610" s="190">
        <f t="shared" si="304"/>
        <v>8506.4</v>
      </c>
      <c r="N610" s="171">
        <f t="shared" si="277"/>
        <v>3232.4320000000002</v>
      </c>
      <c r="O610" s="162" t="e">
        <f t="shared" ca="1" si="278"/>
        <v>#NUM!</v>
      </c>
      <c r="P610" s="162" t="e">
        <f t="shared" ca="1" si="279"/>
        <v>#DIV/0!</v>
      </c>
      <c r="Q610" s="164" t="e">
        <f t="shared" ca="1" si="280"/>
        <v>#DIV/0!</v>
      </c>
      <c r="R610" s="164" t="e">
        <f t="shared" ca="1" si="281"/>
        <v>#NUM!</v>
      </c>
      <c r="S610" s="160" t="e">
        <f t="shared" ca="1" si="282"/>
        <v>#DIV/0!</v>
      </c>
      <c r="T610" s="161" t="e">
        <f t="shared" ca="1" si="283"/>
        <v>#DIV/0!</v>
      </c>
      <c r="U610" s="161" t="e">
        <f t="shared" ca="1" si="284"/>
        <v>#DIV/0!</v>
      </c>
      <c r="V610" s="161" t="e">
        <f t="shared" ca="1" si="285"/>
        <v>#DIV/0!</v>
      </c>
      <c r="W610" s="161">
        <f t="shared" si="286"/>
        <v>721798.06800000172</v>
      </c>
      <c r="X610" s="39"/>
      <c r="Y610" s="163">
        <f t="shared" si="287"/>
        <v>0</v>
      </c>
      <c r="Z610" s="161" t="e">
        <f t="shared" ca="1" si="288"/>
        <v>#DIV/0!</v>
      </c>
      <c r="AA610" s="164">
        <f t="shared" si="289"/>
        <v>4.6160938492661243</v>
      </c>
      <c r="AB610" s="164">
        <f t="shared" si="290"/>
        <v>1.4999126534777152</v>
      </c>
      <c r="AC610" s="161">
        <f t="shared" si="291"/>
        <v>4.2636641651512139</v>
      </c>
      <c r="AD610" s="161">
        <f t="shared" si="292"/>
        <v>5.1319496410532564</v>
      </c>
      <c r="AE610" s="161">
        <f t="shared" si="293"/>
        <v>4.2636641651512139</v>
      </c>
      <c r="AF610" s="161">
        <f t="shared" si="294"/>
        <v>4.2636641651512139</v>
      </c>
      <c r="AG610" s="161">
        <f t="shared" si="295"/>
        <v>6.0358893646234888</v>
      </c>
      <c r="AH610" s="161">
        <f t="shared" si="296"/>
        <v>1.4999126534777152</v>
      </c>
      <c r="AI610" s="161" t="e">
        <f t="shared" ca="1" si="297"/>
        <v>#DIV/0!</v>
      </c>
      <c r="AJ610" s="175" t="e">
        <f t="shared" ca="1" si="298"/>
        <v>#DIV/0!</v>
      </c>
      <c r="AK610" s="118" t="e">
        <f t="shared" ca="1" si="299"/>
        <v>#DIV/0!</v>
      </c>
      <c r="AL610" s="58" t="e">
        <f t="shared" ca="1" si="300"/>
        <v>#DIV/0!</v>
      </c>
    </row>
    <row r="611" spans="1:38" x14ac:dyDescent="0.2">
      <c r="A611" s="60" t="e">
        <f t="shared" ca="1" si="302"/>
        <v>#NUM!</v>
      </c>
      <c r="C611" s="182"/>
      <c r="D611" s="186">
        <f t="shared" si="303"/>
        <v>137.19999999999999</v>
      </c>
      <c r="E611" s="182"/>
      <c r="F611" s="136">
        <v>42887</v>
      </c>
      <c r="G611" s="51">
        <f t="shared" si="301"/>
        <v>340</v>
      </c>
      <c r="H611" s="31">
        <v>12</v>
      </c>
      <c r="I611" s="135">
        <v>2</v>
      </c>
      <c r="J611" s="171" t="e">
        <f t="shared" ca="1" si="274"/>
        <v>#DIV/0!</v>
      </c>
      <c r="K611" s="171" t="e">
        <f t="shared" ca="1" si="275"/>
        <v>#DIV/0!</v>
      </c>
      <c r="L611" s="171" t="e">
        <f t="shared" ca="1" si="276"/>
        <v>#NUM!</v>
      </c>
      <c r="M611" s="190">
        <f t="shared" si="304"/>
        <v>8232</v>
      </c>
      <c r="N611" s="171">
        <f t="shared" si="277"/>
        <v>3128.16</v>
      </c>
      <c r="O611" s="162" t="e">
        <f t="shared" ca="1" si="278"/>
        <v>#NUM!</v>
      </c>
      <c r="P611" s="162" t="e">
        <f t="shared" ca="1" si="279"/>
        <v>#DIV/0!</v>
      </c>
      <c r="Q611" s="164" t="e">
        <f t="shared" ca="1" si="280"/>
        <v>#DIV/0!</v>
      </c>
      <c r="R611" s="164" t="e">
        <f t="shared" ca="1" si="281"/>
        <v>#NUM!</v>
      </c>
      <c r="S611" s="160" t="e">
        <f t="shared" ca="1" si="282"/>
        <v>#DIV/0!</v>
      </c>
      <c r="T611" s="161" t="e">
        <f t="shared" ca="1" si="283"/>
        <v>#DIV/0!</v>
      </c>
      <c r="U611" s="161" t="e">
        <f t="shared" ca="1" si="284"/>
        <v>#DIV/0!</v>
      </c>
      <c r="V611" s="161" t="e">
        <f t="shared" ca="1" si="285"/>
        <v>#DIV/0!</v>
      </c>
      <c r="W611" s="161">
        <f t="shared" si="286"/>
        <v>724926.22800000175</v>
      </c>
      <c r="X611" s="39"/>
      <c r="Y611" s="163">
        <f t="shared" si="287"/>
        <v>0</v>
      </c>
      <c r="Z611" s="161" t="e">
        <f t="shared" ca="1" si="288"/>
        <v>#DIV/0!</v>
      </c>
      <c r="AA611" s="164">
        <f t="shared" si="289"/>
        <v>4.6297106452816585</v>
      </c>
      <c r="AB611" s="164">
        <f t="shared" si="290"/>
        <v>1.4999151301473561</v>
      </c>
      <c r="AC611" s="161">
        <f t="shared" si="291"/>
        <v>4.2726166484807226</v>
      </c>
      <c r="AD611" s="161">
        <f t="shared" si="292"/>
        <v>5.1460701191592424</v>
      </c>
      <c r="AE611" s="161">
        <f t="shared" si="293"/>
        <v>4.2726166484807226</v>
      </c>
      <c r="AF611" s="161">
        <f t="shared" si="294"/>
        <v>4.2726166484807226</v>
      </c>
      <c r="AG611" s="161">
        <f t="shared" si="295"/>
        <v>6.042058926054664</v>
      </c>
      <c r="AH611" s="161">
        <f t="shared" si="296"/>
        <v>1.4999151301473561</v>
      </c>
      <c r="AI611" s="161" t="e">
        <f t="shared" ca="1" si="297"/>
        <v>#DIV/0!</v>
      </c>
      <c r="AJ611" s="175" t="e">
        <f t="shared" ca="1" si="298"/>
        <v>#DIV/0!</v>
      </c>
      <c r="AK611" s="118" t="e">
        <f t="shared" ca="1" si="299"/>
        <v>#DIV/0!</v>
      </c>
      <c r="AL611" s="58" t="e">
        <f t="shared" ca="1" si="300"/>
        <v>#DIV/0!</v>
      </c>
    </row>
    <row r="612" spans="1:38" x14ac:dyDescent="0.2">
      <c r="A612" s="60" t="e">
        <f t="shared" ca="1" si="302"/>
        <v>#NUM!</v>
      </c>
      <c r="C612" s="182"/>
      <c r="D612" s="186">
        <f t="shared" si="303"/>
        <v>137.19999999999999</v>
      </c>
      <c r="E612" s="182"/>
      <c r="F612" s="136">
        <v>42917</v>
      </c>
      <c r="G612" s="51">
        <f t="shared" si="301"/>
        <v>341</v>
      </c>
      <c r="H612" s="31">
        <v>12</v>
      </c>
      <c r="I612" s="135">
        <v>2</v>
      </c>
      <c r="J612" s="171" t="e">
        <f t="shared" ca="1" si="274"/>
        <v>#DIV/0!</v>
      </c>
      <c r="K612" s="171" t="e">
        <f t="shared" ca="1" si="275"/>
        <v>#DIV/0!</v>
      </c>
      <c r="L612" s="171" t="e">
        <f t="shared" ca="1" si="276"/>
        <v>#NUM!</v>
      </c>
      <c r="M612" s="190">
        <f t="shared" si="304"/>
        <v>8506.4</v>
      </c>
      <c r="N612" s="171">
        <f t="shared" si="277"/>
        <v>3232.4320000000002</v>
      </c>
      <c r="O612" s="162" t="e">
        <f t="shared" ca="1" si="278"/>
        <v>#NUM!</v>
      </c>
      <c r="P612" s="162" t="e">
        <f t="shared" ca="1" si="279"/>
        <v>#DIV/0!</v>
      </c>
      <c r="Q612" s="164" t="e">
        <f t="shared" ca="1" si="280"/>
        <v>#DIV/0!</v>
      </c>
      <c r="R612" s="164" t="e">
        <f t="shared" ca="1" si="281"/>
        <v>#NUM!</v>
      </c>
      <c r="S612" s="160" t="e">
        <f t="shared" ca="1" si="282"/>
        <v>#DIV/0!</v>
      </c>
      <c r="T612" s="161" t="e">
        <f t="shared" ca="1" si="283"/>
        <v>#DIV/0!</v>
      </c>
      <c r="U612" s="161" t="e">
        <f t="shared" ca="1" si="284"/>
        <v>#DIV/0!</v>
      </c>
      <c r="V612" s="161" t="e">
        <f t="shared" ca="1" si="285"/>
        <v>#DIV/0!</v>
      </c>
      <c r="W612" s="161">
        <f t="shared" si="286"/>
        <v>728158.66000000178</v>
      </c>
      <c r="X612" s="39"/>
      <c r="Y612" s="163">
        <f t="shared" si="287"/>
        <v>0</v>
      </c>
      <c r="Z612" s="161" t="e">
        <f t="shared" ca="1" si="288"/>
        <v>#DIV/0!</v>
      </c>
      <c r="AA612" s="164">
        <f t="shared" si="289"/>
        <v>4.6433274412971928</v>
      </c>
      <c r="AB612" s="164">
        <f t="shared" si="290"/>
        <v>1.499917536592192</v>
      </c>
      <c r="AC612" s="161">
        <f t="shared" si="291"/>
        <v>4.2815632626072695</v>
      </c>
      <c r="AD612" s="161">
        <f t="shared" si="292"/>
        <v>5.1602024435910421</v>
      </c>
      <c r="AE612" s="161">
        <f t="shared" si="293"/>
        <v>4.2815632626072695</v>
      </c>
      <c r="AF612" s="161">
        <f t="shared" si="294"/>
        <v>4.2815632626072695</v>
      </c>
      <c r="AG612" s="161">
        <f t="shared" si="295"/>
        <v>6.0482388920738179</v>
      </c>
      <c r="AH612" s="161">
        <f t="shared" si="296"/>
        <v>1.499917536592192</v>
      </c>
      <c r="AI612" s="161" t="e">
        <f t="shared" ca="1" si="297"/>
        <v>#DIV/0!</v>
      </c>
      <c r="AJ612" s="175" t="e">
        <f t="shared" ca="1" si="298"/>
        <v>#DIV/0!</v>
      </c>
      <c r="AK612" s="118" t="e">
        <f t="shared" ca="1" si="299"/>
        <v>#DIV/0!</v>
      </c>
      <c r="AL612" s="58" t="e">
        <f t="shared" ca="1" si="300"/>
        <v>#DIV/0!</v>
      </c>
    </row>
    <row r="613" spans="1:38" x14ac:dyDescent="0.2">
      <c r="A613" s="60" t="e">
        <f t="shared" ca="1" si="302"/>
        <v>#NUM!</v>
      </c>
      <c r="C613" s="182"/>
      <c r="D613" s="186">
        <f t="shared" si="303"/>
        <v>137.19999999999999</v>
      </c>
      <c r="E613" s="182"/>
      <c r="F613" s="136">
        <v>42948</v>
      </c>
      <c r="G613" s="51">
        <f t="shared" si="301"/>
        <v>342</v>
      </c>
      <c r="H613" s="31">
        <v>12</v>
      </c>
      <c r="I613" s="135">
        <v>2</v>
      </c>
      <c r="J613" s="171" t="e">
        <f t="shared" ca="1" si="274"/>
        <v>#DIV/0!</v>
      </c>
      <c r="K613" s="171" t="e">
        <f t="shared" ca="1" si="275"/>
        <v>#DIV/0!</v>
      </c>
      <c r="L613" s="171" t="e">
        <f t="shared" ca="1" si="276"/>
        <v>#NUM!</v>
      </c>
      <c r="M613" s="190">
        <f t="shared" si="304"/>
        <v>8506.4</v>
      </c>
      <c r="N613" s="171">
        <f t="shared" si="277"/>
        <v>3232.4320000000002</v>
      </c>
      <c r="O613" s="162" t="e">
        <f t="shared" ca="1" si="278"/>
        <v>#NUM!</v>
      </c>
      <c r="P613" s="162" t="e">
        <f t="shared" ca="1" si="279"/>
        <v>#DIV/0!</v>
      </c>
      <c r="Q613" s="164" t="e">
        <f t="shared" ca="1" si="280"/>
        <v>#DIV/0!</v>
      </c>
      <c r="R613" s="164" t="e">
        <f t="shared" ca="1" si="281"/>
        <v>#NUM!</v>
      </c>
      <c r="S613" s="160" t="e">
        <f t="shared" ca="1" si="282"/>
        <v>#DIV/0!</v>
      </c>
      <c r="T613" s="161" t="e">
        <f t="shared" ca="1" si="283"/>
        <v>#DIV/0!</v>
      </c>
      <c r="U613" s="161" t="e">
        <f t="shared" ca="1" si="284"/>
        <v>#DIV/0!</v>
      </c>
      <c r="V613" s="161" t="e">
        <f t="shared" ca="1" si="285"/>
        <v>#DIV/0!</v>
      </c>
      <c r="W613" s="161">
        <f t="shared" si="286"/>
        <v>731391.09200000181</v>
      </c>
      <c r="X613" s="39"/>
      <c r="Y613" s="163">
        <f t="shared" si="287"/>
        <v>0</v>
      </c>
      <c r="Z613" s="161" t="e">
        <f t="shared" ca="1" si="288"/>
        <v>#DIV/0!</v>
      </c>
      <c r="AA613" s="164">
        <f t="shared" si="289"/>
        <v>4.656944237312727</v>
      </c>
      <c r="AB613" s="164">
        <f t="shared" si="290"/>
        <v>1.4999198748034139</v>
      </c>
      <c r="AC613" s="161">
        <f t="shared" si="291"/>
        <v>4.2905040175898961</v>
      </c>
      <c r="AD613" s="161">
        <f t="shared" si="292"/>
        <v>5.1743466463542394</v>
      </c>
      <c r="AE613" s="161">
        <f t="shared" si="293"/>
        <v>4.2905040175898961</v>
      </c>
      <c r="AF613" s="161">
        <f t="shared" si="294"/>
        <v>4.2905040175898961</v>
      </c>
      <c r="AG613" s="161">
        <f t="shared" si="295"/>
        <v>6.0544291079571204</v>
      </c>
      <c r="AH613" s="161">
        <f t="shared" si="296"/>
        <v>1.4999198748034139</v>
      </c>
      <c r="AI613" s="161" t="e">
        <f t="shared" ca="1" si="297"/>
        <v>#DIV/0!</v>
      </c>
      <c r="AJ613" s="175" t="e">
        <f t="shared" ca="1" si="298"/>
        <v>#DIV/0!</v>
      </c>
      <c r="AK613" s="118" t="e">
        <f t="shared" ca="1" si="299"/>
        <v>#DIV/0!</v>
      </c>
      <c r="AL613" s="58" t="e">
        <f t="shared" ca="1" si="300"/>
        <v>#DIV/0!</v>
      </c>
    </row>
    <row r="614" spans="1:38" x14ac:dyDescent="0.2">
      <c r="A614" s="60" t="e">
        <f t="shared" ca="1" si="302"/>
        <v>#NUM!</v>
      </c>
      <c r="C614" s="182"/>
      <c r="D614" s="186">
        <f t="shared" si="303"/>
        <v>137.19999999999999</v>
      </c>
      <c r="E614" s="182"/>
      <c r="F614" s="136">
        <v>42979</v>
      </c>
      <c r="G614" s="51">
        <f t="shared" si="301"/>
        <v>343</v>
      </c>
      <c r="H614" s="31">
        <v>12</v>
      </c>
      <c r="I614" s="135">
        <v>2</v>
      </c>
      <c r="J614" s="171" t="e">
        <f t="shared" ca="1" si="274"/>
        <v>#DIV/0!</v>
      </c>
      <c r="K614" s="171" t="e">
        <f t="shared" ca="1" si="275"/>
        <v>#DIV/0!</v>
      </c>
      <c r="L614" s="171" t="e">
        <f t="shared" ca="1" si="276"/>
        <v>#NUM!</v>
      </c>
      <c r="M614" s="190">
        <f t="shared" si="304"/>
        <v>8232</v>
      </c>
      <c r="N614" s="171">
        <f t="shared" si="277"/>
        <v>3128.16</v>
      </c>
      <c r="O614" s="162" t="e">
        <f t="shared" ca="1" si="278"/>
        <v>#NUM!</v>
      </c>
      <c r="P614" s="162" t="e">
        <f t="shared" ca="1" si="279"/>
        <v>#DIV/0!</v>
      </c>
      <c r="Q614" s="164" t="e">
        <f t="shared" ca="1" si="280"/>
        <v>#DIV/0!</v>
      </c>
      <c r="R614" s="164" t="e">
        <f t="shared" ca="1" si="281"/>
        <v>#NUM!</v>
      </c>
      <c r="S614" s="160" t="e">
        <f t="shared" ca="1" si="282"/>
        <v>#DIV/0!</v>
      </c>
      <c r="T614" s="161" t="e">
        <f t="shared" ca="1" si="283"/>
        <v>#DIV/0!</v>
      </c>
      <c r="U614" s="161" t="e">
        <f t="shared" ca="1" si="284"/>
        <v>#DIV/0!</v>
      </c>
      <c r="V614" s="161" t="e">
        <f t="shared" ca="1" si="285"/>
        <v>#DIV/0!</v>
      </c>
      <c r="W614" s="161">
        <f t="shared" si="286"/>
        <v>734519.25200000184</v>
      </c>
      <c r="X614" s="39"/>
      <c r="Y614" s="163">
        <f t="shared" si="287"/>
        <v>0</v>
      </c>
      <c r="Z614" s="161" t="e">
        <f t="shared" ca="1" si="288"/>
        <v>#DIV/0!</v>
      </c>
      <c r="AA614" s="164">
        <f t="shared" si="289"/>
        <v>4.6705610333282612</v>
      </c>
      <c r="AB614" s="164">
        <f t="shared" si="290"/>
        <v>1.499922146715754</v>
      </c>
      <c r="AC614" s="161">
        <f t="shared" si="291"/>
        <v>4.2994389234738373</v>
      </c>
      <c r="AD614" s="161">
        <f t="shared" si="292"/>
        <v>5.1885027592466377</v>
      </c>
      <c r="AE614" s="161">
        <f t="shared" si="293"/>
        <v>4.2994389234738373</v>
      </c>
      <c r="AF614" s="161">
        <f t="shared" si="294"/>
        <v>4.2994389234738373</v>
      </c>
      <c r="AG614" s="161">
        <f t="shared" si="295"/>
        <v>6.0606294214331839</v>
      </c>
      <c r="AH614" s="161">
        <f t="shared" si="296"/>
        <v>1.499922146715754</v>
      </c>
      <c r="AI614" s="161" t="e">
        <f t="shared" ca="1" si="297"/>
        <v>#DIV/0!</v>
      </c>
      <c r="AJ614" s="175" t="e">
        <f t="shared" ca="1" si="298"/>
        <v>#DIV/0!</v>
      </c>
      <c r="AK614" s="118" t="e">
        <f t="shared" ca="1" si="299"/>
        <v>#DIV/0!</v>
      </c>
      <c r="AL614" s="58" t="e">
        <f t="shared" ca="1" si="300"/>
        <v>#DIV/0!</v>
      </c>
    </row>
    <row r="615" spans="1:38" x14ac:dyDescent="0.2">
      <c r="A615" s="60" t="e">
        <f t="shared" ca="1" si="302"/>
        <v>#NUM!</v>
      </c>
      <c r="C615" s="182"/>
      <c r="D615" s="186">
        <f t="shared" si="303"/>
        <v>137.19999999999999</v>
      </c>
      <c r="E615" s="182"/>
      <c r="F615" s="136">
        <v>43009</v>
      </c>
      <c r="G615" s="51">
        <f t="shared" si="301"/>
        <v>344</v>
      </c>
      <c r="H615" s="31">
        <v>12</v>
      </c>
      <c r="I615" s="135">
        <v>2</v>
      </c>
      <c r="J615" s="171" t="e">
        <f t="shared" ca="1" si="274"/>
        <v>#DIV/0!</v>
      </c>
      <c r="K615" s="171" t="e">
        <f t="shared" ca="1" si="275"/>
        <v>#DIV/0!</v>
      </c>
      <c r="L615" s="171" t="e">
        <f t="shared" ca="1" si="276"/>
        <v>#NUM!</v>
      </c>
      <c r="M615" s="190">
        <f t="shared" si="304"/>
        <v>8506.4</v>
      </c>
      <c r="N615" s="171">
        <f t="shared" si="277"/>
        <v>3232.4320000000002</v>
      </c>
      <c r="O615" s="162" t="e">
        <f t="shared" ca="1" si="278"/>
        <v>#NUM!</v>
      </c>
      <c r="P615" s="162" t="e">
        <f t="shared" ca="1" si="279"/>
        <v>#DIV/0!</v>
      </c>
      <c r="Q615" s="164" t="e">
        <f t="shared" ca="1" si="280"/>
        <v>#DIV/0!</v>
      </c>
      <c r="R615" s="164" t="e">
        <f t="shared" ca="1" si="281"/>
        <v>#NUM!</v>
      </c>
      <c r="S615" s="160" t="e">
        <f t="shared" ca="1" si="282"/>
        <v>#DIV/0!</v>
      </c>
      <c r="T615" s="161" t="e">
        <f t="shared" ca="1" si="283"/>
        <v>#DIV/0!</v>
      </c>
      <c r="U615" s="161" t="e">
        <f t="shared" ca="1" si="284"/>
        <v>#DIV/0!</v>
      </c>
      <c r="V615" s="161" t="e">
        <f t="shared" ca="1" si="285"/>
        <v>#DIV/0!</v>
      </c>
      <c r="W615" s="161">
        <f t="shared" si="286"/>
        <v>737751.68400000187</v>
      </c>
      <c r="X615" s="39"/>
      <c r="Y615" s="163">
        <f t="shared" si="287"/>
        <v>0</v>
      </c>
      <c r="Z615" s="161" t="e">
        <f t="shared" ca="1" si="288"/>
        <v>#DIV/0!</v>
      </c>
      <c r="AA615" s="164">
        <f t="shared" si="289"/>
        <v>4.6841778293437955</v>
      </c>
      <c r="AB615" s="164">
        <f t="shared" si="290"/>
        <v>1.4999243542090863</v>
      </c>
      <c r="AC615" s="161">
        <f t="shared" si="291"/>
        <v>4.3083679902905292</v>
      </c>
      <c r="AD615" s="161">
        <f t="shared" si="292"/>
        <v>5.2026708138602586</v>
      </c>
      <c r="AE615" s="161">
        <f t="shared" si="293"/>
        <v>4.3083679902905292</v>
      </c>
      <c r="AF615" s="161">
        <f t="shared" si="294"/>
        <v>4.3083679902905292</v>
      </c>
      <c r="AG615" s="161">
        <f t="shared" si="295"/>
        <v>6.0668396826366431</v>
      </c>
      <c r="AH615" s="161">
        <f t="shared" si="296"/>
        <v>1.4999243542090863</v>
      </c>
      <c r="AI615" s="161" t="e">
        <f t="shared" ca="1" si="297"/>
        <v>#DIV/0!</v>
      </c>
      <c r="AJ615" s="175" t="e">
        <f t="shared" ca="1" si="298"/>
        <v>#DIV/0!</v>
      </c>
      <c r="AK615" s="118" t="e">
        <f t="shared" ca="1" si="299"/>
        <v>#DIV/0!</v>
      </c>
      <c r="AL615" s="58" t="e">
        <f t="shared" ca="1" si="300"/>
        <v>#DIV/0!</v>
      </c>
    </row>
    <row r="616" spans="1:38" x14ac:dyDescent="0.2">
      <c r="A616" s="60" t="e">
        <f t="shared" ca="1" si="302"/>
        <v>#NUM!</v>
      </c>
      <c r="C616" s="182"/>
      <c r="D616" s="186">
        <f t="shared" si="303"/>
        <v>137.19999999999999</v>
      </c>
      <c r="E616" s="182"/>
      <c r="F616" s="136">
        <v>43040</v>
      </c>
      <c r="G616" s="51">
        <f t="shared" si="301"/>
        <v>345</v>
      </c>
      <c r="H616" s="31">
        <v>12</v>
      </c>
      <c r="I616" s="135">
        <v>2</v>
      </c>
      <c r="J616" s="171" t="e">
        <f t="shared" ca="1" si="274"/>
        <v>#DIV/0!</v>
      </c>
      <c r="K616" s="171" t="e">
        <f t="shared" ca="1" si="275"/>
        <v>#DIV/0!</v>
      </c>
      <c r="L616" s="171" t="e">
        <f t="shared" ca="1" si="276"/>
        <v>#NUM!</v>
      </c>
      <c r="M616" s="190">
        <f t="shared" si="304"/>
        <v>8232</v>
      </c>
      <c r="N616" s="171">
        <f t="shared" si="277"/>
        <v>3128.16</v>
      </c>
      <c r="O616" s="162" t="e">
        <f t="shared" ca="1" si="278"/>
        <v>#NUM!</v>
      </c>
      <c r="P616" s="162" t="e">
        <f t="shared" ca="1" si="279"/>
        <v>#DIV/0!</v>
      </c>
      <c r="Q616" s="164" t="e">
        <f t="shared" ca="1" si="280"/>
        <v>#DIV/0!</v>
      </c>
      <c r="R616" s="164" t="e">
        <f t="shared" ca="1" si="281"/>
        <v>#NUM!</v>
      </c>
      <c r="S616" s="160" t="e">
        <f t="shared" ca="1" si="282"/>
        <v>#DIV/0!</v>
      </c>
      <c r="T616" s="161" t="e">
        <f t="shared" ca="1" si="283"/>
        <v>#DIV/0!</v>
      </c>
      <c r="U616" s="161" t="e">
        <f t="shared" ca="1" si="284"/>
        <v>#DIV/0!</v>
      </c>
      <c r="V616" s="161" t="e">
        <f t="shared" ca="1" si="285"/>
        <v>#DIV/0!</v>
      </c>
      <c r="W616" s="161">
        <f t="shared" si="286"/>
        <v>740879.8440000019</v>
      </c>
      <c r="X616" s="39"/>
      <c r="Y616" s="163">
        <f t="shared" si="287"/>
        <v>0</v>
      </c>
      <c r="Z616" s="161" t="e">
        <f t="shared" ca="1" si="288"/>
        <v>#DIV/0!</v>
      </c>
      <c r="AA616" s="164">
        <f t="shared" si="289"/>
        <v>4.6977946253593297</v>
      </c>
      <c r="AB616" s="164">
        <f t="shared" si="290"/>
        <v>1.4999264991099812</v>
      </c>
      <c r="AC616" s="161">
        <f t="shared" si="291"/>
        <v>4.3172912280576288</v>
      </c>
      <c r="AD616" s="161">
        <f t="shared" si="292"/>
        <v>5.2168508415833257</v>
      </c>
      <c r="AE616" s="161">
        <f t="shared" si="293"/>
        <v>4.3172912280576288</v>
      </c>
      <c r="AF616" s="161">
        <f t="shared" si="294"/>
        <v>4.3172912280576288</v>
      </c>
      <c r="AG616" s="161">
        <f t="shared" si="295"/>
        <v>6.0730597440627561</v>
      </c>
      <c r="AH616" s="161">
        <f t="shared" si="296"/>
        <v>1.4999264991099812</v>
      </c>
      <c r="AI616" s="161" t="e">
        <f t="shared" ca="1" si="297"/>
        <v>#DIV/0!</v>
      </c>
      <c r="AJ616" s="175" t="e">
        <f t="shared" ca="1" si="298"/>
        <v>#DIV/0!</v>
      </c>
      <c r="AK616" s="118" t="e">
        <f t="shared" ca="1" si="299"/>
        <v>#DIV/0!</v>
      </c>
      <c r="AL616" s="58" t="e">
        <f t="shared" ca="1" si="300"/>
        <v>#DIV/0!</v>
      </c>
    </row>
    <row r="617" spans="1:38" x14ac:dyDescent="0.2">
      <c r="A617" s="60" t="e">
        <f t="shared" ca="1" si="302"/>
        <v>#NUM!</v>
      </c>
      <c r="C617" s="182"/>
      <c r="D617" s="186">
        <f t="shared" si="303"/>
        <v>137.19999999999999</v>
      </c>
      <c r="E617" s="182"/>
      <c r="F617" s="136">
        <v>43070</v>
      </c>
      <c r="G617" s="51">
        <f t="shared" si="301"/>
        <v>346</v>
      </c>
      <c r="H617" s="31">
        <v>12</v>
      </c>
      <c r="I617" s="135">
        <v>2</v>
      </c>
      <c r="J617" s="171" t="e">
        <f t="shared" ca="1" si="274"/>
        <v>#DIV/0!</v>
      </c>
      <c r="K617" s="171" t="e">
        <f t="shared" ca="1" si="275"/>
        <v>#DIV/0!</v>
      </c>
      <c r="L617" s="171" t="e">
        <f t="shared" ca="1" si="276"/>
        <v>#NUM!</v>
      </c>
      <c r="M617" s="190">
        <f t="shared" si="304"/>
        <v>8506.4</v>
      </c>
      <c r="N617" s="171">
        <f t="shared" si="277"/>
        <v>3232.4320000000002</v>
      </c>
      <c r="O617" s="162" t="e">
        <f t="shared" ca="1" si="278"/>
        <v>#NUM!</v>
      </c>
      <c r="P617" s="162" t="e">
        <f t="shared" ca="1" si="279"/>
        <v>#DIV/0!</v>
      </c>
      <c r="Q617" s="164" t="e">
        <f t="shared" ca="1" si="280"/>
        <v>#DIV/0!</v>
      </c>
      <c r="R617" s="164" t="e">
        <f t="shared" ca="1" si="281"/>
        <v>#NUM!</v>
      </c>
      <c r="S617" s="160" t="e">
        <f t="shared" ca="1" si="282"/>
        <v>#DIV/0!</v>
      </c>
      <c r="T617" s="161" t="e">
        <f t="shared" ca="1" si="283"/>
        <v>#DIV/0!</v>
      </c>
      <c r="U617" s="161" t="e">
        <f t="shared" ca="1" si="284"/>
        <v>#DIV/0!</v>
      </c>
      <c r="V617" s="161" t="e">
        <f t="shared" ca="1" si="285"/>
        <v>#DIV/0!</v>
      </c>
      <c r="W617" s="161">
        <f t="shared" si="286"/>
        <v>744112.27600000193</v>
      </c>
      <c r="X617" s="39"/>
      <c r="Y617" s="163">
        <f t="shared" si="287"/>
        <v>0</v>
      </c>
      <c r="Z617" s="161" t="e">
        <f t="shared" ca="1" si="288"/>
        <v>#DIV/0!</v>
      </c>
      <c r="AA617" s="164">
        <f t="shared" si="289"/>
        <v>4.7114114213748639</v>
      </c>
      <c r="AB617" s="164">
        <f t="shared" si="290"/>
        <v>1.4999285831932179</v>
      </c>
      <c r="AC617" s="161">
        <f t="shared" si="291"/>
        <v>4.3262086467790191</v>
      </c>
      <c r="AD617" s="161">
        <f t="shared" si="292"/>
        <v>5.2310428736022176</v>
      </c>
      <c r="AE617" s="161">
        <f t="shared" si="293"/>
        <v>4.3262086467790191</v>
      </c>
      <c r="AF617" s="161">
        <f t="shared" si="294"/>
        <v>4.3262086467790191</v>
      </c>
      <c r="AG617" s="161">
        <f t="shared" si="295"/>
        <v>6.0792894605230412</v>
      </c>
      <c r="AH617" s="161">
        <f t="shared" si="296"/>
        <v>1.4999285831932179</v>
      </c>
      <c r="AI617" s="161" t="e">
        <f t="shared" ca="1" si="297"/>
        <v>#DIV/0!</v>
      </c>
      <c r="AJ617" s="175" t="e">
        <f t="shared" ca="1" si="298"/>
        <v>#DIV/0!</v>
      </c>
      <c r="AK617" s="118" t="e">
        <f t="shared" ca="1" si="299"/>
        <v>#DIV/0!</v>
      </c>
      <c r="AL617" s="58" t="e">
        <f t="shared" ca="1" si="300"/>
        <v>#DIV/0!</v>
      </c>
    </row>
    <row r="618" spans="1:38" x14ac:dyDescent="0.2">
      <c r="A618" s="60" t="e">
        <f t="shared" ca="1" si="302"/>
        <v>#NUM!</v>
      </c>
      <c r="C618" s="182"/>
      <c r="D618" s="186">
        <f t="shared" si="303"/>
        <v>137.19999999999999</v>
      </c>
      <c r="E618" s="182"/>
      <c r="F618" s="136">
        <v>43101</v>
      </c>
      <c r="G618" s="51">
        <f t="shared" si="301"/>
        <v>347</v>
      </c>
      <c r="H618" s="31">
        <v>12</v>
      </c>
      <c r="I618" s="135">
        <v>2</v>
      </c>
      <c r="J618" s="171" t="e">
        <f t="shared" ref="J618:J671" ca="1" si="305">L618/(O618+1)</f>
        <v>#DIV/0!</v>
      </c>
      <c r="K618" s="171" t="e">
        <f t="shared" ref="K618:K671" ca="1" si="306">L618-J618</f>
        <v>#DIV/0!</v>
      </c>
      <c r="L618" s="171" t="e">
        <f t="shared" ref="L618:L671" ca="1" si="307">$D$533*$D$75*(AJ618-$D$73)*H618</f>
        <v>#NUM!</v>
      </c>
      <c r="M618" s="190">
        <f t="shared" si="304"/>
        <v>8506.4</v>
      </c>
      <c r="N618" s="171">
        <f t="shared" ref="N618:N671" si="308">M618*(100-$BD$48)/100</f>
        <v>3232.4320000000002</v>
      </c>
      <c r="O618" s="162" t="e">
        <f t="shared" ref="O618:O671" ca="1" si="309">$AV$44*EXP($AW$44*S618)</f>
        <v>#NUM!</v>
      </c>
      <c r="P618" s="162" t="e">
        <f t="shared" ref="P618:P671" ca="1" si="310">K618/L618</f>
        <v>#DIV/0!</v>
      </c>
      <c r="Q618" s="164" t="e">
        <f t="shared" ref="Q618:Q671" ca="1" si="311">(N618/((J618*Boi/roil)+K618))*100</f>
        <v>#DIV/0!</v>
      </c>
      <c r="R618" s="164" t="e">
        <f t="shared" ref="R618:R671" ca="1" si="312">(W618/V618)*100</f>
        <v>#NUM!</v>
      </c>
      <c r="S618" s="160" t="e">
        <f t="shared" ref="S618:S671" ca="1" si="313">J618+S617</f>
        <v>#DIV/0!</v>
      </c>
      <c r="T618" s="161" t="e">
        <f t="shared" ref="T618:T671" ca="1" si="314">(J618*Boi/roil)+T617</f>
        <v>#DIV/0!</v>
      </c>
      <c r="U618" s="161" t="e">
        <f t="shared" ref="U618:U671" ca="1" si="315">(K618*Bw)+U617</f>
        <v>#DIV/0!</v>
      </c>
      <c r="V618" s="161" t="e">
        <f t="shared" ref="V618:V671" ca="1" si="316">T618+U618</f>
        <v>#DIV/0!</v>
      </c>
      <c r="W618" s="161">
        <f t="shared" ref="W618:W671" si="317">N618+W617</f>
        <v>747344.70800000196</v>
      </c>
      <c r="X618" s="39"/>
      <c r="Y618" s="163">
        <f t="shared" ref="Y618:Y671" si="318">$X$10-X618</f>
        <v>0</v>
      </c>
      <c r="Z618" s="161" t="e">
        <f t="shared" ref="Z618:Z671" ca="1" si="319">T618+U618-W618-$D$25*$D$32*Y618</f>
        <v>#DIV/0!</v>
      </c>
      <c r="AA618" s="164">
        <f t="shared" ref="AA618:AA671" si="320">2.309*$D$45*(G618/12)/($D$18*$D$34*($D$33/14.5)*($D$23*3.281)^2)</f>
        <v>4.725028217390399</v>
      </c>
      <c r="AB618" s="164">
        <f t="shared" ref="AB618:AB671" si="321">IF(AA618&lt;$D$50,AC618,AH618)</f>
        <v>1.4999306081832529</v>
      </c>
      <c r="AC618" s="161">
        <f t="shared" ref="AC618:AC671" si="322">IF(AA618&lt;1,AD618,AE618)</f>
        <v>4.335120256444827</v>
      </c>
      <c r="AD618" s="161">
        <f t="shared" ref="AD618:AD671" si="323">(2*(AA618/3.14)^0.5)+(AA618/2)-((AA618/6)*(AA618/3.14)^0.5)+((AA618^2)/16)</f>
        <v>5.2452469409034013</v>
      </c>
      <c r="AE618" s="161">
        <f t="shared" ref="AE618:AE671" si="324">IF(AA618&lt;100,AF618,AG618)</f>
        <v>4.335120256444827</v>
      </c>
      <c r="AF618" s="161">
        <f t="shared" ref="AF618:AF671" si="325">0.0000000000048534*AA618^7-0.0000000018436*AA618^6+0.00000028354*AA618^5-0.00002274*AA618^4+0.0010284*AA618^3-0.027455*AA618^2+0.85373*AA618+0.81638</f>
        <v>4.335120256444827</v>
      </c>
      <c r="AG618" s="161">
        <f t="shared" ref="AG618:AG671" si="326">2*AA618/LN(AA618)</f>
        <v>6.0855286891018636</v>
      </c>
      <c r="AH618" s="161">
        <f t="shared" ref="AH618:AH671" si="327">0.5*($D$46^2-1)*(1-EXP(-2*AA618/$D$51))</f>
        <v>1.4999306081832529</v>
      </c>
      <c r="AI618" s="161" t="e">
        <f t="shared" ref="AI618:AI671" ca="1" si="328">(T618+U618-W618)/(N*Ce+U*AB618)</f>
        <v>#DIV/0!</v>
      </c>
      <c r="AJ618" s="175" t="e">
        <f t="shared" ref="AJ618:AJ671" ca="1" si="329">Pi-AI618</f>
        <v>#DIV/0!</v>
      </c>
      <c r="AK618" s="118" t="e">
        <f t="shared" ref="AK618:AK681" ca="1" si="330">T618+U618-W618-$D$25*$D$32*AI618</f>
        <v>#DIV/0!</v>
      </c>
      <c r="AL618" s="58" t="e">
        <f t="shared" ref="AL618:AL681" ca="1" si="331">AK618-AK617</f>
        <v>#DIV/0!</v>
      </c>
    </row>
    <row r="619" spans="1:38" x14ac:dyDescent="0.2">
      <c r="A619" s="60" t="e">
        <f t="shared" ca="1" si="302"/>
        <v>#NUM!</v>
      </c>
      <c r="C619" s="182"/>
      <c r="D619" s="186">
        <f t="shared" si="303"/>
        <v>137.19999999999999</v>
      </c>
      <c r="E619" s="182"/>
      <c r="F619" s="136">
        <v>43132</v>
      </c>
      <c r="G619" s="51">
        <f t="shared" si="301"/>
        <v>348</v>
      </c>
      <c r="H619" s="31">
        <v>12</v>
      </c>
      <c r="I619" s="135">
        <v>2</v>
      </c>
      <c r="J619" s="171" t="e">
        <f t="shared" ca="1" si="305"/>
        <v>#DIV/0!</v>
      </c>
      <c r="K619" s="171" t="e">
        <f t="shared" ca="1" si="306"/>
        <v>#DIV/0!</v>
      </c>
      <c r="L619" s="171" t="e">
        <f t="shared" ca="1" si="307"/>
        <v>#NUM!</v>
      </c>
      <c r="M619" s="190">
        <f t="shared" si="304"/>
        <v>7683.2</v>
      </c>
      <c r="N619" s="171">
        <f t="shared" si="308"/>
        <v>2919.616</v>
      </c>
      <c r="O619" s="162" t="e">
        <f t="shared" ca="1" si="309"/>
        <v>#NUM!</v>
      </c>
      <c r="P619" s="162" t="e">
        <f t="shared" ca="1" si="310"/>
        <v>#DIV/0!</v>
      </c>
      <c r="Q619" s="164" t="e">
        <f t="shared" ca="1" si="311"/>
        <v>#DIV/0!</v>
      </c>
      <c r="R619" s="164" t="e">
        <f t="shared" ca="1" si="312"/>
        <v>#NUM!</v>
      </c>
      <c r="S619" s="160" t="e">
        <f t="shared" ca="1" si="313"/>
        <v>#DIV/0!</v>
      </c>
      <c r="T619" s="161" t="e">
        <f t="shared" ca="1" si="314"/>
        <v>#DIV/0!</v>
      </c>
      <c r="U619" s="161" t="e">
        <f t="shared" ca="1" si="315"/>
        <v>#DIV/0!</v>
      </c>
      <c r="V619" s="161" t="e">
        <f t="shared" ca="1" si="316"/>
        <v>#DIV/0!</v>
      </c>
      <c r="W619" s="161">
        <f t="shared" si="317"/>
        <v>750264.324000002</v>
      </c>
      <c r="X619" s="39"/>
      <c r="Y619" s="163">
        <f t="shared" si="318"/>
        <v>0</v>
      </c>
      <c r="Z619" s="161" t="e">
        <f t="shared" ca="1" si="319"/>
        <v>#DIV/0!</v>
      </c>
      <c r="AA619" s="164">
        <f t="shared" si="320"/>
        <v>4.7386450134059332</v>
      </c>
      <c r="AB619" s="164">
        <f t="shared" si="321"/>
        <v>1.4999325757556456</v>
      </c>
      <c r="AC619" s="161">
        <f t="shared" si="322"/>
        <v>4.3440260670314395</v>
      </c>
      <c r="AD619" s="161">
        <f t="shared" si="323"/>
        <v>5.2594630742753292</v>
      </c>
      <c r="AE619" s="161">
        <f t="shared" si="324"/>
        <v>4.3440260670314395</v>
      </c>
      <c r="AF619" s="161">
        <f t="shared" si="325"/>
        <v>4.3440260670314395</v>
      </c>
      <c r="AG619" s="161">
        <f t="shared" si="326"/>
        <v>6.0917772891140167</v>
      </c>
      <c r="AH619" s="161">
        <f t="shared" si="327"/>
        <v>1.4999325757556456</v>
      </c>
      <c r="AI619" s="161" t="e">
        <f t="shared" ca="1" si="328"/>
        <v>#DIV/0!</v>
      </c>
      <c r="AJ619" s="175" t="e">
        <f t="shared" ca="1" si="329"/>
        <v>#DIV/0!</v>
      </c>
      <c r="AK619" s="118" t="e">
        <f t="shared" ca="1" si="330"/>
        <v>#DIV/0!</v>
      </c>
      <c r="AL619" s="58" t="e">
        <f t="shared" ca="1" si="331"/>
        <v>#DIV/0!</v>
      </c>
    </row>
    <row r="620" spans="1:38" x14ac:dyDescent="0.2">
      <c r="A620" s="60" t="e">
        <f t="shared" ca="1" si="302"/>
        <v>#NUM!</v>
      </c>
      <c r="C620" s="182"/>
      <c r="D620" s="186">
        <f t="shared" si="303"/>
        <v>137.19999999999999</v>
      </c>
      <c r="E620" s="182"/>
      <c r="F620" s="136">
        <v>43160</v>
      </c>
      <c r="G620" s="51">
        <f t="shared" si="301"/>
        <v>349</v>
      </c>
      <c r="H620" s="31">
        <v>12</v>
      </c>
      <c r="I620" s="135">
        <v>2</v>
      </c>
      <c r="J620" s="171" t="e">
        <f t="shared" ca="1" si="305"/>
        <v>#DIV/0!</v>
      </c>
      <c r="K620" s="171" t="e">
        <f t="shared" ca="1" si="306"/>
        <v>#DIV/0!</v>
      </c>
      <c r="L620" s="171" t="e">
        <f t="shared" ca="1" si="307"/>
        <v>#NUM!</v>
      </c>
      <c r="M620" s="190">
        <f t="shared" si="304"/>
        <v>8506.4</v>
      </c>
      <c r="N620" s="171">
        <f t="shared" si="308"/>
        <v>3232.4320000000002</v>
      </c>
      <c r="O620" s="162" t="e">
        <f t="shared" ca="1" si="309"/>
        <v>#NUM!</v>
      </c>
      <c r="P620" s="162" t="e">
        <f t="shared" ca="1" si="310"/>
        <v>#DIV/0!</v>
      </c>
      <c r="Q620" s="164" t="e">
        <f t="shared" ca="1" si="311"/>
        <v>#DIV/0!</v>
      </c>
      <c r="R620" s="164" t="e">
        <f t="shared" ca="1" si="312"/>
        <v>#NUM!</v>
      </c>
      <c r="S620" s="160" t="e">
        <f t="shared" ca="1" si="313"/>
        <v>#DIV/0!</v>
      </c>
      <c r="T620" s="161" t="e">
        <f t="shared" ca="1" si="314"/>
        <v>#DIV/0!</v>
      </c>
      <c r="U620" s="161" t="e">
        <f t="shared" ca="1" si="315"/>
        <v>#DIV/0!</v>
      </c>
      <c r="V620" s="161" t="e">
        <f t="shared" ca="1" si="316"/>
        <v>#DIV/0!</v>
      </c>
      <c r="W620" s="161">
        <f t="shared" si="317"/>
        <v>753496.75600000203</v>
      </c>
      <c r="X620" s="39"/>
      <c r="Y620" s="163">
        <f t="shared" si="318"/>
        <v>0</v>
      </c>
      <c r="Z620" s="161" t="e">
        <f t="shared" ca="1" si="319"/>
        <v>#DIV/0!</v>
      </c>
      <c r="AA620" s="164">
        <f t="shared" si="320"/>
        <v>4.7522618094214666</v>
      </c>
      <c r="AB620" s="164">
        <f t="shared" si="321"/>
        <v>1.4999344875384468</v>
      </c>
      <c r="AC620" s="161">
        <f t="shared" si="322"/>
        <v>4.3529260885015075</v>
      </c>
      <c r="AD620" s="161">
        <f t="shared" si="323"/>
        <v>5.273691304310332</v>
      </c>
      <c r="AE620" s="161">
        <f t="shared" si="324"/>
        <v>4.3529260885015075</v>
      </c>
      <c r="AF620" s="161">
        <f t="shared" si="325"/>
        <v>4.3529260885015075</v>
      </c>
      <c r="AG620" s="161">
        <f t="shared" si="326"/>
        <v>6.0980351220632087</v>
      </c>
      <c r="AH620" s="161">
        <f t="shared" si="327"/>
        <v>1.4999344875384468</v>
      </c>
      <c r="AI620" s="161" t="e">
        <f t="shared" ca="1" si="328"/>
        <v>#DIV/0!</v>
      </c>
      <c r="AJ620" s="175" t="e">
        <f t="shared" ca="1" si="329"/>
        <v>#DIV/0!</v>
      </c>
      <c r="AK620" s="118" t="e">
        <f t="shared" ca="1" si="330"/>
        <v>#DIV/0!</v>
      </c>
      <c r="AL620" s="58" t="e">
        <f t="shared" ca="1" si="331"/>
        <v>#DIV/0!</v>
      </c>
    </row>
    <row r="621" spans="1:38" x14ac:dyDescent="0.2">
      <c r="A621" s="60" t="e">
        <f t="shared" ca="1" si="302"/>
        <v>#NUM!</v>
      </c>
      <c r="C621" s="182"/>
      <c r="D621" s="186">
        <f t="shared" si="303"/>
        <v>137.19999999999999</v>
      </c>
      <c r="E621" s="182"/>
      <c r="F621" s="136">
        <v>43191</v>
      </c>
      <c r="G621" s="51">
        <f t="shared" si="301"/>
        <v>350</v>
      </c>
      <c r="H621" s="31">
        <v>12</v>
      </c>
      <c r="I621" s="135">
        <v>2</v>
      </c>
      <c r="J621" s="171" t="e">
        <f t="shared" ca="1" si="305"/>
        <v>#DIV/0!</v>
      </c>
      <c r="K621" s="171" t="e">
        <f t="shared" ca="1" si="306"/>
        <v>#DIV/0!</v>
      </c>
      <c r="L621" s="171" t="e">
        <f t="shared" ca="1" si="307"/>
        <v>#NUM!</v>
      </c>
      <c r="M621" s="190">
        <f t="shared" si="304"/>
        <v>8232</v>
      </c>
      <c r="N621" s="171">
        <f t="shared" si="308"/>
        <v>3128.16</v>
      </c>
      <c r="O621" s="162" t="e">
        <f t="shared" ca="1" si="309"/>
        <v>#NUM!</v>
      </c>
      <c r="P621" s="162" t="e">
        <f t="shared" ca="1" si="310"/>
        <v>#DIV/0!</v>
      </c>
      <c r="Q621" s="164" t="e">
        <f t="shared" ca="1" si="311"/>
        <v>#DIV/0!</v>
      </c>
      <c r="R621" s="164" t="e">
        <f t="shared" ca="1" si="312"/>
        <v>#NUM!</v>
      </c>
      <c r="S621" s="160" t="e">
        <f t="shared" ca="1" si="313"/>
        <v>#DIV/0!</v>
      </c>
      <c r="T621" s="161" t="e">
        <f t="shared" ca="1" si="314"/>
        <v>#DIV/0!</v>
      </c>
      <c r="U621" s="161" t="e">
        <f t="shared" ca="1" si="315"/>
        <v>#DIV/0!</v>
      </c>
      <c r="V621" s="161" t="e">
        <f t="shared" ca="1" si="316"/>
        <v>#DIV/0!</v>
      </c>
      <c r="W621" s="161">
        <f t="shared" si="317"/>
        <v>756624.91600000206</v>
      </c>
      <c r="X621" s="39"/>
      <c r="Y621" s="163">
        <f t="shared" si="318"/>
        <v>0</v>
      </c>
      <c r="Z621" s="161" t="e">
        <f t="shared" ca="1" si="319"/>
        <v>#DIV/0!</v>
      </c>
      <c r="AA621" s="164">
        <f t="shared" si="320"/>
        <v>4.7658786054370017</v>
      </c>
      <c r="AB621" s="164">
        <f t="shared" si="321"/>
        <v>1.4999363451135441</v>
      </c>
      <c r="AC621" s="161">
        <f t="shared" si="322"/>
        <v>4.3618203308039716</v>
      </c>
      <c r="AD621" s="161">
        <f t="shared" si="323"/>
        <v>5.287931661406474</v>
      </c>
      <c r="AE621" s="161">
        <f t="shared" si="324"/>
        <v>4.3618203308039716</v>
      </c>
      <c r="AF621" s="161">
        <f t="shared" si="325"/>
        <v>4.3618203308039716</v>
      </c>
      <c r="AG621" s="161">
        <f t="shared" si="326"/>
        <v>6.1043020516014792</v>
      </c>
      <c r="AH621" s="161">
        <f t="shared" si="327"/>
        <v>1.4999363451135441</v>
      </c>
      <c r="AI621" s="161" t="e">
        <f t="shared" ca="1" si="328"/>
        <v>#DIV/0!</v>
      </c>
      <c r="AJ621" s="175" t="e">
        <f t="shared" ca="1" si="329"/>
        <v>#DIV/0!</v>
      </c>
      <c r="AK621" s="118" t="e">
        <f t="shared" ca="1" si="330"/>
        <v>#DIV/0!</v>
      </c>
      <c r="AL621" s="58" t="e">
        <f t="shared" ca="1" si="331"/>
        <v>#DIV/0!</v>
      </c>
    </row>
    <row r="622" spans="1:38" x14ac:dyDescent="0.2">
      <c r="A622" s="60" t="e">
        <f t="shared" ca="1" si="302"/>
        <v>#NUM!</v>
      </c>
      <c r="C622" s="182"/>
      <c r="D622" s="186">
        <f t="shared" si="303"/>
        <v>137.19999999999999</v>
      </c>
      <c r="E622" s="182"/>
      <c r="F622" s="136">
        <v>43221</v>
      </c>
      <c r="G622" s="51">
        <f t="shared" si="301"/>
        <v>351</v>
      </c>
      <c r="H622" s="31">
        <v>12</v>
      </c>
      <c r="I622" s="135">
        <v>2</v>
      </c>
      <c r="J622" s="171" t="e">
        <f t="shared" ca="1" si="305"/>
        <v>#DIV/0!</v>
      </c>
      <c r="K622" s="171" t="e">
        <f t="shared" ca="1" si="306"/>
        <v>#DIV/0!</v>
      </c>
      <c r="L622" s="171" t="e">
        <f t="shared" ca="1" si="307"/>
        <v>#NUM!</v>
      </c>
      <c r="M622" s="190">
        <f t="shared" si="304"/>
        <v>8506.4</v>
      </c>
      <c r="N622" s="171">
        <f t="shared" si="308"/>
        <v>3232.4320000000002</v>
      </c>
      <c r="O622" s="162" t="e">
        <f t="shared" ca="1" si="309"/>
        <v>#NUM!</v>
      </c>
      <c r="P622" s="162" t="e">
        <f t="shared" ca="1" si="310"/>
        <v>#DIV/0!</v>
      </c>
      <c r="Q622" s="164" t="e">
        <f t="shared" ca="1" si="311"/>
        <v>#DIV/0!</v>
      </c>
      <c r="R622" s="164" t="e">
        <f t="shared" ca="1" si="312"/>
        <v>#NUM!</v>
      </c>
      <c r="S622" s="160" t="e">
        <f t="shared" ca="1" si="313"/>
        <v>#DIV/0!</v>
      </c>
      <c r="T622" s="161" t="e">
        <f t="shared" ca="1" si="314"/>
        <v>#DIV/0!</v>
      </c>
      <c r="U622" s="161" t="e">
        <f t="shared" ca="1" si="315"/>
        <v>#DIV/0!</v>
      </c>
      <c r="V622" s="161" t="e">
        <f t="shared" ca="1" si="316"/>
        <v>#DIV/0!</v>
      </c>
      <c r="W622" s="161">
        <f t="shared" si="317"/>
        <v>759857.34800000209</v>
      </c>
      <c r="X622" s="39"/>
      <c r="Y622" s="163">
        <f t="shared" si="318"/>
        <v>0</v>
      </c>
      <c r="Z622" s="161" t="e">
        <f t="shared" ca="1" si="319"/>
        <v>#DIV/0!</v>
      </c>
      <c r="AA622" s="164">
        <f t="shared" si="320"/>
        <v>4.7794954014525359</v>
      </c>
      <c r="AB622" s="164">
        <f t="shared" si="321"/>
        <v>1.4999381500179714</v>
      </c>
      <c r="AC622" s="161">
        <f t="shared" si="322"/>
        <v>4.3707088038740602</v>
      </c>
      <c r="AD622" s="161">
        <f t="shared" si="323"/>
        <v>5.3021841757693808</v>
      </c>
      <c r="AE622" s="161">
        <f t="shared" si="324"/>
        <v>4.3707088038740602</v>
      </c>
      <c r="AF622" s="161">
        <f t="shared" si="325"/>
        <v>4.3707088038740602</v>
      </c>
      <c r="AG622" s="161">
        <f t="shared" si="326"/>
        <v>6.1105779434894902</v>
      </c>
      <c r="AH622" s="161">
        <f t="shared" si="327"/>
        <v>1.4999381500179714</v>
      </c>
      <c r="AI622" s="161" t="e">
        <f t="shared" ca="1" si="328"/>
        <v>#DIV/0!</v>
      </c>
      <c r="AJ622" s="175" t="e">
        <f t="shared" ca="1" si="329"/>
        <v>#DIV/0!</v>
      </c>
      <c r="AK622" s="118" t="e">
        <f t="shared" ca="1" si="330"/>
        <v>#DIV/0!</v>
      </c>
      <c r="AL622" s="58" t="e">
        <f t="shared" ca="1" si="331"/>
        <v>#DIV/0!</v>
      </c>
    </row>
    <row r="623" spans="1:38" x14ac:dyDescent="0.2">
      <c r="A623" s="60" t="e">
        <f t="shared" ca="1" si="302"/>
        <v>#NUM!</v>
      </c>
      <c r="C623" s="182"/>
      <c r="D623" s="186">
        <f t="shared" si="303"/>
        <v>137.19999999999999</v>
      </c>
      <c r="E623" s="182"/>
      <c r="F623" s="136">
        <v>43252</v>
      </c>
      <c r="G623" s="51">
        <f t="shared" si="301"/>
        <v>352</v>
      </c>
      <c r="H623" s="31">
        <v>12</v>
      </c>
      <c r="I623" s="135">
        <v>2</v>
      </c>
      <c r="J623" s="171" t="e">
        <f t="shared" ca="1" si="305"/>
        <v>#DIV/0!</v>
      </c>
      <c r="K623" s="171" t="e">
        <f t="shared" ca="1" si="306"/>
        <v>#DIV/0!</v>
      </c>
      <c r="L623" s="171" t="e">
        <f t="shared" ca="1" si="307"/>
        <v>#NUM!</v>
      </c>
      <c r="M623" s="190">
        <f t="shared" si="304"/>
        <v>8232</v>
      </c>
      <c r="N623" s="171">
        <f t="shared" si="308"/>
        <v>3128.16</v>
      </c>
      <c r="O623" s="162" t="e">
        <f t="shared" ca="1" si="309"/>
        <v>#NUM!</v>
      </c>
      <c r="P623" s="162" t="e">
        <f t="shared" ca="1" si="310"/>
        <v>#DIV/0!</v>
      </c>
      <c r="Q623" s="164" t="e">
        <f t="shared" ca="1" si="311"/>
        <v>#DIV/0!</v>
      </c>
      <c r="R623" s="164" t="e">
        <f t="shared" ca="1" si="312"/>
        <v>#NUM!</v>
      </c>
      <c r="S623" s="160" t="e">
        <f t="shared" ca="1" si="313"/>
        <v>#DIV/0!</v>
      </c>
      <c r="T623" s="161" t="e">
        <f t="shared" ca="1" si="314"/>
        <v>#DIV/0!</v>
      </c>
      <c r="U623" s="161" t="e">
        <f t="shared" ca="1" si="315"/>
        <v>#DIV/0!</v>
      </c>
      <c r="V623" s="161" t="e">
        <f t="shared" ca="1" si="316"/>
        <v>#DIV/0!</v>
      </c>
      <c r="W623" s="161">
        <f t="shared" si="317"/>
        <v>762985.50800000213</v>
      </c>
      <c r="X623" s="39"/>
      <c r="Y623" s="163">
        <f t="shared" si="318"/>
        <v>0</v>
      </c>
      <c r="Z623" s="161" t="e">
        <f t="shared" ca="1" si="319"/>
        <v>#DIV/0!</v>
      </c>
      <c r="AA623" s="164">
        <f t="shared" si="320"/>
        <v>4.7931121974680702</v>
      </c>
      <c r="AB623" s="164">
        <f t="shared" si="321"/>
        <v>1.4999399037451806</v>
      </c>
      <c r="AC623" s="161">
        <f t="shared" si="322"/>
        <v>4.3795915176333153</v>
      </c>
      <c r="AD623" s="161">
        <f t="shared" si="323"/>
        <v>5.3164488774140644</v>
      </c>
      <c r="AE623" s="161">
        <f t="shared" si="324"/>
        <v>4.3795915176333153</v>
      </c>
      <c r="AF623" s="161">
        <f t="shared" si="325"/>
        <v>4.3795915176333153</v>
      </c>
      <c r="AG623" s="161">
        <f t="shared" si="326"/>
        <v>6.1168626655576928</v>
      </c>
      <c r="AH623" s="161">
        <f t="shared" si="327"/>
        <v>1.4999399037451806</v>
      </c>
      <c r="AI623" s="161" t="e">
        <f t="shared" ca="1" si="328"/>
        <v>#DIV/0!</v>
      </c>
      <c r="AJ623" s="175" t="e">
        <f t="shared" ca="1" si="329"/>
        <v>#DIV/0!</v>
      </c>
      <c r="AK623" s="118" t="e">
        <f t="shared" ca="1" si="330"/>
        <v>#DIV/0!</v>
      </c>
      <c r="AL623" s="58" t="e">
        <f t="shared" ca="1" si="331"/>
        <v>#DIV/0!</v>
      </c>
    </row>
    <row r="624" spans="1:38" x14ac:dyDescent="0.2">
      <c r="A624" s="60" t="e">
        <f t="shared" ca="1" si="302"/>
        <v>#NUM!</v>
      </c>
      <c r="C624" s="182"/>
      <c r="D624" s="186">
        <f t="shared" si="303"/>
        <v>137.19999999999999</v>
      </c>
      <c r="E624" s="182"/>
      <c r="F624" s="136">
        <v>43282</v>
      </c>
      <c r="G624" s="51">
        <f t="shared" si="301"/>
        <v>353</v>
      </c>
      <c r="H624" s="31">
        <v>12</v>
      </c>
      <c r="I624" s="135">
        <v>2</v>
      </c>
      <c r="J624" s="171" t="e">
        <f t="shared" ca="1" si="305"/>
        <v>#DIV/0!</v>
      </c>
      <c r="K624" s="171" t="e">
        <f t="shared" ca="1" si="306"/>
        <v>#DIV/0!</v>
      </c>
      <c r="L624" s="171" t="e">
        <f t="shared" ca="1" si="307"/>
        <v>#NUM!</v>
      </c>
      <c r="M624" s="190">
        <f t="shared" si="304"/>
        <v>8506.4</v>
      </c>
      <c r="N624" s="171">
        <f t="shared" si="308"/>
        <v>3232.4320000000002</v>
      </c>
      <c r="O624" s="162" t="e">
        <f t="shared" ca="1" si="309"/>
        <v>#NUM!</v>
      </c>
      <c r="P624" s="162" t="e">
        <f t="shared" ca="1" si="310"/>
        <v>#DIV/0!</v>
      </c>
      <c r="Q624" s="164" t="e">
        <f t="shared" ca="1" si="311"/>
        <v>#DIV/0!</v>
      </c>
      <c r="R624" s="164" t="e">
        <f t="shared" ca="1" si="312"/>
        <v>#NUM!</v>
      </c>
      <c r="S624" s="160" t="e">
        <f t="shared" ca="1" si="313"/>
        <v>#DIV/0!</v>
      </c>
      <c r="T624" s="161" t="e">
        <f t="shared" ca="1" si="314"/>
        <v>#DIV/0!</v>
      </c>
      <c r="U624" s="161" t="e">
        <f t="shared" ca="1" si="315"/>
        <v>#DIV/0!</v>
      </c>
      <c r="V624" s="161" t="e">
        <f t="shared" ca="1" si="316"/>
        <v>#DIV/0!</v>
      </c>
      <c r="W624" s="161">
        <f t="shared" si="317"/>
        <v>766217.94000000216</v>
      </c>
      <c r="X624" s="39"/>
      <c r="Y624" s="163">
        <f t="shared" si="318"/>
        <v>0</v>
      </c>
      <c r="Z624" s="161" t="e">
        <f t="shared" ca="1" si="319"/>
        <v>#DIV/0!</v>
      </c>
      <c r="AA624" s="164">
        <f t="shared" si="320"/>
        <v>4.8067289934836044</v>
      </c>
      <c r="AB624" s="164">
        <f t="shared" si="321"/>
        <v>1.4999416077462782</v>
      </c>
      <c r="AC624" s="161">
        <f t="shared" si="322"/>
        <v>4.3884684819896016</v>
      </c>
      <c r="AD624" s="161">
        <f t="shared" si="323"/>
        <v>5.3307257961667016</v>
      </c>
      <c r="AE624" s="161">
        <f t="shared" si="324"/>
        <v>4.3884684819896016</v>
      </c>
      <c r="AF624" s="161">
        <f t="shared" si="325"/>
        <v>4.3884684819896016</v>
      </c>
      <c r="AG624" s="161">
        <f t="shared" si="326"/>
        <v>6.1231560876683258</v>
      </c>
      <c r="AH624" s="161">
        <f t="shared" si="327"/>
        <v>1.4999416077462782</v>
      </c>
      <c r="AI624" s="161" t="e">
        <f t="shared" ca="1" si="328"/>
        <v>#DIV/0!</v>
      </c>
      <c r="AJ624" s="175" t="e">
        <f t="shared" ca="1" si="329"/>
        <v>#DIV/0!</v>
      </c>
      <c r="AK624" s="118" t="e">
        <f t="shared" ca="1" si="330"/>
        <v>#DIV/0!</v>
      </c>
      <c r="AL624" s="58" t="e">
        <f t="shared" ca="1" si="331"/>
        <v>#DIV/0!</v>
      </c>
    </row>
    <row r="625" spans="1:38" x14ac:dyDescent="0.2">
      <c r="A625" s="60" t="e">
        <f t="shared" ca="1" si="302"/>
        <v>#NUM!</v>
      </c>
      <c r="C625" s="182"/>
      <c r="D625" s="186">
        <f t="shared" si="303"/>
        <v>137.19999999999999</v>
      </c>
      <c r="E625" s="182"/>
      <c r="F625" s="136">
        <v>43313</v>
      </c>
      <c r="G625" s="51">
        <f t="shared" si="301"/>
        <v>354</v>
      </c>
      <c r="H625" s="31">
        <v>12</v>
      </c>
      <c r="I625" s="135">
        <v>2</v>
      </c>
      <c r="J625" s="171" t="e">
        <f t="shared" ca="1" si="305"/>
        <v>#DIV/0!</v>
      </c>
      <c r="K625" s="171" t="e">
        <f t="shared" ca="1" si="306"/>
        <v>#DIV/0!</v>
      </c>
      <c r="L625" s="171" t="e">
        <f t="shared" ca="1" si="307"/>
        <v>#NUM!</v>
      </c>
      <c r="M625" s="190">
        <f t="shared" si="304"/>
        <v>8506.4</v>
      </c>
      <c r="N625" s="171">
        <f t="shared" si="308"/>
        <v>3232.4320000000002</v>
      </c>
      <c r="O625" s="162" t="e">
        <f t="shared" ca="1" si="309"/>
        <v>#NUM!</v>
      </c>
      <c r="P625" s="162" t="e">
        <f t="shared" ca="1" si="310"/>
        <v>#DIV/0!</v>
      </c>
      <c r="Q625" s="164" t="e">
        <f t="shared" ca="1" si="311"/>
        <v>#DIV/0!</v>
      </c>
      <c r="R625" s="164" t="e">
        <f t="shared" ca="1" si="312"/>
        <v>#NUM!</v>
      </c>
      <c r="S625" s="160" t="e">
        <f t="shared" ca="1" si="313"/>
        <v>#DIV/0!</v>
      </c>
      <c r="T625" s="161" t="e">
        <f t="shared" ca="1" si="314"/>
        <v>#DIV/0!</v>
      </c>
      <c r="U625" s="161" t="e">
        <f t="shared" ca="1" si="315"/>
        <v>#DIV/0!</v>
      </c>
      <c r="V625" s="161" t="e">
        <f t="shared" ca="1" si="316"/>
        <v>#DIV/0!</v>
      </c>
      <c r="W625" s="161">
        <f t="shared" si="317"/>
        <v>769450.37200000219</v>
      </c>
      <c r="X625" s="39"/>
      <c r="Y625" s="163">
        <f t="shared" si="318"/>
        <v>0</v>
      </c>
      <c r="Z625" s="161" t="e">
        <f t="shared" ca="1" si="319"/>
        <v>#DIV/0!</v>
      </c>
      <c r="AA625" s="164">
        <f t="shared" si="320"/>
        <v>4.8203457894991386</v>
      </c>
      <c r="AB625" s="164">
        <f t="shared" si="321"/>
        <v>1.4999432634312244</v>
      </c>
      <c r="AC625" s="161">
        <f t="shared" si="322"/>
        <v>4.3973397068371156</v>
      </c>
      <c r="AD625" s="161">
        <f t="shared" si="323"/>
        <v>5.3450149616664158</v>
      </c>
      <c r="AE625" s="161">
        <f t="shared" si="324"/>
        <v>4.3973397068371156</v>
      </c>
      <c r="AF625" s="161">
        <f t="shared" si="325"/>
        <v>4.3973397068371156</v>
      </c>
      <c r="AG625" s="161">
        <f t="shared" si="326"/>
        <v>6.1294580816782487</v>
      </c>
      <c r="AH625" s="161">
        <f t="shared" si="327"/>
        <v>1.4999432634312244</v>
      </c>
      <c r="AI625" s="161" t="e">
        <f t="shared" ca="1" si="328"/>
        <v>#DIV/0!</v>
      </c>
      <c r="AJ625" s="175" t="e">
        <f t="shared" ca="1" si="329"/>
        <v>#DIV/0!</v>
      </c>
      <c r="AK625" s="118" t="e">
        <f t="shared" ca="1" si="330"/>
        <v>#DIV/0!</v>
      </c>
      <c r="AL625" s="58" t="e">
        <f t="shared" ca="1" si="331"/>
        <v>#DIV/0!</v>
      </c>
    </row>
    <row r="626" spans="1:38" x14ac:dyDescent="0.2">
      <c r="A626" s="60" t="e">
        <f t="shared" ca="1" si="302"/>
        <v>#NUM!</v>
      </c>
      <c r="C626" s="182"/>
      <c r="D626" s="186">
        <f t="shared" si="303"/>
        <v>137.19999999999999</v>
      </c>
      <c r="E626" s="182"/>
      <c r="F626" s="136">
        <v>43344</v>
      </c>
      <c r="G626" s="51">
        <f t="shared" si="301"/>
        <v>355</v>
      </c>
      <c r="H626" s="31">
        <v>12</v>
      </c>
      <c r="I626" s="135">
        <v>2</v>
      </c>
      <c r="J626" s="171" t="e">
        <f t="shared" ca="1" si="305"/>
        <v>#DIV/0!</v>
      </c>
      <c r="K626" s="171" t="e">
        <f t="shared" ca="1" si="306"/>
        <v>#DIV/0!</v>
      </c>
      <c r="L626" s="171" t="e">
        <f t="shared" ca="1" si="307"/>
        <v>#NUM!</v>
      </c>
      <c r="M626" s="190">
        <f t="shared" si="304"/>
        <v>8232</v>
      </c>
      <c r="N626" s="171">
        <f t="shared" si="308"/>
        <v>3128.16</v>
      </c>
      <c r="O626" s="162" t="e">
        <f t="shared" ca="1" si="309"/>
        <v>#NUM!</v>
      </c>
      <c r="P626" s="162" t="e">
        <f t="shared" ca="1" si="310"/>
        <v>#DIV/0!</v>
      </c>
      <c r="Q626" s="164" t="e">
        <f t="shared" ca="1" si="311"/>
        <v>#DIV/0!</v>
      </c>
      <c r="R626" s="164" t="e">
        <f t="shared" ca="1" si="312"/>
        <v>#NUM!</v>
      </c>
      <c r="S626" s="160" t="e">
        <f t="shared" ca="1" si="313"/>
        <v>#DIV/0!</v>
      </c>
      <c r="T626" s="161" t="e">
        <f t="shared" ca="1" si="314"/>
        <v>#DIV/0!</v>
      </c>
      <c r="U626" s="161" t="e">
        <f t="shared" ca="1" si="315"/>
        <v>#DIV/0!</v>
      </c>
      <c r="V626" s="161" t="e">
        <f t="shared" ca="1" si="316"/>
        <v>#DIV/0!</v>
      </c>
      <c r="W626" s="161">
        <f t="shared" si="317"/>
        <v>772578.53200000222</v>
      </c>
      <c r="X626" s="39"/>
      <c r="Y626" s="163">
        <f t="shared" si="318"/>
        <v>0</v>
      </c>
      <c r="Z626" s="161" t="e">
        <f t="shared" ca="1" si="319"/>
        <v>#DIV/0!</v>
      </c>
      <c r="AA626" s="164">
        <f t="shared" si="320"/>
        <v>4.8339625855146728</v>
      </c>
      <c r="AB626" s="164">
        <f t="shared" si="321"/>
        <v>1.4999448721700013</v>
      </c>
      <c r="AC626" s="161">
        <f t="shared" si="322"/>
        <v>4.4062052020564053</v>
      </c>
      <c r="AD626" s="161">
        <f t="shared" si="323"/>
        <v>5.3593164033670071</v>
      </c>
      <c r="AE626" s="161">
        <f t="shared" si="324"/>
        <v>4.4062052020564053</v>
      </c>
      <c r="AF626" s="161">
        <f t="shared" si="325"/>
        <v>4.4062052020564053</v>
      </c>
      <c r="AG626" s="161">
        <f t="shared" si="326"/>
        <v>6.1357685214025652</v>
      </c>
      <c r="AH626" s="161">
        <f t="shared" si="327"/>
        <v>1.4999448721700013</v>
      </c>
      <c r="AI626" s="161" t="e">
        <f t="shared" ca="1" si="328"/>
        <v>#DIV/0!</v>
      </c>
      <c r="AJ626" s="175" t="e">
        <f t="shared" ca="1" si="329"/>
        <v>#DIV/0!</v>
      </c>
      <c r="AK626" s="118" t="e">
        <f t="shared" ca="1" si="330"/>
        <v>#DIV/0!</v>
      </c>
      <c r="AL626" s="58" t="e">
        <f t="shared" ca="1" si="331"/>
        <v>#DIV/0!</v>
      </c>
    </row>
    <row r="627" spans="1:38" x14ac:dyDescent="0.2">
      <c r="A627" s="60" t="e">
        <f t="shared" ca="1" si="302"/>
        <v>#NUM!</v>
      </c>
      <c r="C627" s="182"/>
      <c r="D627" s="186">
        <f t="shared" si="303"/>
        <v>137.19999999999999</v>
      </c>
      <c r="E627" s="182"/>
      <c r="F627" s="136">
        <v>43374</v>
      </c>
      <c r="G627" s="51">
        <f t="shared" si="301"/>
        <v>356</v>
      </c>
      <c r="H627" s="31">
        <v>12</v>
      </c>
      <c r="I627" s="135">
        <v>2</v>
      </c>
      <c r="J627" s="171" t="e">
        <f t="shared" ca="1" si="305"/>
        <v>#DIV/0!</v>
      </c>
      <c r="K627" s="171" t="e">
        <f t="shared" ca="1" si="306"/>
        <v>#DIV/0!</v>
      </c>
      <c r="L627" s="171" t="e">
        <f t="shared" ca="1" si="307"/>
        <v>#NUM!</v>
      </c>
      <c r="M627" s="190">
        <f t="shared" si="304"/>
        <v>8506.4</v>
      </c>
      <c r="N627" s="171">
        <f t="shared" si="308"/>
        <v>3232.4320000000002</v>
      </c>
      <c r="O627" s="162" t="e">
        <f t="shared" ca="1" si="309"/>
        <v>#NUM!</v>
      </c>
      <c r="P627" s="162" t="e">
        <f t="shared" ca="1" si="310"/>
        <v>#DIV/0!</v>
      </c>
      <c r="Q627" s="164" t="e">
        <f t="shared" ca="1" si="311"/>
        <v>#DIV/0!</v>
      </c>
      <c r="R627" s="164" t="e">
        <f t="shared" ca="1" si="312"/>
        <v>#NUM!</v>
      </c>
      <c r="S627" s="160" t="e">
        <f t="shared" ca="1" si="313"/>
        <v>#DIV/0!</v>
      </c>
      <c r="T627" s="161" t="e">
        <f t="shared" ca="1" si="314"/>
        <v>#DIV/0!</v>
      </c>
      <c r="U627" s="161" t="e">
        <f t="shared" ca="1" si="315"/>
        <v>#DIV/0!</v>
      </c>
      <c r="V627" s="161" t="e">
        <f t="shared" ca="1" si="316"/>
        <v>#DIV/0!</v>
      </c>
      <c r="W627" s="161">
        <f t="shared" si="317"/>
        <v>775810.96400000225</v>
      </c>
      <c r="X627" s="39"/>
      <c r="Y627" s="163">
        <f t="shared" si="318"/>
        <v>0</v>
      </c>
      <c r="Z627" s="161" t="e">
        <f t="shared" ca="1" si="319"/>
        <v>#DIV/0!</v>
      </c>
      <c r="AA627" s="164">
        <f t="shared" si="320"/>
        <v>4.8475793815302071</v>
      </c>
      <c r="AB627" s="164">
        <f t="shared" si="321"/>
        <v>1.4999464352937451</v>
      </c>
      <c r="AC627" s="161">
        <f t="shared" si="322"/>
        <v>4.4150649775143762</v>
      </c>
      <c r="AD627" s="161">
        <f t="shared" si="323"/>
        <v>5.3736301505386894</v>
      </c>
      <c r="AE627" s="161">
        <f t="shared" si="324"/>
        <v>4.4150649775143762</v>
      </c>
      <c r="AF627" s="161">
        <f t="shared" si="325"/>
        <v>4.4150649775143762</v>
      </c>
      <c r="AG627" s="161">
        <f t="shared" si="326"/>
        <v>6.1420872825790358</v>
      </c>
      <c r="AH627" s="161">
        <f t="shared" si="327"/>
        <v>1.4999464352937451</v>
      </c>
      <c r="AI627" s="161" t="e">
        <f t="shared" ca="1" si="328"/>
        <v>#DIV/0!</v>
      </c>
      <c r="AJ627" s="175" t="e">
        <f t="shared" ca="1" si="329"/>
        <v>#DIV/0!</v>
      </c>
      <c r="AK627" s="118" t="e">
        <f t="shared" ca="1" si="330"/>
        <v>#DIV/0!</v>
      </c>
      <c r="AL627" s="58" t="e">
        <f t="shared" ca="1" si="331"/>
        <v>#DIV/0!</v>
      </c>
    </row>
    <row r="628" spans="1:38" x14ac:dyDescent="0.2">
      <c r="A628" s="60" t="e">
        <f t="shared" ca="1" si="302"/>
        <v>#NUM!</v>
      </c>
      <c r="C628" s="182"/>
      <c r="D628" s="186">
        <f t="shared" si="303"/>
        <v>137.19999999999999</v>
      </c>
      <c r="E628" s="182"/>
      <c r="F628" s="136">
        <v>43405</v>
      </c>
      <c r="G628" s="51">
        <f t="shared" si="301"/>
        <v>357</v>
      </c>
      <c r="H628" s="31">
        <v>12</v>
      </c>
      <c r="I628" s="135">
        <v>2</v>
      </c>
      <c r="J628" s="171" t="e">
        <f t="shared" ca="1" si="305"/>
        <v>#DIV/0!</v>
      </c>
      <c r="K628" s="171" t="e">
        <f t="shared" ca="1" si="306"/>
        <v>#DIV/0!</v>
      </c>
      <c r="L628" s="171" t="e">
        <f t="shared" ca="1" si="307"/>
        <v>#NUM!</v>
      </c>
      <c r="M628" s="190">
        <f t="shared" si="304"/>
        <v>8232</v>
      </c>
      <c r="N628" s="171">
        <f t="shared" si="308"/>
        <v>3128.16</v>
      </c>
      <c r="O628" s="162" t="e">
        <f t="shared" ca="1" si="309"/>
        <v>#NUM!</v>
      </c>
      <c r="P628" s="162" t="e">
        <f t="shared" ca="1" si="310"/>
        <v>#DIV/0!</v>
      </c>
      <c r="Q628" s="164" t="e">
        <f t="shared" ca="1" si="311"/>
        <v>#DIV/0!</v>
      </c>
      <c r="R628" s="164" t="e">
        <f t="shared" ca="1" si="312"/>
        <v>#NUM!</v>
      </c>
      <c r="S628" s="160" t="e">
        <f t="shared" ca="1" si="313"/>
        <v>#DIV/0!</v>
      </c>
      <c r="T628" s="161" t="e">
        <f t="shared" ca="1" si="314"/>
        <v>#DIV/0!</v>
      </c>
      <c r="U628" s="161" t="e">
        <f t="shared" ca="1" si="315"/>
        <v>#DIV/0!</v>
      </c>
      <c r="V628" s="161" t="e">
        <f t="shared" ca="1" si="316"/>
        <v>#DIV/0!</v>
      </c>
      <c r="W628" s="161">
        <f t="shared" si="317"/>
        <v>778939.12400000228</v>
      </c>
      <c r="X628" s="39"/>
      <c r="Y628" s="163">
        <f t="shared" si="318"/>
        <v>0</v>
      </c>
      <c r="Z628" s="161" t="e">
        <f t="shared" ca="1" si="319"/>
        <v>#DIV/0!</v>
      </c>
      <c r="AA628" s="164">
        <f t="shared" si="320"/>
        <v>4.8611961775457422</v>
      </c>
      <c r="AB628" s="164">
        <f t="shared" si="321"/>
        <v>1.4999479540958489</v>
      </c>
      <c r="AC628" s="161">
        <f t="shared" si="322"/>
        <v>4.4239190430643118</v>
      </c>
      <c r="AD628" s="161">
        <f t="shared" si="323"/>
        <v>5.3879562322697927</v>
      </c>
      <c r="AE628" s="161">
        <f t="shared" si="324"/>
        <v>4.4239190430643118</v>
      </c>
      <c r="AF628" s="161">
        <f t="shared" si="325"/>
        <v>4.4239190430643118</v>
      </c>
      <c r="AG628" s="161">
        <f t="shared" si="326"/>
        <v>6.1484142428332484</v>
      </c>
      <c r="AH628" s="161">
        <f t="shared" si="327"/>
        <v>1.4999479540958489</v>
      </c>
      <c r="AI628" s="161" t="e">
        <f t="shared" ca="1" si="328"/>
        <v>#DIV/0!</v>
      </c>
      <c r="AJ628" s="175" t="e">
        <f t="shared" ca="1" si="329"/>
        <v>#DIV/0!</v>
      </c>
      <c r="AK628" s="118" t="e">
        <f t="shared" ca="1" si="330"/>
        <v>#DIV/0!</v>
      </c>
      <c r="AL628" s="58" t="e">
        <f t="shared" ca="1" si="331"/>
        <v>#DIV/0!</v>
      </c>
    </row>
    <row r="629" spans="1:38" x14ac:dyDescent="0.2">
      <c r="A629" s="60" t="e">
        <f t="shared" ca="1" si="302"/>
        <v>#NUM!</v>
      </c>
      <c r="C629" s="182"/>
      <c r="D629" s="186">
        <f t="shared" si="303"/>
        <v>137.19999999999999</v>
      </c>
      <c r="E629" s="182"/>
      <c r="F629" s="136">
        <v>43435</v>
      </c>
      <c r="G629" s="51">
        <f t="shared" si="301"/>
        <v>358</v>
      </c>
      <c r="H629" s="31">
        <v>12</v>
      </c>
      <c r="I629" s="135">
        <v>2</v>
      </c>
      <c r="J629" s="171" t="e">
        <f t="shared" ca="1" si="305"/>
        <v>#DIV/0!</v>
      </c>
      <c r="K629" s="171" t="e">
        <f t="shared" ca="1" si="306"/>
        <v>#DIV/0!</v>
      </c>
      <c r="L629" s="171" t="e">
        <f t="shared" ca="1" si="307"/>
        <v>#NUM!</v>
      </c>
      <c r="M629" s="190">
        <f t="shared" si="304"/>
        <v>8506.4</v>
      </c>
      <c r="N629" s="171">
        <f t="shared" si="308"/>
        <v>3232.4320000000002</v>
      </c>
      <c r="O629" s="162" t="e">
        <f t="shared" ca="1" si="309"/>
        <v>#NUM!</v>
      </c>
      <c r="P629" s="162" t="e">
        <f t="shared" ca="1" si="310"/>
        <v>#DIV/0!</v>
      </c>
      <c r="Q629" s="164" t="e">
        <f t="shared" ca="1" si="311"/>
        <v>#DIV/0!</v>
      </c>
      <c r="R629" s="164" t="e">
        <f t="shared" ca="1" si="312"/>
        <v>#NUM!</v>
      </c>
      <c r="S629" s="160" t="e">
        <f t="shared" ca="1" si="313"/>
        <v>#DIV/0!</v>
      </c>
      <c r="T629" s="161" t="e">
        <f t="shared" ca="1" si="314"/>
        <v>#DIV/0!</v>
      </c>
      <c r="U629" s="161" t="e">
        <f t="shared" ca="1" si="315"/>
        <v>#DIV/0!</v>
      </c>
      <c r="V629" s="161" t="e">
        <f t="shared" ca="1" si="316"/>
        <v>#DIV/0!</v>
      </c>
      <c r="W629" s="161">
        <f t="shared" si="317"/>
        <v>782171.55600000231</v>
      </c>
      <c r="X629" s="39"/>
      <c r="Y629" s="163">
        <f t="shared" si="318"/>
        <v>0</v>
      </c>
      <c r="Z629" s="161" t="e">
        <f t="shared" ca="1" si="319"/>
        <v>#DIV/0!</v>
      </c>
      <c r="AA629" s="164">
        <f t="shared" si="320"/>
        <v>4.8748129735612755</v>
      </c>
      <c r="AB629" s="164">
        <f t="shared" si="321"/>
        <v>1.4999494298330318</v>
      </c>
      <c r="AC629" s="161">
        <f t="shared" si="322"/>
        <v>4.4327674085458781</v>
      </c>
      <c r="AD629" s="161">
        <f t="shared" si="323"/>
        <v>5.4022946774684382</v>
      </c>
      <c r="AE629" s="161">
        <f t="shared" si="324"/>
        <v>4.4327674085458781</v>
      </c>
      <c r="AF629" s="161">
        <f t="shared" si="325"/>
        <v>4.4327674085458781</v>
      </c>
      <c r="AG629" s="161">
        <f t="shared" si="326"/>
        <v>6.1547492816445342</v>
      </c>
      <c r="AH629" s="161">
        <f t="shared" si="327"/>
        <v>1.4999494298330318</v>
      </c>
      <c r="AI629" s="161" t="e">
        <f t="shared" ca="1" si="328"/>
        <v>#DIV/0!</v>
      </c>
      <c r="AJ629" s="175" t="e">
        <f t="shared" ca="1" si="329"/>
        <v>#DIV/0!</v>
      </c>
      <c r="AK629" s="118" t="e">
        <f t="shared" ca="1" si="330"/>
        <v>#DIV/0!</v>
      </c>
      <c r="AL629" s="58" t="e">
        <f t="shared" ca="1" si="331"/>
        <v>#DIV/0!</v>
      </c>
    </row>
    <row r="630" spans="1:38" x14ac:dyDescent="0.2">
      <c r="A630" s="60" t="e">
        <f t="shared" ca="1" si="302"/>
        <v>#NUM!</v>
      </c>
      <c r="C630" s="182"/>
      <c r="D630" s="186">
        <f t="shared" si="303"/>
        <v>137.19999999999999</v>
      </c>
      <c r="E630" s="182"/>
      <c r="F630" s="136">
        <v>43466</v>
      </c>
      <c r="G630" s="51">
        <f t="shared" si="301"/>
        <v>359</v>
      </c>
      <c r="H630" s="31">
        <v>12</v>
      </c>
      <c r="I630" s="135">
        <v>2</v>
      </c>
      <c r="J630" s="171" t="e">
        <f t="shared" ca="1" si="305"/>
        <v>#DIV/0!</v>
      </c>
      <c r="K630" s="171" t="e">
        <f t="shared" ca="1" si="306"/>
        <v>#DIV/0!</v>
      </c>
      <c r="L630" s="171" t="e">
        <f t="shared" ca="1" si="307"/>
        <v>#NUM!</v>
      </c>
      <c r="M630" s="190">
        <f t="shared" si="304"/>
        <v>8506.4</v>
      </c>
      <c r="N630" s="171">
        <f t="shared" si="308"/>
        <v>3232.4320000000002</v>
      </c>
      <c r="O630" s="162" t="e">
        <f t="shared" ca="1" si="309"/>
        <v>#NUM!</v>
      </c>
      <c r="P630" s="162" t="e">
        <f t="shared" ca="1" si="310"/>
        <v>#DIV/0!</v>
      </c>
      <c r="Q630" s="164" t="e">
        <f t="shared" ca="1" si="311"/>
        <v>#DIV/0!</v>
      </c>
      <c r="R630" s="164" t="e">
        <f t="shared" ca="1" si="312"/>
        <v>#NUM!</v>
      </c>
      <c r="S630" s="160" t="e">
        <f t="shared" ca="1" si="313"/>
        <v>#DIV/0!</v>
      </c>
      <c r="T630" s="161" t="e">
        <f t="shared" ca="1" si="314"/>
        <v>#DIV/0!</v>
      </c>
      <c r="U630" s="161" t="e">
        <f t="shared" ca="1" si="315"/>
        <v>#DIV/0!</v>
      </c>
      <c r="V630" s="161" t="e">
        <f t="shared" ca="1" si="316"/>
        <v>#DIV/0!</v>
      </c>
      <c r="W630" s="161">
        <f t="shared" si="317"/>
        <v>785403.98800000234</v>
      </c>
      <c r="X630" s="39"/>
      <c r="Y630" s="163">
        <f t="shared" si="318"/>
        <v>0</v>
      </c>
      <c r="Z630" s="161" t="e">
        <f t="shared" ca="1" si="319"/>
        <v>#DIV/0!</v>
      </c>
      <c r="AA630" s="164">
        <f t="shared" si="320"/>
        <v>4.8884297695768097</v>
      </c>
      <c r="AB630" s="164">
        <f t="shared" si="321"/>
        <v>1.4999508637263799</v>
      </c>
      <c r="AC630" s="161">
        <f t="shared" si="322"/>
        <v>4.4416100837851475</v>
      </c>
      <c r="AD630" s="161">
        <f t="shared" si="323"/>
        <v>5.4166455148642152</v>
      </c>
      <c r="AE630" s="161">
        <f t="shared" si="324"/>
        <v>4.4416100837851475</v>
      </c>
      <c r="AF630" s="161">
        <f t="shared" si="325"/>
        <v>4.4416100837851475</v>
      </c>
      <c r="AG630" s="161">
        <f t="shared" si="326"/>
        <v>6.161092280312606</v>
      </c>
      <c r="AH630" s="161">
        <f t="shared" si="327"/>
        <v>1.4999508637263799</v>
      </c>
      <c r="AI630" s="161" t="e">
        <f t="shared" ca="1" si="328"/>
        <v>#DIV/0!</v>
      </c>
      <c r="AJ630" s="175" t="e">
        <f t="shared" ca="1" si="329"/>
        <v>#DIV/0!</v>
      </c>
      <c r="AK630" s="118" t="e">
        <f t="shared" ca="1" si="330"/>
        <v>#DIV/0!</v>
      </c>
      <c r="AL630" s="58" t="e">
        <f t="shared" ca="1" si="331"/>
        <v>#DIV/0!</v>
      </c>
    </row>
    <row r="631" spans="1:38" x14ac:dyDescent="0.2">
      <c r="A631" s="60" t="e">
        <f t="shared" ca="1" si="302"/>
        <v>#NUM!</v>
      </c>
      <c r="C631" s="182"/>
      <c r="D631" s="186">
        <f t="shared" si="303"/>
        <v>137.19999999999999</v>
      </c>
      <c r="E631" s="182"/>
      <c r="F631" s="136">
        <v>43497</v>
      </c>
      <c r="G631" s="51">
        <f t="shared" si="301"/>
        <v>360</v>
      </c>
      <c r="H631" s="31">
        <v>12</v>
      </c>
      <c r="I631" s="135">
        <v>2</v>
      </c>
      <c r="J631" s="171" t="e">
        <f t="shared" ca="1" si="305"/>
        <v>#DIV/0!</v>
      </c>
      <c r="K631" s="171" t="e">
        <f t="shared" ca="1" si="306"/>
        <v>#DIV/0!</v>
      </c>
      <c r="L631" s="171" t="e">
        <f t="shared" ca="1" si="307"/>
        <v>#NUM!</v>
      </c>
      <c r="M631" s="190">
        <f t="shared" si="304"/>
        <v>7683.2</v>
      </c>
      <c r="N631" s="171">
        <f t="shared" si="308"/>
        <v>2919.616</v>
      </c>
      <c r="O631" s="162" t="e">
        <f t="shared" ca="1" si="309"/>
        <v>#NUM!</v>
      </c>
      <c r="P631" s="162" t="e">
        <f t="shared" ca="1" si="310"/>
        <v>#DIV/0!</v>
      </c>
      <c r="Q631" s="164" t="e">
        <f t="shared" ca="1" si="311"/>
        <v>#DIV/0!</v>
      </c>
      <c r="R631" s="164" t="e">
        <f t="shared" ca="1" si="312"/>
        <v>#NUM!</v>
      </c>
      <c r="S631" s="160" t="e">
        <f t="shared" ca="1" si="313"/>
        <v>#DIV/0!</v>
      </c>
      <c r="T631" s="161" t="e">
        <f t="shared" ca="1" si="314"/>
        <v>#DIV/0!</v>
      </c>
      <c r="U631" s="161" t="e">
        <f t="shared" ca="1" si="315"/>
        <v>#DIV/0!</v>
      </c>
      <c r="V631" s="161" t="e">
        <f t="shared" ca="1" si="316"/>
        <v>#DIV/0!</v>
      </c>
      <c r="W631" s="161">
        <f t="shared" si="317"/>
        <v>788323.60400000238</v>
      </c>
      <c r="X631" s="39"/>
      <c r="Y631" s="163">
        <f t="shared" si="318"/>
        <v>0</v>
      </c>
      <c r="Z631" s="161" t="e">
        <f t="shared" ca="1" si="319"/>
        <v>#DIV/0!</v>
      </c>
      <c r="AA631" s="164">
        <f t="shared" si="320"/>
        <v>4.9020465655923449</v>
      </c>
      <c r="AB631" s="164">
        <f t="shared" si="321"/>
        <v>1.4999522569623547</v>
      </c>
      <c r="AC631" s="161">
        <f t="shared" si="322"/>
        <v>4.4504470785946015</v>
      </c>
      <c r="AD631" s="161">
        <f t="shared" si="323"/>
        <v>5.4310087730098129</v>
      </c>
      <c r="AE631" s="161">
        <f t="shared" si="324"/>
        <v>4.4504470785946015</v>
      </c>
      <c r="AF631" s="161">
        <f t="shared" si="325"/>
        <v>4.4504470785946015</v>
      </c>
      <c r="AG631" s="161">
        <f t="shared" si="326"/>
        <v>6.1674431219249097</v>
      </c>
      <c r="AH631" s="161">
        <f t="shared" si="327"/>
        <v>1.4999522569623547</v>
      </c>
      <c r="AI631" s="161" t="e">
        <f t="shared" ca="1" si="328"/>
        <v>#DIV/0!</v>
      </c>
      <c r="AJ631" s="175" t="e">
        <f t="shared" ca="1" si="329"/>
        <v>#DIV/0!</v>
      </c>
      <c r="AK631" s="118" t="e">
        <f t="shared" ca="1" si="330"/>
        <v>#DIV/0!</v>
      </c>
      <c r="AL631" s="58" t="e">
        <f t="shared" ca="1" si="331"/>
        <v>#DIV/0!</v>
      </c>
    </row>
    <row r="632" spans="1:38" x14ac:dyDescent="0.2">
      <c r="A632" s="60" t="e">
        <f t="shared" ca="1" si="302"/>
        <v>#NUM!</v>
      </c>
      <c r="C632" s="182"/>
      <c r="D632" s="186">
        <f t="shared" si="303"/>
        <v>137.19999999999999</v>
      </c>
      <c r="E632" s="182"/>
      <c r="F632" s="136">
        <v>43525</v>
      </c>
      <c r="G632" s="51">
        <f t="shared" si="301"/>
        <v>361</v>
      </c>
      <c r="H632" s="31">
        <v>12</v>
      </c>
      <c r="I632" s="135">
        <v>2</v>
      </c>
      <c r="J632" s="171" t="e">
        <f t="shared" ca="1" si="305"/>
        <v>#DIV/0!</v>
      </c>
      <c r="K632" s="171" t="e">
        <f t="shared" ca="1" si="306"/>
        <v>#DIV/0!</v>
      </c>
      <c r="L632" s="171" t="e">
        <f t="shared" ca="1" si="307"/>
        <v>#NUM!</v>
      </c>
      <c r="M632" s="190">
        <f t="shared" si="304"/>
        <v>8506.4</v>
      </c>
      <c r="N632" s="171">
        <f t="shared" si="308"/>
        <v>3232.4320000000002</v>
      </c>
      <c r="O632" s="162" t="e">
        <f t="shared" ca="1" si="309"/>
        <v>#NUM!</v>
      </c>
      <c r="P632" s="162" t="e">
        <f t="shared" ca="1" si="310"/>
        <v>#DIV/0!</v>
      </c>
      <c r="Q632" s="164" t="e">
        <f t="shared" ca="1" si="311"/>
        <v>#DIV/0!</v>
      </c>
      <c r="R632" s="164" t="e">
        <f t="shared" ca="1" si="312"/>
        <v>#NUM!</v>
      </c>
      <c r="S632" s="160" t="e">
        <f t="shared" ca="1" si="313"/>
        <v>#DIV/0!</v>
      </c>
      <c r="T632" s="161" t="e">
        <f t="shared" ca="1" si="314"/>
        <v>#DIV/0!</v>
      </c>
      <c r="U632" s="161" t="e">
        <f t="shared" ca="1" si="315"/>
        <v>#DIV/0!</v>
      </c>
      <c r="V632" s="161" t="e">
        <f t="shared" ca="1" si="316"/>
        <v>#DIV/0!</v>
      </c>
      <c r="W632" s="161">
        <f t="shared" si="317"/>
        <v>791556.03600000241</v>
      </c>
      <c r="X632" s="39"/>
      <c r="Y632" s="163">
        <f t="shared" si="318"/>
        <v>0</v>
      </c>
      <c r="Z632" s="161" t="e">
        <f t="shared" ca="1" si="319"/>
        <v>#DIV/0!</v>
      </c>
      <c r="AA632" s="164">
        <f t="shared" si="320"/>
        <v>4.9156633616078782</v>
      </c>
      <c r="AB632" s="164">
        <f t="shared" si="321"/>
        <v>1.4999536106937776</v>
      </c>
      <c r="AC632" s="161">
        <f t="shared" si="322"/>
        <v>4.4592784027731485</v>
      </c>
      <c r="AD632" s="161">
        <f t="shared" si="323"/>
        <v>5.4453844802826392</v>
      </c>
      <c r="AE632" s="161">
        <f t="shared" si="324"/>
        <v>4.4592784027731485</v>
      </c>
      <c r="AF632" s="161">
        <f t="shared" si="325"/>
        <v>4.4592784027731485</v>
      </c>
      <c r="AG632" s="161">
        <f t="shared" si="326"/>
        <v>6.1738016913246563</v>
      </c>
      <c r="AH632" s="161">
        <f t="shared" si="327"/>
        <v>1.4999536106937776</v>
      </c>
      <c r="AI632" s="161" t="e">
        <f t="shared" ca="1" si="328"/>
        <v>#DIV/0!</v>
      </c>
      <c r="AJ632" s="175" t="e">
        <f t="shared" ca="1" si="329"/>
        <v>#DIV/0!</v>
      </c>
      <c r="AK632" s="118" t="e">
        <f t="shared" ca="1" si="330"/>
        <v>#DIV/0!</v>
      </c>
      <c r="AL632" s="58" t="e">
        <f t="shared" ca="1" si="331"/>
        <v>#DIV/0!</v>
      </c>
    </row>
    <row r="633" spans="1:38" x14ac:dyDescent="0.2">
      <c r="A633" s="60" t="e">
        <f t="shared" ca="1" si="302"/>
        <v>#NUM!</v>
      </c>
      <c r="C633" s="182"/>
      <c r="D633" s="186">
        <f t="shared" si="303"/>
        <v>137.19999999999999</v>
      </c>
      <c r="E633" s="182"/>
      <c r="F633" s="136">
        <v>43556</v>
      </c>
      <c r="G633" s="51">
        <f t="shared" si="301"/>
        <v>362</v>
      </c>
      <c r="H633" s="31">
        <v>12</v>
      </c>
      <c r="I633" s="135">
        <v>2</v>
      </c>
      <c r="J633" s="171" t="e">
        <f t="shared" ca="1" si="305"/>
        <v>#DIV/0!</v>
      </c>
      <c r="K633" s="171" t="e">
        <f t="shared" ca="1" si="306"/>
        <v>#DIV/0!</v>
      </c>
      <c r="L633" s="171" t="e">
        <f t="shared" ca="1" si="307"/>
        <v>#NUM!</v>
      </c>
      <c r="M633" s="190">
        <f t="shared" si="304"/>
        <v>8232</v>
      </c>
      <c r="N633" s="171">
        <f t="shared" si="308"/>
        <v>3128.16</v>
      </c>
      <c r="O633" s="162" t="e">
        <f t="shared" ca="1" si="309"/>
        <v>#NUM!</v>
      </c>
      <c r="P633" s="162" t="e">
        <f t="shared" ca="1" si="310"/>
        <v>#DIV/0!</v>
      </c>
      <c r="Q633" s="164" t="e">
        <f t="shared" ca="1" si="311"/>
        <v>#DIV/0!</v>
      </c>
      <c r="R633" s="164" t="e">
        <f t="shared" ca="1" si="312"/>
        <v>#NUM!</v>
      </c>
      <c r="S633" s="160" t="e">
        <f t="shared" ca="1" si="313"/>
        <v>#DIV/0!</v>
      </c>
      <c r="T633" s="161" t="e">
        <f t="shared" ca="1" si="314"/>
        <v>#DIV/0!</v>
      </c>
      <c r="U633" s="161" t="e">
        <f t="shared" ca="1" si="315"/>
        <v>#DIV/0!</v>
      </c>
      <c r="V633" s="161" t="e">
        <f t="shared" ca="1" si="316"/>
        <v>#DIV/0!</v>
      </c>
      <c r="W633" s="161">
        <f t="shared" si="317"/>
        <v>794684.19600000244</v>
      </c>
      <c r="X633" s="39"/>
      <c r="Y633" s="163">
        <f t="shared" si="318"/>
        <v>0</v>
      </c>
      <c r="Z633" s="161" t="e">
        <f t="shared" ca="1" si="319"/>
        <v>#DIV/0!</v>
      </c>
      <c r="AA633" s="164">
        <f t="shared" si="320"/>
        <v>4.9292801576234124</v>
      </c>
      <c r="AB633" s="164">
        <f t="shared" si="321"/>
        <v>1.4999549260407814</v>
      </c>
      <c r="AC633" s="161">
        <f t="shared" si="322"/>
        <v>4.4681040661061395</v>
      </c>
      <c r="AD633" s="161">
        <f t="shared" si="323"/>
        <v>5.4597726648864393</v>
      </c>
      <c r="AE633" s="161">
        <f t="shared" si="324"/>
        <v>4.4681040661061395</v>
      </c>
      <c r="AF633" s="161">
        <f t="shared" si="325"/>
        <v>4.4681040661061395</v>
      </c>
      <c r="AG633" s="161">
        <f t="shared" si="326"/>
        <v>6.1801678750795332</v>
      </c>
      <c r="AH633" s="161">
        <f t="shared" si="327"/>
        <v>1.4999549260407814</v>
      </c>
      <c r="AI633" s="161" t="e">
        <f t="shared" ca="1" si="328"/>
        <v>#DIV/0!</v>
      </c>
      <c r="AJ633" s="175" t="e">
        <f t="shared" ca="1" si="329"/>
        <v>#DIV/0!</v>
      </c>
      <c r="AK633" s="118" t="e">
        <f t="shared" ca="1" si="330"/>
        <v>#DIV/0!</v>
      </c>
      <c r="AL633" s="58" t="e">
        <f t="shared" ca="1" si="331"/>
        <v>#DIV/0!</v>
      </c>
    </row>
    <row r="634" spans="1:38" x14ac:dyDescent="0.2">
      <c r="A634" s="60" t="e">
        <f t="shared" ca="1" si="302"/>
        <v>#NUM!</v>
      </c>
      <c r="C634" s="182"/>
      <c r="D634" s="186">
        <f t="shared" si="303"/>
        <v>137.19999999999999</v>
      </c>
      <c r="E634" s="182"/>
      <c r="F634" s="136">
        <v>43586</v>
      </c>
      <c r="G634" s="51">
        <f t="shared" si="301"/>
        <v>363</v>
      </c>
      <c r="H634" s="31">
        <v>12</v>
      </c>
      <c r="I634" s="135">
        <v>2</v>
      </c>
      <c r="J634" s="171" t="e">
        <f t="shared" ca="1" si="305"/>
        <v>#DIV/0!</v>
      </c>
      <c r="K634" s="171" t="e">
        <f t="shared" ca="1" si="306"/>
        <v>#DIV/0!</v>
      </c>
      <c r="L634" s="171" t="e">
        <f t="shared" ca="1" si="307"/>
        <v>#NUM!</v>
      </c>
      <c r="M634" s="190">
        <f t="shared" si="304"/>
        <v>8506.4</v>
      </c>
      <c r="N634" s="171">
        <f t="shared" si="308"/>
        <v>3232.4320000000002</v>
      </c>
      <c r="O634" s="162" t="e">
        <f t="shared" ca="1" si="309"/>
        <v>#NUM!</v>
      </c>
      <c r="P634" s="162" t="e">
        <f t="shared" ca="1" si="310"/>
        <v>#DIV/0!</v>
      </c>
      <c r="Q634" s="164" t="e">
        <f t="shared" ca="1" si="311"/>
        <v>#DIV/0!</v>
      </c>
      <c r="R634" s="164" t="e">
        <f t="shared" ca="1" si="312"/>
        <v>#NUM!</v>
      </c>
      <c r="S634" s="160" t="e">
        <f t="shared" ca="1" si="313"/>
        <v>#DIV/0!</v>
      </c>
      <c r="T634" s="161" t="e">
        <f t="shared" ca="1" si="314"/>
        <v>#DIV/0!</v>
      </c>
      <c r="U634" s="161" t="e">
        <f t="shared" ca="1" si="315"/>
        <v>#DIV/0!</v>
      </c>
      <c r="V634" s="161" t="e">
        <f t="shared" ca="1" si="316"/>
        <v>#DIV/0!</v>
      </c>
      <c r="W634" s="161">
        <f t="shared" si="317"/>
        <v>797916.62800000247</v>
      </c>
      <c r="X634" s="39"/>
      <c r="Y634" s="163">
        <f t="shared" si="318"/>
        <v>0</v>
      </c>
      <c r="Z634" s="161" t="e">
        <f t="shared" ca="1" si="319"/>
        <v>#DIV/0!</v>
      </c>
      <c r="AA634" s="164">
        <f t="shared" si="320"/>
        <v>4.9428969536389475</v>
      </c>
      <c r="AB634" s="164">
        <f t="shared" si="321"/>
        <v>1.4999562040917382</v>
      </c>
      <c r="AC634" s="161">
        <f t="shared" si="322"/>
        <v>4.4769240783653732</v>
      </c>
      <c r="AD634" s="161">
        <f t="shared" si="323"/>
        <v>5.4741733548528693</v>
      </c>
      <c r="AE634" s="161">
        <f t="shared" si="324"/>
        <v>4.4769240783653732</v>
      </c>
      <c r="AF634" s="161">
        <f t="shared" si="325"/>
        <v>4.4769240783653732</v>
      </c>
      <c r="AG634" s="161">
        <f t="shared" si="326"/>
        <v>6.1865415614510759</v>
      </c>
      <c r="AH634" s="161">
        <f t="shared" si="327"/>
        <v>1.4999562040917382</v>
      </c>
      <c r="AI634" s="161" t="e">
        <f t="shared" ca="1" si="328"/>
        <v>#DIV/0!</v>
      </c>
      <c r="AJ634" s="175" t="e">
        <f t="shared" ca="1" si="329"/>
        <v>#DIV/0!</v>
      </c>
      <c r="AK634" s="118" t="e">
        <f t="shared" ca="1" si="330"/>
        <v>#DIV/0!</v>
      </c>
      <c r="AL634" s="58" t="e">
        <f t="shared" ca="1" si="331"/>
        <v>#DIV/0!</v>
      </c>
    </row>
    <row r="635" spans="1:38" x14ac:dyDescent="0.2">
      <c r="A635" s="60" t="e">
        <f t="shared" ca="1" si="302"/>
        <v>#NUM!</v>
      </c>
      <c r="C635" s="182"/>
      <c r="D635" s="186">
        <f t="shared" si="303"/>
        <v>137.19999999999999</v>
      </c>
      <c r="E635" s="182"/>
      <c r="F635" s="136">
        <v>43617</v>
      </c>
      <c r="G635" s="51">
        <f t="shared" si="301"/>
        <v>364</v>
      </c>
      <c r="H635" s="31">
        <v>12</v>
      </c>
      <c r="I635" s="135">
        <v>2</v>
      </c>
      <c r="J635" s="171" t="e">
        <f t="shared" ca="1" si="305"/>
        <v>#DIV/0!</v>
      </c>
      <c r="K635" s="171" t="e">
        <f t="shared" ca="1" si="306"/>
        <v>#DIV/0!</v>
      </c>
      <c r="L635" s="171" t="e">
        <f t="shared" ca="1" si="307"/>
        <v>#NUM!</v>
      </c>
      <c r="M635" s="190">
        <f t="shared" si="304"/>
        <v>8232</v>
      </c>
      <c r="N635" s="171">
        <f t="shared" si="308"/>
        <v>3128.16</v>
      </c>
      <c r="O635" s="162" t="e">
        <f t="shared" ca="1" si="309"/>
        <v>#NUM!</v>
      </c>
      <c r="P635" s="162" t="e">
        <f t="shared" ca="1" si="310"/>
        <v>#DIV/0!</v>
      </c>
      <c r="Q635" s="164" t="e">
        <f t="shared" ca="1" si="311"/>
        <v>#DIV/0!</v>
      </c>
      <c r="R635" s="164" t="e">
        <f t="shared" ca="1" si="312"/>
        <v>#NUM!</v>
      </c>
      <c r="S635" s="160" t="e">
        <f t="shared" ca="1" si="313"/>
        <v>#DIV/0!</v>
      </c>
      <c r="T635" s="161" t="e">
        <f t="shared" ca="1" si="314"/>
        <v>#DIV/0!</v>
      </c>
      <c r="U635" s="161" t="e">
        <f t="shared" ca="1" si="315"/>
        <v>#DIV/0!</v>
      </c>
      <c r="V635" s="161" t="e">
        <f t="shared" ca="1" si="316"/>
        <v>#DIV/0!</v>
      </c>
      <c r="W635" s="161">
        <f t="shared" si="317"/>
        <v>801044.7880000025</v>
      </c>
      <c r="X635" s="39"/>
      <c r="Y635" s="163">
        <f t="shared" si="318"/>
        <v>0</v>
      </c>
      <c r="Z635" s="161" t="e">
        <f t="shared" ca="1" si="319"/>
        <v>#DIV/0!</v>
      </c>
      <c r="AA635" s="164">
        <f t="shared" si="320"/>
        <v>4.9565137496544809</v>
      </c>
      <c r="AB635" s="164">
        <f t="shared" si="321"/>
        <v>1.4999574459041602</v>
      </c>
      <c r="AC635" s="161">
        <f t="shared" si="322"/>
        <v>4.4857384493091157</v>
      </c>
      <c r="AD635" s="161">
        <f t="shared" si="323"/>
        <v>5.4885865780430594</v>
      </c>
      <c r="AE635" s="161">
        <f t="shared" si="324"/>
        <v>4.4857384493091157</v>
      </c>
      <c r="AF635" s="161">
        <f t="shared" si="325"/>
        <v>4.4857384493091157</v>
      </c>
      <c r="AG635" s="161">
        <f t="shared" si="326"/>
        <v>6.1929226403646638</v>
      </c>
      <c r="AH635" s="161">
        <f t="shared" si="327"/>
        <v>1.4999574459041602</v>
      </c>
      <c r="AI635" s="161" t="e">
        <f t="shared" ca="1" si="328"/>
        <v>#DIV/0!</v>
      </c>
      <c r="AJ635" s="175" t="e">
        <f t="shared" ca="1" si="329"/>
        <v>#DIV/0!</v>
      </c>
      <c r="AK635" s="118" t="e">
        <f t="shared" ca="1" si="330"/>
        <v>#DIV/0!</v>
      </c>
      <c r="AL635" s="58" t="e">
        <f t="shared" ca="1" si="331"/>
        <v>#DIV/0!</v>
      </c>
    </row>
    <row r="636" spans="1:38" x14ac:dyDescent="0.2">
      <c r="A636" s="60" t="e">
        <f t="shared" ca="1" si="302"/>
        <v>#NUM!</v>
      </c>
      <c r="C636" s="182"/>
      <c r="D636" s="186">
        <f t="shared" si="303"/>
        <v>137.19999999999999</v>
      </c>
      <c r="E636" s="182"/>
      <c r="F636" s="136">
        <v>43647</v>
      </c>
      <c r="G636" s="51">
        <f t="shared" si="301"/>
        <v>365</v>
      </c>
      <c r="H636" s="31">
        <v>12</v>
      </c>
      <c r="I636" s="135">
        <v>2</v>
      </c>
      <c r="J636" s="171" t="e">
        <f t="shared" ca="1" si="305"/>
        <v>#DIV/0!</v>
      </c>
      <c r="K636" s="171" t="e">
        <f t="shared" ca="1" si="306"/>
        <v>#DIV/0!</v>
      </c>
      <c r="L636" s="171" t="e">
        <f t="shared" ca="1" si="307"/>
        <v>#NUM!</v>
      </c>
      <c r="M636" s="190">
        <f t="shared" si="304"/>
        <v>8506.4</v>
      </c>
      <c r="N636" s="171">
        <f t="shared" si="308"/>
        <v>3232.4320000000002</v>
      </c>
      <c r="O636" s="162" t="e">
        <f t="shared" ca="1" si="309"/>
        <v>#NUM!</v>
      </c>
      <c r="P636" s="162" t="e">
        <f t="shared" ca="1" si="310"/>
        <v>#DIV/0!</v>
      </c>
      <c r="Q636" s="164" t="e">
        <f t="shared" ca="1" si="311"/>
        <v>#DIV/0!</v>
      </c>
      <c r="R636" s="164" t="e">
        <f t="shared" ca="1" si="312"/>
        <v>#NUM!</v>
      </c>
      <c r="S636" s="160" t="e">
        <f t="shared" ca="1" si="313"/>
        <v>#DIV/0!</v>
      </c>
      <c r="T636" s="161" t="e">
        <f t="shared" ca="1" si="314"/>
        <v>#DIV/0!</v>
      </c>
      <c r="U636" s="161" t="e">
        <f t="shared" ca="1" si="315"/>
        <v>#DIV/0!</v>
      </c>
      <c r="V636" s="161" t="e">
        <f t="shared" ca="1" si="316"/>
        <v>#DIV/0!</v>
      </c>
      <c r="W636" s="161">
        <f t="shared" si="317"/>
        <v>804277.22000000253</v>
      </c>
      <c r="X636" s="39"/>
      <c r="Y636" s="163">
        <f t="shared" si="318"/>
        <v>0</v>
      </c>
      <c r="Z636" s="161" t="e">
        <f t="shared" ca="1" si="319"/>
        <v>#DIV/0!</v>
      </c>
      <c r="AA636" s="164">
        <f t="shared" si="320"/>
        <v>4.970130545670016</v>
      </c>
      <c r="AB636" s="164">
        <f t="shared" si="321"/>
        <v>1.4999586525055739</v>
      </c>
      <c r="AC636" s="161">
        <f t="shared" si="322"/>
        <v>4.4945471886821142</v>
      </c>
      <c r="AD636" s="161">
        <f t="shared" si="323"/>
        <v>5.5030123621491658</v>
      </c>
      <c r="AE636" s="161">
        <f t="shared" si="324"/>
        <v>4.4945471886821142</v>
      </c>
      <c r="AF636" s="161">
        <f t="shared" si="325"/>
        <v>4.4945471886821142</v>
      </c>
      <c r="AG636" s="161">
        <f t="shared" si="326"/>
        <v>6.1993110033801688</v>
      </c>
      <c r="AH636" s="161">
        <f t="shared" si="327"/>
        <v>1.4999586525055739</v>
      </c>
      <c r="AI636" s="161" t="e">
        <f t="shared" ca="1" si="328"/>
        <v>#DIV/0!</v>
      </c>
      <c r="AJ636" s="175" t="e">
        <f t="shared" ca="1" si="329"/>
        <v>#DIV/0!</v>
      </c>
      <c r="AK636" s="118" t="e">
        <f t="shared" ca="1" si="330"/>
        <v>#DIV/0!</v>
      </c>
      <c r="AL636" s="58" t="e">
        <f t="shared" ca="1" si="331"/>
        <v>#DIV/0!</v>
      </c>
    </row>
    <row r="637" spans="1:38" x14ac:dyDescent="0.2">
      <c r="A637" s="60" t="e">
        <f t="shared" ca="1" si="302"/>
        <v>#NUM!</v>
      </c>
      <c r="C637" s="182"/>
      <c r="D637" s="186">
        <f t="shared" si="303"/>
        <v>137.19999999999999</v>
      </c>
      <c r="E637" s="182"/>
      <c r="F637" s="136">
        <v>43678</v>
      </c>
      <c r="G637" s="51">
        <f t="shared" si="301"/>
        <v>366</v>
      </c>
      <c r="H637" s="31">
        <v>12</v>
      </c>
      <c r="I637" s="135">
        <v>2</v>
      </c>
      <c r="J637" s="171" t="e">
        <f t="shared" ca="1" si="305"/>
        <v>#DIV/0!</v>
      </c>
      <c r="K637" s="171" t="e">
        <f t="shared" ca="1" si="306"/>
        <v>#DIV/0!</v>
      </c>
      <c r="L637" s="171" t="e">
        <f t="shared" ca="1" si="307"/>
        <v>#NUM!</v>
      </c>
      <c r="M637" s="190">
        <f t="shared" si="304"/>
        <v>8506.4</v>
      </c>
      <c r="N637" s="171">
        <f t="shared" si="308"/>
        <v>3232.4320000000002</v>
      </c>
      <c r="O637" s="162" t="e">
        <f t="shared" ca="1" si="309"/>
        <v>#NUM!</v>
      </c>
      <c r="P637" s="162" t="e">
        <f t="shared" ca="1" si="310"/>
        <v>#DIV/0!</v>
      </c>
      <c r="Q637" s="164" t="e">
        <f t="shared" ca="1" si="311"/>
        <v>#DIV/0!</v>
      </c>
      <c r="R637" s="164" t="e">
        <f t="shared" ca="1" si="312"/>
        <v>#NUM!</v>
      </c>
      <c r="S637" s="160" t="e">
        <f t="shared" ca="1" si="313"/>
        <v>#DIV/0!</v>
      </c>
      <c r="T637" s="161" t="e">
        <f t="shared" ca="1" si="314"/>
        <v>#DIV/0!</v>
      </c>
      <c r="U637" s="161" t="e">
        <f t="shared" ca="1" si="315"/>
        <v>#DIV/0!</v>
      </c>
      <c r="V637" s="161" t="e">
        <f t="shared" ca="1" si="316"/>
        <v>#DIV/0!</v>
      </c>
      <c r="W637" s="161">
        <f t="shared" si="317"/>
        <v>807509.65200000256</v>
      </c>
      <c r="X637" s="39"/>
      <c r="Y637" s="163">
        <f t="shared" si="318"/>
        <v>0</v>
      </c>
      <c r="Z637" s="161" t="e">
        <f t="shared" ca="1" si="319"/>
        <v>#DIV/0!</v>
      </c>
      <c r="AA637" s="164">
        <f t="shared" si="320"/>
        <v>4.9837473416855502</v>
      </c>
      <c r="AB637" s="164">
        <f t="shared" si="321"/>
        <v>1.4999598248943706</v>
      </c>
      <c r="AC637" s="161">
        <f t="shared" si="322"/>
        <v>4.5033503062156024</v>
      </c>
      <c r="AD637" s="161">
        <f t="shared" si="323"/>
        <v>5.5174507346958963</v>
      </c>
      <c r="AE637" s="161">
        <f t="shared" si="324"/>
        <v>4.5033503062156024</v>
      </c>
      <c r="AF637" s="161">
        <f t="shared" si="325"/>
        <v>4.5033503062156024</v>
      </c>
      <c r="AG637" s="161">
        <f t="shared" si="326"/>
        <v>6.2057065436631804</v>
      </c>
      <c r="AH637" s="161">
        <f t="shared" si="327"/>
        <v>1.4999598248943706</v>
      </c>
      <c r="AI637" s="161" t="e">
        <f t="shared" ca="1" si="328"/>
        <v>#DIV/0!</v>
      </c>
      <c r="AJ637" s="175" t="e">
        <f t="shared" ca="1" si="329"/>
        <v>#DIV/0!</v>
      </c>
      <c r="AK637" s="118" t="e">
        <f t="shared" ca="1" si="330"/>
        <v>#DIV/0!</v>
      </c>
      <c r="AL637" s="58" t="e">
        <f t="shared" ca="1" si="331"/>
        <v>#DIV/0!</v>
      </c>
    </row>
    <row r="638" spans="1:38" x14ac:dyDescent="0.2">
      <c r="A638" s="60" t="e">
        <f t="shared" ca="1" si="302"/>
        <v>#NUM!</v>
      </c>
      <c r="C638" s="182"/>
      <c r="D638" s="186">
        <f t="shared" si="303"/>
        <v>137.19999999999999</v>
      </c>
      <c r="E638" s="182"/>
      <c r="F638" s="136">
        <v>43709</v>
      </c>
      <c r="G638" s="51">
        <f t="shared" si="301"/>
        <v>367</v>
      </c>
      <c r="H638" s="31">
        <v>12</v>
      </c>
      <c r="I638" s="135">
        <v>2</v>
      </c>
      <c r="J638" s="171" t="e">
        <f t="shared" ca="1" si="305"/>
        <v>#DIV/0!</v>
      </c>
      <c r="K638" s="171" t="e">
        <f t="shared" ca="1" si="306"/>
        <v>#DIV/0!</v>
      </c>
      <c r="L638" s="171" t="e">
        <f t="shared" ca="1" si="307"/>
        <v>#NUM!</v>
      </c>
      <c r="M638" s="190">
        <f t="shared" si="304"/>
        <v>8232</v>
      </c>
      <c r="N638" s="171">
        <f t="shared" si="308"/>
        <v>3128.16</v>
      </c>
      <c r="O638" s="162" t="e">
        <f t="shared" ca="1" si="309"/>
        <v>#NUM!</v>
      </c>
      <c r="P638" s="162" t="e">
        <f t="shared" ca="1" si="310"/>
        <v>#DIV/0!</v>
      </c>
      <c r="Q638" s="164" t="e">
        <f t="shared" ca="1" si="311"/>
        <v>#DIV/0!</v>
      </c>
      <c r="R638" s="164" t="e">
        <f t="shared" ca="1" si="312"/>
        <v>#NUM!</v>
      </c>
      <c r="S638" s="160" t="e">
        <f t="shared" ca="1" si="313"/>
        <v>#DIV/0!</v>
      </c>
      <c r="T638" s="161" t="e">
        <f t="shared" ca="1" si="314"/>
        <v>#DIV/0!</v>
      </c>
      <c r="U638" s="161" t="e">
        <f t="shared" ca="1" si="315"/>
        <v>#DIV/0!</v>
      </c>
      <c r="V638" s="161" t="e">
        <f t="shared" ca="1" si="316"/>
        <v>#DIV/0!</v>
      </c>
      <c r="W638" s="161">
        <f t="shared" si="317"/>
        <v>810637.8120000026</v>
      </c>
      <c r="X638" s="39"/>
      <c r="Y638" s="163">
        <f t="shared" si="318"/>
        <v>0</v>
      </c>
      <c r="Z638" s="161" t="e">
        <f t="shared" ca="1" si="319"/>
        <v>#DIV/0!</v>
      </c>
      <c r="AA638" s="164">
        <f t="shared" si="320"/>
        <v>4.9973641377010836</v>
      </c>
      <c r="AB638" s="164">
        <f t="shared" si="321"/>
        <v>1.4999609640406335</v>
      </c>
      <c r="AC638" s="161">
        <f t="shared" si="322"/>
        <v>4.5121478116273224</v>
      </c>
      <c r="AD638" s="161">
        <f t="shared" si="323"/>
        <v>5.5319017230420195</v>
      </c>
      <c r="AE638" s="161">
        <f t="shared" si="324"/>
        <v>4.5121478116273224</v>
      </c>
      <c r="AF638" s="161">
        <f t="shared" si="325"/>
        <v>4.5121478116273224</v>
      </c>
      <c r="AG638" s="161">
        <f t="shared" si="326"/>
        <v>6.2121091559568589</v>
      </c>
      <c r="AH638" s="161">
        <f t="shared" si="327"/>
        <v>1.4999609640406335</v>
      </c>
      <c r="AI638" s="161" t="e">
        <f t="shared" ca="1" si="328"/>
        <v>#DIV/0!</v>
      </c>
      <c r="AJ638" s="175" t="e">
        <f t="shared" ca="1" si="329"/>
        <v>#DIV/0!</v>
      </c>
      <c r="AK638" s="118" t="e">
        <f t="shared" ca="1" si="330"/>
        <v>#DIV/0!</v>
      </c>
      <c r="AL638" s="58" t="e">
        <f t="shared" ca="1" si="331"/>
        <v>#DIV/0!</v>
      </c>
    </row>
    <row r="639" spans="1:38" x14ac:dyDescent="0.2">
      <c r="A639" s="60" t="e">
        <f t="shared" ca="1" si="302"/>
        <v>#NUM!</v>
      </c>
      <c r="C639" s="182"/>
      <c r="D639" s="186">
        <f t="shared" si="303"/>
        <v>137.19999999999999</v>
      </c>
      <c r="E639" s="182"/>
      <c r="F639" s="136">
        <v>43739</v>
      </c>
      <c r="G639" s="51">
        <f t="shared" si="301"/>
        <v>368</v>
      </c>
      <c r="H639" s="31">
        <v>12</v>
      </c>
      <c r="I639" s="135">
        <v>2</v>
      </c>
      <c r="J639" s="171" t="e">
        <f t="shared" ca="1" si="305"/>
        <v>#DIV/0!</v>
      </c>
      <c r="K639" s="171" t="e">
        <f t="shared" ca="1" si="306"/>
        <v>#DIV/0!</v>
      </c>
      <c r="L639" s="171" t="e">
        <f t="shared" ca="1" si="307"/>
        <v>#NUM!</v>
      </c>
      <c r="M639" s="190">
        <f t="shared" si="304"/>
        <v>8506.4</v>
      </c>
      <c r="N639" s="171">
        <f t="shared" si="308"/>
        <v>3232.4320000000002</v>
      </c>
      <c r="O639" s="162" t="e">
        <f t="shared" ca="1" si="309"/>
        <v>#NUM!</v>
      </c>
      <c r="P639" s="162" t="e">
        <f t="shared" ca="1" si="310"/>
        <v>#DIV/0!</v>
      </c>
      <c r="Q639" s="164" t="e">
        <f t="shared" ca="1" si="311"/>
        <v>#DIV/0!</v>
      </c>
      <c r="R639" s="164" t="e">
        <f t="shared" ca="1" si="312"/>
        <v>#NUM!</v>
      </c>
      <c r="S639" s="160" t="e">
        <f t="shared" ca="1" si="313"/>
        <v>#DIV/0!</v>
      </c>
      <c r="T639" s="161" t="e">
        <f t="shared" ca="1" si="314"/>
        <v>#DIV/0!</v>
      </c>
      <c r="U639" s="161" t="e">
        <f t="shared" ca="1" si="315"/>
        <v>#DIV/0!</v>
      </c>
      <c r="V639" s="161" t="e">
        <f t="shared" ca="1" si="316"/>
        <v>#DIV/0!</v>
      </c>
      <c r="W639" s="161">
        <f t="shared" si="317"/>
        <v>813870.24400000263</v>
      </c>
      <c r="X639" s="39"/>
      <c r="Y639" s="163">
        <f t="shared" si="318"/>
        <v>0</v>
      </c>
      <c r="Z639" s="161" t="e">
        <f t="shared" ca="1" si="319"/>
        <v>#DIV/0!</v>
      </c>
      <c r="AA639" s="164">
        <f t="shared" si="320"/>
        <v>5.0109809337166187</v>
      </c>
      <c r="AB639" s="164">
        <f t="shared" si="321"/>
        <v>1.4999620708869388</v>
      </c>
      <c r="AC639" s="161">
        <f t="shared" si="322"/>
        <v>4.5209397146215338</v>
      </c>
      <c r="AD639" s="161">
        <f t="shared" si="323"/>
        <v>5.5463653543818587</v>
      </c>
      <c r="AE639" s="161">
        <f t="shared" si="324"/>
        <v>4.5209397146215338</v>
      </c>
      <c r="AF639" s="161">
        <f t="shared" si="325"/>
        <v>4.5209397146215338</v>
      </c>
      <c r="AG639" s="161">
        <f t="shared" si="326"/>
        <v>6.2185187365543433</v>
      </c>
      <c r="AH639" s="161">
        <f t="shared" si="327"/>
        <v>1.4999620708869388</v>
      </c>
      <c r="AI639" s="161" t="e">
        <f t="shared" ca="1" si="328"/>
        <v>#DIV/0!</v>
      </c>
      <c r="AJ639" s="175" t="e">
        <f t="shared" ca="1" si="329"/>
        <v>#DIV/0!</v>
      </c>
      <c r="AK639" s="118" t="e">
        <f t="shared" ca="1" si="330"/>
        <v>#DIV/0!</v>
      </c>
      <c r="AL639" s="58" t="e">
        <f t="shared" ca="1" si="331"/>
        <v>#DIV/0!</v>
      </c>
    </row>
    <row r="640" spans="1:38" x14ac:dyDescent="0.2">
      <c r="A640" s="60" t="e">
        <f t="shared" ca="1" si="302"/>
        <v>#NUM!</v>
      </c>
      <c r="C640" s="182"/>
      <c r="D640" s="186">
        <f t="shared" si="303"/>
        <v>137.19999999999999</v>
      </c>
      <c r="E640" s="182"/>
      <c r="F640" s="136">
        <v>43770</v>
      </c>
      <c r="G640" s="51">
        <f t="shared" si="301"/>
        <v>369</v>
      </c>
      <c r="H640" s="31">
        <v>12</v>
      </c>
      <c r="I640" s="135">
        <v>2</v>
      </c>
      <c r="J640" s="171" t="e">
        <f t="shared" ca="1" si="305"/>
        <v>#DIV/0!</v>
      </c>
      <c r="K640" s="171" t="e">
        <f t="shared" ca="1" si="306"/>
        <v>#DIV/0!</v>
      </c>
      <c r="L640" s="171" t="e">
        <f t="shared" ca="1" si="307"/>
        <v>#NUM!</v>
      </c>
      <c r="M640" s="190">
        <f t="shared" si="304"/>
        <v>8232</v>
      </c>
      <c r="N640" s="171">
        <f t="shared" si="308"/>
        <v>3128.16</v>
      </c>
      <c r="O640" s="162" t="e">
        <f t="shared" ca="1" si="309"/>
        <v>#NUM!</v>
      </c>
      <c r="P640" s="162" t="e">
        <f t="shared" ca="1" si="310"/>
        <v>#DIV/0!</v>
      </c>
      <c r="Q640" s="164" t="e">
        <f t="shared" ca="1" si="311"/>
        <v>#DIV/0!</v>
      </c>
      <c r="R640" s="164" t="e">
        <f t="shared" ca="1" si="312"/>
        <v>#NUM!</v>
      </c>
      <c r="S640" s="160" t="e">
        <f t="shared" ca="1" si="313"/>
        <v>#DIV/0!</v>
      </c>
      <c r="T640" s="161" t="e">
        <f t="shared" ca="1" si="314"/>
        <v>#DIV/0!</v>
      </c>
      <c r="U640" s="161" t="e">
        <f t="shared" ca="1" si="315"/>
        <v>#DIV/0!</v>
      </c>
      <c r="V640" s="161" t="e">
        <f t="shared" ca="1" si="316"/>
        <v>#DIV/0!</v>
      </c>
      <c r="W640" s="161">
        <f t="shared" si="317"/>
        <v>816998.40400000266</v>
      </c>
      <c r="X640" s="39"/>
      <c r="Y640" s="163">
        <f t="shared" si="318"/>
        <v>0</v>
      </c>
      <c r="Z640" s="161" t="e">
        <f t="shared" ca="1" si="319"/>
        <v>#DIV/0!</v>
      </c>
      <c r="AA640" s="164">
        <f t="shared" si="320"/>
        <v>5.0245977297321529</v>
      </c>
      <c r="AB640" s="164">
        <f t="shared" si="321"/>
        <v>1.4999631463491365</v>
      </c>
      <c r="AC640" s="161">
        <f t="shared" si="322"/>
        <v>4.5297260248890225</v>
      </c>
      <c r="AD640" s="161">
        <f t="shared" si="323"/>
        <v>5.5608416557467635</v>
      </c>
      <c r="AE640" s="161">
        <f t="shared" si="324"/>
        <v>4.5297260248890225</v>
      </c>
      <c r="AF640" s="161">
        <f t="shared" si="325"/>
        <v>4.5297260248890225</v>
      </c>
      <c r="AG640" s="161">
        <f t="shared" si="326"/>
        <v>6.2249351832717439</v>
      </c>
      <c r="AH640" s="161">
        <f t="shared" si="327"/>
        <v>1.4999631463491365</v>
      </c>
      <c r="AI640" s="161" t="e">
        <f t="shared" ca="1" si="328"/>
        <v>#DIV/0!</v>
      </c>
      <c r="AJ640" s="175" t="e">
        <f t="shared" ca="1" si="329"/>
        <v>#DIV/0!</v>
      </c>
      <c r="AK640" s="118" t="e">
        <f t="shared" ca="1" si="330"/>
        <v>#DIV/0!</v>
      </c>
      <c r="AL640" s="58" t="e">
        <f t="shared" ca="1" si="331"/>
        <v>#DIV/0!</v>
      </c>
    </row>
    <row r="641" spans="1:38" x14ac:dyDescent="0.2">
      <c r="A641" s="60" t="e">
        <f t="shared" ca="1" si="302"/>
        <v>#NUM!</v>
      </c>
      <c r="C641" s="182"/>
      <c r="D641" s="186">
        <f t="shared" si="303"/>
        <v>137.19999999999999</v>
      </c>
      <c r="E641" s="182"/>
      <c r="F641" s="136">
        <v>43800</v>
      </c>
      <c r="G641" s="51">
        <f t="shared" si="301"/>
        <v>370</v>
      </c>
      <c r="H641" s="31">
        <v>12</v>
      </c>
      <c r="I641" s="135">
        <v>2</v>
      </c>
      <c r="J641" s="171" t="e">
        <f t="shared" ca="1" si="305"/>
        <v>#DIV/0!</v>
      </c>
      <c r="K641" s="171" t="e">
        <f t="shared" ca="1" si="306"/>
        <v>#DIV/0!</v>
      </c>
      <c r="L641" s="171" t="e">
        <f t="shared" ca="1" si="307"/>
        <v>#NUM!</v>
      </c>
      <c r="M641" s="190">
        <f t="shared" si="304"/>
        <v>8506.4</v>
      </c>
      <c r="N641" s="171">
        <f t="shared" si="308"/>
        <v>3232.4320000000002</v>
      </c>
      <c r="O641" s="162" t="e">
        <f t="shared" ca="1" si="309"/>
        <v>#NUM!</v>
      </c>
      <c r="P641" s="162" t="e">
        <f t="shared" ca="1" si="310"/>
        <v>#DIV/0!</v>
      </c>
      <c r="Q641" s="164" t="e">
        <f t="shared" ca="1" si="311"/>
        <v>#DIV/0!</v>
      </c>
      <c r="R641" s="164" t="e">
        <f t="shared" ca="1" si="312"/>
        <v>#NUM!</v>
      </c>
      <c r="S641" s="160" t="e">
        <f t="shared" ca="1" si="313"/>
        <v>#DIV/0!</v>
      </c>
      <c r="T641" s="161" t="e">
        <f t="shared" ca="1" si="314"/>
        <v>#DIV/0!</v>
      </c>
      <c r="U641" s="161" t="e">
        <f t="shared" ca="1" si="315"/>
        <v>#DIV/0!</v>
      </c>
      <c r="V641" s="161" t="e">
        <f t="shared" ca="1" si="316"/>
        <v>#DIV/0!</v>
      </c>
      <c r="W641" s="161">
        <f t="shared" si="317"/>
        <v>820230.83600000269</v>
      </c>
      <c r="X641" s="39"/>
      <c r="Y641" s="163">
        <f t="shared" si="318"/>
        <v>0</v>
      </c>
      <c r="Z641" s="161" t="e">
        <f t="shared" ca="1" si="319"/>
        <v>#DIV/0!</v>
      </c>
      <c r="AA641" s="164">
        <f t="shared" si="320"/>
        <v>5.0382145257476871</v>
      </c>
      <c r="AB641" s="164">
        <f t="shared" si="321"/>
        <v>1.4999641913171085</v>
      </c>
      <c r="AC641" s="161">
        <f t="shared" si="322"/>
        <v>4.5385067521071232</v>
      </c>
      <c r="AD641" s="161">
        <f t="shared" si="323"/>
        <v>5.5753306540065664</v>
      </c>
      <c r="AE641" s="161">
        <f t="shared" si="324"/>
        <v>4.5385067521071232</v>
      </c>
      <c r="AF641" s="161">
        <f t="shared" si="325"/>
        <v>4.5385067521071232</v>
      </c>
      <c r="AG641" s="161">
        <f t="shared" si="326"/>
        <v>6.2313583954216831</v>
      </c>
      <c r="AH641" s="161">
        <f t="shared" si="327"/>
        <v>1.4999641913171085</v>
      </c>
      <c r="AI641" s="161" t="e">
        <f t="shared" ca="1" si="328"/>
        <v>#DIV/0!</v>
      </c>
      <c r="AJ641" s="175" t="e">
        <f t="shared" ca="1" si="329"/>
        <v>#DIV/0!</v>
      </c>
      <c r="AK641" s="118" t="e">
        <f t="shared" ca="1" si="330"/>
        <v>#DIV/0!</v>
      </c>
      <c r="AL641" s="58" t="e">
        <f t="shared" ca="1" si="331"/>
        <v>#DIV/0!</v>
      </c>
    </row>
    <row r="642" spans="1:38" x14ac:dyDescent="0.2">
      <c r="A642" s="60" t="e">
        <f t="shared" ca="1" si="302"/>
        <v>#NUM!</v>
      </c>
      <c r="C642" s="182"/>
      <c r="D642" s="186">
        <f t="shared" si="303"/>
        <v>137.19999999999999</v>
      </c>
      <c r="E642" s="182"/>
      <c r="F642" s="136">
        <v>43831</v>
      </c>
      <c r="G642" s="51">
        <f t="shared" si="301"/>
        <v>371</v>
      </c>
      <c r="H642" s="31">
        <v>12</v>
      </c>
      <c r="I642" s="135">
        <v>2</v>
      </c>
      <c r="J642" s="171" t="e">
        <f t="shared" ca="1" si="305"/>
        <v>#DIV/0!</v>
      </c>
      <c r="K642" s="171" t="e">
        <f t="shared" ca="1" si="306"/>
        <v>#DIV/0!</v>
      </c>
      <c r="L642" s="171" t="e">
        <f t="shared" ca="1" si="307"/>
        <v>#NUM!</v>
      </c>
      <c r="M642" s="190">
        <f t="shared" si="304"/>
        <v>8506.4</v>
      </c>
      <c r="N642" s="171">
        <f t="shared" si="308"/>
        <v>3232.4320000000002</v>
      </c>
      <c r="O642" s="162" t="e">
        <f t="shared" ca="1" si="309"/>
        <v>#NUM!</v>
      </c>
      <c r="P642" s="162" t="e">
        <f t="shared" ca="1" si="310"/>
        <v>#DIV/0!</v>
      </c>
      <c r="Q642" s="164" t="e">
        <f t="shared" ca="1" si="311"/>
        <v>#DIV/0!</v>
      </c>
      <c r="R642" s="164" t="e">
        <f t="shared" ca="1" si="312"/>
        <v>#NUM!</v>
      </c>
      <c r="S642" s="160" t="e">
        <f t="shared" ca="1" si="313"/>
        <v>#DIV/0!</v>
      </c>
      <c r="T642" s="161" t="e">
        <f t="shared" ca="1" si="314"/>
        <v>#DIV/0!</v>
      </c>
      <c r="U642" s="161" t="e">
        <f t="shared" ca="1" si="315"/>
        <v>#DIV/0!</v>
      </c>
      <c r="V642" s="161" t="e">
        <f t="shared" ca="1" si="316"/>
        <v>#DIV/0!</v>
      </c>
      <c r="W642" s="161">
        <f t="shared" si="317"/>
        <v>823463.26800000272</v>
      </c>
      <c r="X642" s="39"/>
      <c r="Y642" s="163">
        <f t="shared" si="318"/>
        <v>0</v>
      </c>
      <c r="Z642" s="161" t="e">
        <f t="shared" ca="1" si="319"/>
        <v>#DIV/0!</v>
      </c>
      <c r="AA642" s="164">
        <f t="shared" si="320"/>
        <v>5.0518313217632214</v>
      </c>
      <c r="AB642" s="164">
        <f t="shared" si="321"/>
        <v>1.4999652066555043</v>
      </c>
      <c r="AC642" s="161">
        <f t="shared" si="322"/>
        <v>4.5472819059397223</v>
      </c>
      <c r="AD642" s="161">
        <f t="shared" si="323"/>
        <v>5.5898323758710244</v>
      </c>
      <c r="AE642" s="161">
        <f t="shared" si="324"/>
        <v>4.5472819059397223</v>
      </c>
      <c r="AF642" s="161">
        <f t="shared" si="325"/>
        <v>4.5472819059397223</v>
      </c>
      <c r="AG642" s="161">
        <f t="shared" si="326"/>
        <v>6.2377882737873733</v>
      </c>
      <c r="AH642" s="161">
        <f t="shared" si="327"/>
        <v>1.4999652066555043</v>
      </c>
      <c r="AI642" s="161" t="e">
        <f t="shared" ca="1" si="328"/>
        <v>#DIV/0!</v>
      </c>
      <c r="AJ642" s="175" t="e">
        <f t="shared" ca="1" si="329"/>
        <v>#DIV/0!</v>
      </c>
      <c r="AK642" s="118" t="e">
        <f t="shared" ca="1" si="330"/>
        <v>#DIV/0!</v>
      </c>
      <c r="AL642" s="58" t="e">
        <f t="shared" ca="1" si="331"/>
        <v>#DIV/0!</v>
      </c>
    </row>
    <row r="643" spans="1:38" x14ac:dyDescent="0.2">
      <c r="A643" s="60" t="e">
        <f t="shared" ca="1" si="302"/>
        <v>#NUM!</v>
      </c>
      <c r="C643" s="182"/>
      <c r="D643" s="186">
        <f t="shared" si="303"/>
        <v>137.19999999999999</v>
      </c>
      <c r="E643" s="182"/>
      <c r="F643" s="136">
        <v>43862</v>
      </c>
      <c r="G643" s="51">
        <f t="shared" si="301"/>
        <v>372</v>
      </c>
      <c r="H643" s="31">
        <v>12</v>
      </c>
      <c r="I643" s="135">
        <v>2</v>
      </c>
      <c r="J643" s="171" t="e">
        <f t="shared" ca="1" si="305"/>
        <v>#DIV/0!</v>
      </c>
      <c r="K643" s="171" t="e">
        <f t="shared" ca="1" si="306"/>
        <v>#DIV/0!</v>
      </c>
      <c r="L643" s="171" t="e">
        <f t="shared" ca="1" si="307"/>
        <v>#NUM!</v>
      </c>
      <c r="M643" s="190">
        <f t="shared" si="304"/>
        <v>7957.5999999999995</v>
      </c>
      <c r="N643" s="171">
        <f t="shared" si="308"/>
        <v>3023.8879999999999</v>
      </c>
      <c r="O643" s="162" t="e">
        <f t="shared" ca="1" si="309"/>
        <v>#NUM!</v>
      </c>
      <c r="P643" s="162" t="e">
        <f t="shared" ca="1" si="310"/>
        <v>#DIV/0!</v>
      </c>
      <c r="Q643" s="164" t="e">
        <f t="shared" ca="1" si="311"/>
        <v>#DIV/0!</v>
      </c>
      <c r="R643" s="164" t="e">
        <f t="shared" ca="1" si="312"/>
        <v>#NUM!</v>
      </c>
      <c r="S643" s="160" t="e">
        <f t="shared" ca="1" si="313"/>
        <v>#DIV/0!</v>
      </c>
      <c r="T643" s="161" t="e">
        <f t="shared" ca="1" si="314"/>
        <v>#DIV/0!</v>
      </c>
      <c r="U643" s="161" t="e">
        <f t="shared" ca="1" si="315"/>
        <v>#DIV/0!</v>
      </c>
      <c r="V643" s="161" t="e">
        <f t="shared" ca="1" si="316"/>
        <v>#DIV/0!</v>
      </c>
      <c r="W643" s="161">
        <f t="shared" si="317"/>
        <v>826487.15600000275</v>
      </c>
      <c r="X643" s="39"/>
      <c r="Y643" s="163">
        <f t="shared" si="318"/>
        <v>0</v>
      </c>
      <c r="Z643" s="161" t="e">
        <f t="shared" ca="1" si="319"/>
        <v>#DIV/0!</v>
      </c>
      <c r="AA643" s="164">
        <f t="shared" si="320"/>
        <v>5.0654481177787556</v>
      </c>
      <c r="AB643" s="164">
        <f t="shared" si="321"/>
        <v>1.4999661932044561</v>
      </c>
      <c r="AC643" s="161">
        <f t="shared" si="322"/>
        <v>4.556051496037278</v>
      </c>
      <c r="AD643" s="161">
        <f t="shared" si="323"/>
        <v>5.6043468478912448</v>
      </c>
      <c r="AE643" s="161">
        <f t="shared" si="324"/>
        <v>4.556051496037278</v>
      </c>
      <c r="AF643" s="161">
        <f t="shared" si="325"/>
        <v>4.556051496037278</v>
      </c>
      <c r="AG643" s="161">
        <f t="shared" si="326"/>
        <v>6.2442247205972308</v>
      </c>
      <c r="AH643" s="161">
        <f t="shared" si="327"/>
        <v>1.4999661932044561</v>
      </c>
      <c r="AI643" s="161" t="e">
        <f t="shared" ca="1" si="328"/>
        <v>#DIV/0!</v>
      </c>
      <c r="AJ643" s="175" t="e">
        <f t="shared" ca="1" si="329"/>
        <v>#DIV/0!</v>
      </c>
      <c r="AK643" s="118" t="e">
        <f t="shared" ca="1" si="330"/>
        <v>#DIV/0!</v>
      </c>
      <c r="AL643" s="58" t="e">
        <f t="shared" ca="1" si="331"/>
        <v>#DIV/0!</v>
      </c>
    </row>
    <row r="644" spans="1:38" x14ac:dyDescent="0.2">
      <c r="A644" s="60" t="e">
        <f t="shared" ca="1" si="302"/>
        <v>#NUM!</v>
      </c>
      <c r="C644" s="182"/>
      <c r="D644" s="186">
        <f t="shared" si="303"/>
        <v>137.19999999999999</v>
      </c>
      <c r="E644" s="182"/>
      <c r="F644" s="136">
        <v>43891</v>
      </c>
      <c r="G644" s="51">
        <f t="shared" si="301"/>
        <v>373</v>
      </c>
      <c r="H644" s="31">
        <v>12</v>
      </c>
      <c r="I644" s="135">
        <v>2</v>
      </c>
      <c r="J644" s="171" t="e">
        <f t="shared" ca="1" si="305"/>
        <v>#DIV/0!</v>
      </c>
      <c r="K644" s="171" t="e">
        <f t="shared" ca="1" si="306"/>
        <v>#DIV/0!</v>
      </c>
      <c r="L644" s="171" t="e">
        <f t="shared" ca="1" si="307"/>
        <v>#NUM!</v>
      </c>
      <c r="M644" s="190">
        <f t="shared" si="304"/>
        <v>8506.4</v>
      </c>
      <c r="N644" s="171">
        <f t="shared" si="308"/>
        <v>3232.4320000000002</v>
      </c>
      <c r="O644" s="162" t="e">
        <f t="shared" ca="1" si="309"/>
        <v>#NUM!</v>
      </c>
      <c r="P644" s="162" t="e">
        <f t="shared" ca="1" si="310"/>
        <v>#DIV/0!</v>
      </c>
      <c r="Q644" s="164" t="e">
        <f t="shared" ca="1" si="311"/>
        <v>#DIV/0!</v>
      </c>
      <c r="R644" s="164" t="e">
        <f t="shared" ca="1" si="312"/>
        <v>#NUM!</v>
      </c>
      <c r="S644" s="160" t="e">
        <f t="shared" ca="1" si="313"/>
        <v>#DIV/0!</v>
      </c>
      <c r="T644" s="161" t="e">
        <f t="shared" ca="1" si="314"/>
        <v>#DIV/0!</v>
      </c>
      <c r="U644" s="161" t="e">
        <f t="shared" ca="1" si="315"/>
        <v>#DIV/0!</v>
      </c>
      <c r="V644" s="161" t="e">
        <f t="shared" ca="1" si="316"/>
        <v>#DIV/0!</v>
      </c>
      <c r="W644" s="161">
        <f t="shared" si="317"/>
        <v>829719.58800000278</v>
      </c>
      <c r="X644" s="39"/>
      <c r="Y644" s="163">
        <f t="shared" si="318"/>
        <v>0</v>
      </c>
      <c r="Z644" s="161" t="e">
        <f t="shared" ca="1" si="319"/>
        <v>#DIV/0!</v>
      </c>
      <c r="AA644" s="164">
        <f t="shared" si="320"/>
        <v>5.0790649137942898</v>
      </c>
      <c r="AB644" s="164">
        <f t="shared" si="321"/>
        <v>1.4999671517802755</v>
      </c>
      <c r="AC644" s="161">
        <f t="shared" si="322"/>
        <v>4.5648155320368291</v>
      </c>
      <c r="AD644" s="161">
        <f t="shared" si="323"/>
        <v>5.6188740964610844</v>
      </c>
      <c r="AE644" s="161">
        <f t="shared" si="324"/>
        <v>4.5648155320368291</v>
      </c>
      <c r="AF644" s="161">
        <f t="shared" si="325"/>
        <v>4.5648155320368291</v>
      </c>
      <c r="AG644" s="161">
        <f t="shared" si="326"/>
        <v>6.2506676394999943</v>
      </c>
      <c r="AH644" s="161">
        <f t="shared" si="327"/>
        <v>1.4999671517802755</v>
      </c>
      <c r="AI644" s="161" t="e">
        <f t="shared" ca="1" si="328"/>
        <v>#DIV/0!</v>
      </c>
      <c r="AJ644" s="175" t="e">
        <f t="shared" ca="1" si="329"/>
        <v>#DIV/0!</v>
      </c>
      <c r="AK644" s="118" t="e">
        <f t="shared" ca="1" si="330"/>
        <v>#DIV/0!</v>
      </c>
      <c r="AL644" s="58" t="e">
        <f t="shared" ca="1" si="331"/>
        <v>#DIV/0!</v>
      </c>
    </row>
    <row r="645" spans="1:38" x14ac:dyDescent="0.2">
      <c r="A645" s="60" t="e">
        <f t="shared" ca="1" si="302"/>
        <v>#NUM!</v>
      </c>
      <c r="C645" s="182"/>
      <c r="D645" s="186">
        <f t="shared" si="303"/>
        <v>137.19999999999999</v>
      </c>
      <c r="E645" s="182"/>
      <c r="F645" s="136">
        <v>43922</v>
      </c>
      <c r="G645" s="51">
        <f t="shared" si="301"/>
        <v>374</v>
      </c>
      <c r="H645" s="31">
        <v>12</v>
      </c>
      <c r="I645" s="135">
        <v>2</v>
      </c>
      <c r="J645" s="171" t="e">
        <f t="shared" ca="1" si="305"/>
        <v>#DIV/0!</v>
      </c>
      <c r="K645" s="171" t="e">
        <f t="shared" ca="1" si="306"/>
        <v>#DIV/0!</v>
      </c>
      <c r="L645" s="171" t="e">
        <f t="shared" ca="1" si="307"/>
        <v>#NUM!</v>
      </c>
      <c r="M645" s="190">
        <f t="shared" si="304"/>
        <v>8232</v>
      </c>
      <c r="N645" s="171">
        <f t="shared" si="308"/>
        <v>3128.16</v>
      </c>
      <c r="O645" s="162" t="e">
        <f t="shared" ca="1" si="309"/>
        <v>#NUM!</v>
      </c>
      <c r="P645" s="162" t="e">
        <f t="shared" ca="1" si="310"/>
        <v>#DIV/0!</v>
      </c>
      <c r="Q645" s="164" t="e">
        <f t="shared" ca="1" si="311"/>
        <v>#DIV/0!</v>
      </c>
      <c r="R645" s="164" t="e">
        <f t="shared" ca="1" si="312"/>
        <v>#NUM!</v>
      </c>
      <c r="S645" s="160" t="e">
        <f t="shared" ca="1" si="313"/>
        <v>#DIV/0!</v>
      </c>
      <c r="T645" s="161" t="e">
        <f t="shared" ca="1" si="314"/>
        <v>#DIV/0!</v>
      </c>
      <c r="U645" s="161" t="e">
        <f t="shared" ca="1" si="315"/>
        <v>#DIV/0!</v>
      </c>
      <c r="V645" s="161" t="e">
        <f t="shared" ca="1" si="316"/>
        <v>#DIV/0!</v>
      </c>
      <c r="W645" s="161">
        <f t="shared" si="317"/>
        <v>832847.74800000282</v>
      </c>
      <c r="X645" s="39"/>
      <c r="Y645" s="163">
        <f t="shared" si="318"/>
        <v>0</v>
      </c>
      <c r="Z645" s="161" t="e">
        <f t="shared" ca="1" si="319"/>
        <v>#DIV/0!</v>
      </c>
      <c r="AA645" s="164">
        <f t="shared" si="320"/>
        <v>5.0926817098098249</v>
      </c>
      <c r="AB645" s="164">
        <f t="shared" si="321"/>
        <v>1.4999680831761275</v>
      </c>
      <c r="AC645" s="161">
        <f t="shared" si="322"/>
        <v>4.5735740235620126</v>
      </c>
      <c r="AD645" s="161">
        <f t="shared" si="323"/>
        <v>5.6334141478185433</v>
      </c>
      <c r="AE645" s="161">
        <f t="shared" si="324"/>
        <v>4.5735740235620126</v>
      </c>
      <c r="AF645" s="161">
        <f t="shared" si="325"/>
        <v>4.5735740235620126</v>
      </c>
      <c r="AG645" s="161">
        <f t="shared" si="326"/>
        <v>6.2571169355403615</v>
      </c>
      <c r="AH645" s="161">
        <f t="shared" si="327"/>
        <v>1.4999680831761275</v>
      </c>
      <c r="AI645" s="161" t="e">
        <f t="shared" ca="1" si="328"/>
        <v>#DIV/0!</v>
      </c>
      <c r="AJ645" s="175" t="e">
        <f t="shared" ca="1" si="329"/>
        <v>#DIV/0!</v>
      </c>
      <c r="AK645" s="118" t="e">
        <f t="shared" ca="1" si="330"/>
        <v>#DIV/0!</v>
      </c>
      <c r="AL645" s="58" t="e">
        <f t="shared" ca="1" si="331"/>
        <v>#DIV/0!</v>
      </c>
    </row>
    <row r="646" spans="1:38" x14ac:dyDescent="0.2">
      <c r="A646" s="60" t="e">
        <f t="shared" ca="1" si="302"/>
        <v>#NUM!</v>
      </c>
      <c r="C646" s="182"/>
      <c r="D646" s="186">
        <f t="shared" si="303"/>
        <v>137.19999999999999</v>
      </c>
      <c r="E646" s="182"/>
      <c r="F646" s="136">
        <v>43952</v>
      </c>
      <c r="G646" s="51">
        <f t="shared" si="301"/>
        <v>375</v>
      </c>
      <c r="H646" s="31">
        <v>12</v>
      </c>
      <c r="I646" s="135">
        <v>2</v>
      </c>
      <c r="J646" s="171" t="e">
        <f t="shared" ca="1" si="305"/>
        <v>#DIV/0!</v>
      </c>
      <c r="K646" s="171" t="e">
        <f t="shared" ca="1" si="306"/>
        <v>#DIV/0!</v>
      </c>
      <c r="L646" s="171" t="e">
        <f t="shared" ca="1" si="307"/>
        <v>#NUM!</v>
      </c>
      <c r="M646" s="190">
        <f t="shared" si="304"/>
        <v>8506.4</v>
      </c>
      <c r="N646" s="171">
        <f t="shared" si="308"/>
        <v>3232.4320000000002</v>
      </c>
      <c r="O646" s="162" t="e">
        <f t="shared" ca="1" si="309"/>
        <v>#NUM!</v>
      </c>
      <c r="P646" s="162" t="e">
        <f t="shared" ca="1" si="310"/>
        <v>#DIV/0!</v>
      </c>
      <c r="Q646" s="164" t="e">
        <f t="shared" ca="1" si="311"/>
        <v>#DIV/0!</v>
      </c>
      <c r="R646" s="164" t="e">
        <f t="shared" ca="1" si="312"/>
        <v>#NUM!</v>
      </c>
      <c r="S646" s="160" t="e">
        <f t="shared" ca="1" si="313"/>
        <v>#DIV/0!</v>
      </c>
      <c r="T646" s="161" t="e">
        <f t="shared" ca="1" si="314"/>
        <v>#DIV/0!</v>
      </c>
      <c r="U646" s="161" t="e">
        <f t="shared" ca="1" si="315"/>
        <v>#DIV/0!</v>
      </c>
      <c r="V646" s="161" t="e">
        <f t="shared" ca="1" si="316"/>
        <v>#DIV/0!</v>
      </c>
      <c r="W646" s="161">
        <f t="shared" si="317"/>
        <v>836080.18000000285</v>
      </c>
      <c r="X646" s="39"/>
      <c r="Y646" s="163">
        <f t="shared" si="318"/>
        <v>0</v>
      </c>
      <c r="Z646" s="161" t="e">
        <f t="shared" ca="1" si="319"/>
        <v>#DIV/0!</v>
      </c>
      <c r="AA646" s="164">
        <f t="shared" si="320"/>
        <v>5.1062985058253592</v>
      </c>
      <c r="AB646" s="164">
        <f t="shared" si="321"/>
        <v>1.4999689881626874</v>
      </c>
      <c r="AC646" s="161">
        <f t="shared" si="322"/>
        <v>4.5823269802230691</v>
      </c>
      <c r="AD646" s="161">
        <f t="shared" si="323"/>
        <v>5.6479670280471392</v>
      </c>
      <c r="AE646" s="161">
        <f t="shared" si="324"/>
        <v>4.5823269802230691</v>
      </c>
      <c r="AF646" s="161">
        <f t="shared" si="325"/>
        <v>4.5823269802230691</v>
      </c>
      <c r="AG646" s="161">
        <f t="shared" si="326"/>
        <v>6.2635725151351025</v>
      </c>
      <c r="AH646" s="161">
        <f t="shared" si="327"/>
        <v>1.4999689881626874</v>
      </c>
      <c r="AI646" s="161" t="e">
        <f t="shared" ca="1" si="328"/>
        <v>#DIV/0!</v>
      </c>
      <c r="AJ646" s="175" t="e">
        <f t="shared" ca="1" si="329"/>
        <v>#DIV/0!</v>
      </c>
      <c r="AK646" s="118" t="e">
        <f t="shared" ca="1" si="330"/>
        <v>#DIV/0!</v>
      </c>
      <c r="AL646" s="58" t="e">
        <f t="shared" ca="1" si="331"/>
        <v>#DIV/0!</v>
      </c>
    </row>
    <row r="647" spans="1:38" x14ac:dyDescent="0.2">
      <c r="A647" s="60" t="e">
        <f t="shared" ca="1" si="302"/>
        <v>#NUM!</v>
      </c>
      <c r="C647" s="182"/>
      <c r="D647" s="186">
        <f t="shared" si="303"/>
        <v>137.19999999999999</v>
      </c>
      <c r="E647" s="182"/>
      <c r="F647" s="136">
        <v>43983</v>
      </c>
      <c r="G647" s="51">
        <f t="shared" si="301"/>
        <v>376</v>
      </c>
      <c r="H647" s="31">
        <v>12</v>
      </c>
      <c r="I647" s="135">
        <v>2</v>
      </c>
      <c r="J647" s="171" t="e">
        <f t="shared" ca="1" si="305"/>
        <v>#DIV/0!</v>
      </c>
      <c r="K647" s="171" t="e">
        <f t="shared" ca="1" si="306"/>
        <v>#DIV/0!</v>
      </c>
      <c r="L647" s="171" t="e">
        <f t="shared" ca="1" si="307"/>
        <v>#NUM!</v>
      </c>
      <c r="M647" s="190">
        <f t="shared" si="304"/>
        <v>8232</v>
      </c>
      <c r="N647" s="171">
        <f t="shared" si="308"/>
        <v>3128.16</v>
      </c>
      <c r="O647" s="162" t="e">
        <f t="shared" ca="1" si="309"/>
        <v>#NUM!</v>
      </c>
      <c r="P647" s="162" t="e">
        <f t="shared" ca="1" si="310"/>
        <v>#DIV/0!</v>
      </c>
      <c r="Q647" s="164" t="e">
        <f t="shared" ca="1" si="311"/>
        <v>#DIV/0!</v>
      </c>
      <c r="R647" s="164" t="e">
        <f t="shared" ca="1" si="312"/>
        <v>#NUM!</v>
      </c>
      <c r="S647" s="160" t="e">
        <f t="shared" ca="1" si="313"/>
        <v>#DIV/0!</v>
      </c>
      <c r="T647" s="161" t="e">
        <f t="shared" ca="1" si="314"/>
        <v>#DIV/0!</v>
      </c>
      <c r="U647" s="161" t="e">
        <f t="shared" ca="1" si="315"/>
        <v>#DIV/0!</v>
      </c>
      <c r="V647" s="161" t="e">
        <f t="shared" ca="1" si="316"/>
        <v>#DIV/0!</v>
      </c>
      <c r="W647" s="161">
        <f t="shared" si="317"/>
        <v>839208.34000000288</v>
      </c>
      <c r="X647" s="39"/>
      <c r="Y647" s="163">
        <f t="shared" si="318"/>
        <v>0</v>
      </c>
      <c r="Z647" s="161" t="e">
        <f t="shared" ca="1" si="319"/>
        <v>#DIV/0!</v>
      </c>
      <c r="AA647" s="164">
        <f t="shared" si="320"/>
        <v>5.1199153018408925</v>
      </c>
      <c r="AB647" s="164">
        <f t="shared" si="321"/>
        <v>1.4999698674887783</v>
      </c>
      <c r="AC647" s="161">
        <f t="shared" si="322"/>
        <v>4.5910744116168622</v>
      </c>
      <c r="AD647" s="161">
        <f t="shared" si="323"/>
        <v>5.6625327630772606</v>
      </c>
      <c r="AE647" s="161">
        <f t="shared" si="324"/>
        <v>4.5910744116168622</v>
      </c>
      <c r="AF647" s="161">
        <f t="shared" si="325"/>
        <v>4.5910744116168622</v>
      </c>
      <c r="AG647" s="161">
        <f t="shared" si="326"/>
        <v>6.270034286049663</v>
      </c>
      <c r="AH647" s="161">
        <f t="shared" si="327"/>
        <v>1.4999698674887783</v>
      </c>
      <c r="AI647" s="161" t="e">
        <f t="shared" ca="1" si="328"/>
        <v>#DIV/0!</v>
      </c>
      <c r="AJ647" s="175" t="e">
        <f t="shared" ca="1" si="329"/>
        <v>#DIV/0!</v>
      </c>
      <c r="AK647" s="118" t="e">
        <f t="shared" ca="1" si="330"/>
        <v>#DIV/0!</v>
      </c>
      <c r="AL647" s="58" t="e">
        <f t="shared" ca="1" si="331"/>
        <v>#DIV/0!</v>
      </c>
    </row>
    <row r="648" spans="1:38" x14ac:dyDescent="0.2">
      <c r="A648" s="60" t="e">
        <f t="shared" ca="1" si="302"/>
        <v>#NUM!</v>
      </c>
      <c r="C648" s="182"/>
      <c r="D648" s="186">
        <f t="shared" si="303"/>
        <v>137.19999999999999</v>
      </c>
      <c r="E648" s="182"/>
      <c r="F648" s="136">
        <v>44013</v>
      </c>
      <c r="G648" s="51">
        <f t="shared" si="301"/>
        <v>377</v>
      </c>
      <c r="H648" s="31">
        <v>12</v>
      </c>
      <c r="I648" s="135">
        <v>2</v>
      </c>
      <c r="J648" s="171" t="e">
        <f t="shared" ca="1" si="305"/>
        <v>#DIV/0!</v>
      </c>
      <c r="K648" s="171" t="e">
        <f t="shared" ca="1" si="306"/>
        <v>#DIV/0!</v>
      </c>
      <c r="L648" s="171" t="e">
        <f t="shared" ca="1" si="307"/>
        <v>#NUM!</v>
      </c>
      <c r="M648" s="190">
        <f t="shared" si="304"/>
        <v>8506.4</v>
      </c>
      <c r="N648" s="171">
        <f t="shared" si="308"/>
        <v>3232.4320000000002</v>
      </c>
      <c r="O648" s="162" t="e">
        <f t="shared" ca="1" si="309"/>
        <v>#NUM!</v>
      </c>
      <c r="P648" s="162" t="e">
        <f t="shared" ca="1" si="310"/>
        <v>#DIV/0!</v>
      </c>
      <c r="Q648" s="164" t="e">
        <f t="shared" ca="1" si="311"/>
        <v>#DIV/0!</v>
      </c>
      <c r="R648" s="164" t="e">
        <f t="shared" ca="1" si="312"/>
        <v>#NUM!</v>
      </c>
      <c r="S648" s="160" t="e">
        <f t="shared" ca="1" si="313"/>
        <v>#DIV/0!</v>
      </c>
      <c r="T648" s="161" t="e">
        <f t="shared" ca="1" si="314"/>
        <v>#DIV/0!</v>
      </c>
      <c r="U648" s="161" t="e">
        <f t="shared" ca="1" si="315"/>
        <v>#DIV/0!</v>
      </c>
      <c r="V648" s="161" t="e">
        <f t="shared" ca="1" si="316"/>
        <v>#DIV/0!</v>
      </c>
      <c r="W648" s="161">
        <f t="shared" si="317"/>
        <v>842440.77200000291</v>
      </c>
      <c r="X648" s="39"/>
      <c r="Y648" s="163">
        <f t="shared" si="318"/>
        <v>0</v>
      </c>
      <c r="Z648" s="161" t="e">
        <f t="shared" ca="1" si="319"/>
        <v>#DIV/0!</v>
      </c>
      <c r="AA648" s="164">
        <f t="shared" si="320"/>
        <v>5.1335320978564276</v>
      </c>
      <c r="AB648" s="164">
        <f t="shared" si="321"/>
        <v>1.4999707218819904</v>
      </c>
      <c r="AC648" s="161">
        <f t="shared" si="322"/>
        <v>4.5998163273268924</v>
      </c>
      <c r="AD648" s="161">
        <f t="shared" si="323"/>
        <v>5.6771113786875187</v>
      </c>
      <c r="AE648" s="161">
        <f t="shared" si="324"/>
        <v>4.5998163273268924</v>
      </c>
      <c r="AF648" s="161">
        <f t="shared" si="325"/>
        <v>4.5998163273268924</v>
      </c>
      <c r="AG648" s="161">
        <f t="shared" si="326"/>
        <v>6.2765021573752353</v>
      </c>
      <c r="AH648" s="161">
        <f t="shared" si="327"/>
        <v>1.4999707218819904</v>
      </c>
      <c r="AI648" s="161" t="e">
        <f t="shared" ca="1" si="328"/>
        <v>#DIV/0!</v>
      </c>
      <c r="AJ648" s="175" t="e">
        <f t="shared" ca="1" si="329"/>
        <v>#DIV/0!</v>
      </c>
      <c r="AK648" s="118" t="e">
        <f t="shared" ca="1" si="330"/>
        <v>#DIV/0!</v>
      </c>
      <c r="AL648" s="58" t="e">
        <f t="shared" ca="1" si="331"/>
        <v>#DIV/0!</v>
      </c>
    </row>
    <row r="649" spans="1:38" x14ac:dyDescent="0.2">
      <c r="A649" s="60" t="e">
        <f t="shared" ca="1" si="302"/>
        <v>#NUM!</v>
      </c>
      <c r="C649" s="182"/>
      <c r="D649" s="186">
        <f t="shared" si="303"/>
        <v>137.19999999999999</v>
      </c>
      <c r="E649" s="182"/>
      <c r="F649" s="136">
        <v>44044</v>
      </c>
      <c r="G649" s="51">
        <f t="shared" si="301"/>
        <v>378</v>
      </c>
      <c r="H649" s="31">
        <v>12</v>
      </c>
      <c r="I649" s="135">
        <v>2</v>
      </c>
      <c r="J649" s="171" t="e">
        <f t="shared" ca="1" si="305"/>
        <v>#DIV/0!</v>
      </c>
      <c r="K649" s="171" t="e">
        <f t="shared" ca="1" si="306"/>
        <v>#DIV/0!</v>
      </c>
      <c r="L649" s="171" t="e">
        <f t="shared" ca="1" si="307"/>
        <v>#NUM!</v>
      </c>
      <c r="M649" s="190">
        <f t="shared" si="304"/>
        <v>8506.4</v>
      </c>
      <c r="N649" s="171">
        <f t="shared" si="308"/>
        <v>3232.4320000000002</v>
      </c>
      <c r="O649" s="162" t="e">
        <f t="shared" ca="1" si="309"/>
        <v>#NUM!</v>
      </c>
      <c r="P649" s="162" t="e">
        <f t="shared" ca="1" si="310"/>
        <v>#DIV/0!</v>
      </c>
      <c r="Q649" s="164" t="e">
        <f t="shared" ca="1" si="311"/>
        <v>#DIV/0!</v>
      </c>
      <c r="R649" s="164" t="e">
        <f t="shared" ca="1" si="312"/>
        <v>#NUM!</v>
      </c>
      <c r="S649" s="160" t="e">
        <f t="shared" ca="1" si="313"/>
        <v>#DIV/0!</v>
      </c>
      <c r="T649" s="161" t="e">
        <f t="shared" ca="1" si="314"/>
        <v>#DIV/0!</v>
      </c>
      <c r="U649" s="161" t="e">
        <f t="shared" ca="1" si="315"/>
        <v>#DIV/0!</v>
      </c>
      <c r="V649" s="161" t="e">
        <f t="shared" ca="1" si="316"/>
        <v>#DIV/0!</v>
      </c>
      <c r="W649" s="161">
        <f t="shared" si="317"/>
        <v>845673.20400000294</v>
      </c>
      <c r="X649" s="39"/>
      <c r="Y649" s="163">
        <f t="shared" si="318"/>
        <v>0</v>
      </c>
      <c r="Z649" s="161" t="e">
        <f t="shared" ca="1" si="319"/>
        <v>#DIV/0!</v>
      </c>
      <c r="AA649" s="164">
        <f t="shared" si="320"/>
        <v>5.1471488938719618</v>
      </c>
      <c r="AB649" s="164">
        <f t="shared" si="321"/>
        <v>1.499971552049284</v>
      </c>
      <c r="AC649" s="161">
        <f t="shared" si="322"/>
        <v>4.6085527369233024</v>
      </c>
      <c r="AD649" s="161">
        <f t="shared" si="323"/>
        <v>5.6917029005060646</v>
      </c>
      <c r="AE649" s="161">
        <f t="shared" si="324"/>
        <v>4.6085527369233024</v>
      </c>
      <c r="AF649" s="161">
        <f t="shared" si="325"/>
        <v>4.6085527369233024</v>
      </c>
      <c r="AG649" s="161">
        <f t="shared" si="326"/>
        <v>6.2829760395062824</v>
      </c>
      <c r="AH649" s="161">
        <f t="shared" si="327"/>
        <v>1.499971552049284</v>
      </c>
      <c r="AI649" s="161" t="e">
        <f t="shared" ca="1" si="328"/>
        <v>#DIV/0!</v>
      </c>
      <c r="AJ649" s="175" t="e">
        <f t="shared" ca="1" si="329"/>
        <v>#DIV/0!</v>
      </c>
      <c r="AK649" s="118" t="e">
        <f t="shared" ca="1" si="330"/>
        <v>#DIV/0!</v>
      </c>
      <c r="AL649" s="58" t="e">
        <f t="shared" ca="1" si="331"/>
        <v>#DIV/0!</v>
      </c>
    </row>
    <row r="650" spans="1:38" x14ac:dyDescent="0.2">
      <c r="A650" s="60" t="e">
        <f t="shared" ca="1" si="302"/>
        <v>#NUM!</v>
      </c>
      <c r="C650" s="182"/>
      <c r="D650" s="186">
        <f t="shared" si="303"/>
        <v>137.19999999999999</v>
      </c>
      <c r="E650" s="182"/>
      <c r="F650" s="136">
        <v>44075</v>
      </c>
      <c r="G650" s="51">
        <f t="shared" si="301"/>
        <v>379</v>
      </c>
      <c r="H650" s="31">
        <v>12</v>
      </c>
      <c r="I650" s="135">
        <v>2</v>
      </c>
      <c r="J650" s="171" t="e">
        <f t="shared" ca="1" si="305"/>
        <v>#DIV/0!</v>
      </c>
      <c r="K650" s="171" t="e">
        <f t="shared" ca="1" si="306"/>
        <v>#DIV/0!</v>
      </c>
      <c r="L650" s="171" t="e">
        <f t="shared" ca="1" si="307"/>
        <v>#NUM!</v>
      </c>
      <c r="M650" s="190">
        <f t="shared" si="304"/>
        <v>8232</v>
      </c>
      <c r="N650" s="171">
        <f t="shared" si="308"/>
        <v>3128.16</v>
      </c>
      <c r="O650" s="162" t="e">
        <f t="shared" ca="1" si="309"/>
        <v>#NUM!</v>
      </c>
      <c r="P650" s="162" t="e">
        <f t="shared" ca="1" si="310"/>
        <v>#DIV/0!</v>
      </c>
      <c r="Q650" s="164" t="e">
        <f t="shared" ca="1" si="311"/>
        <v>#DIV/0!</v>
      </c>
      <c r="R650" s="164" t="e">
        <f t="shared" ca="1" si="312"/>
        <v>#NUM!</v>
      </c>
      <c r="S650" s="160" t="e">
        <f t="shared" ca="1" si="313"/>
        <v>#DIV/0!</v>
      </c>
      <c r="T650" s="161" t="e">
        <f t="shared" ca="1" si="314"/>
        <v>#DIV/0!</v>
      </c>
      <c r="U650" s="161" t="e">
        <f t="shared" ca="1" si="315"/>
        <v>#DIV/0!</v>
      </c>
      <c r="V650" s="161" t="e">
        <f t="shared" ca="1" si="316"/>
        <v>#DIV/0!</v>
      </c>
      <c r="W650" s="161">
        <f t="shared" si="317"/>
        <v>848801.36400000297</v>
      </c>
      <c r="X650" s="39"/>
      <c r="Y650" s="163">
        <f t="shared" si="318"/>
        <v>0</v>
      </c>
      <c r="Z650" s="161" t="e">
        <f t="shared" ca="1" si="319"/>
        <v>#DIV/0!</v>
      </c>
      <c r="AA650" s="164">
        <f t="shared" si="320"/>
        <v>5.1607656898874952</v>
      </c>
      <c r="AB650" s="164">
        <f t="shared" si="321"/>
        <v>1.4999723586775737</v>
      </c>
      <c r="AC650" s="161">
        <f t="shared" si="322"/>
        <v>4.6172836499628955</v>
      </c>
      <c r="AD650" s="161">
        <f t="shared" si="323"/>
        <v>5.7063073540119014</v>
      </c>
      <c r="AE650" s="161">
        <f t="shared" si="324"/>
        <v>4.6172836499628955</v>
      </c>
      <c r="AF650" s="161">
        <f t="shared" si="325"/>
        <v>4.6172836499628955</v>
      </c>
      <c r="AG650" s="161">
        <f t="shared" si="326"/>
        <v>6.2894558441185175</v>
      </c>
      <c r="AH650" s="161">
        <f t="shared" si="327"/>
        <v>1.4999723586775737</v>
      </c>
      <c r="AI650" s="161" t="e">
        <f t="shared" ca="1" si="328"/>
        <v>#DIV/0!</v>
      </c>
      <c r="AJ650" s="175" t="e">
        <f t="shared" ca="1" si="329"/>
        <v>#DIV/0!</v>
      </c>
      <c r="AK650" s="118" t="e">
        <f t="shared" ca="1" si="330"/>
        <v>#DIV/0!</v>
      </c>
      <c r="AL650" s="58" t="e">
        <f t="shared" ca="1" si="331"/>
        <v>#DIV/0!</v>
      </c>
    </row>
    <row r="651" spans="1:38" x14ac:dyDescent="0.2">
      <c r="A651" s="60" t="e">
        <f t="shared" ca="1" si="302"/>
        <v>#NUM!</v>
      </c>
      <c r="C651" s="182"/>
      <c r="D651" s="186">
        <f t="shared" si="303"/>
        <v>137.19999999999999</v>
      </c>
      <c r="E651" s="182"/>
      <c r="F651" s="136">
        <v>44105</v>
      </c>
      <c r="G651" s="51">
        <f t="shared" si="301"/>
        <v>380</v>
      </c>
      <c r="H651" s="31">
        <v>12</v>
      </c>
      <c r="I651" s="135">
        <v>2</v>
      </c>
      <c r="J651" s="171" t="e">
        <f t="shared" ca="1" si="305"/>
        <v>#DIV/0!</v>
      </c>
      <c r="K651" s="171" t="e">
        <f t="shared" ca="1" si="306"/>
        <v>#DIV/0!</v>
      </c>
      <c r="L651" s="171" t="e">
        <f t="shared" ca="1" si="307"/>
        <v>#NUM!</v>
      </c>
      <c r="M651" s="190">
        <f t="shared" si="304"/>
        <v>8506.4</v>
      </c>
      <c r="N651" s="171">
        <f t="shared" si="308"/>
        <v>3232.4320000000002</v>
      </c>
      <c r="O651" s="162" t="e">
        <f t="shared" ca="1" si="309"/>
        <v>#NUM!</v>
      </c>
      <c r="P651" s="162" t="e">
        <f t="shared" ca="1" si="310"/>
        <v>#DIV/0!</v>
      </c>
      <c r="Q651" s="164" t="e">
        <f t="shared" ca="1" si="311"/>
        <v>#DIV/0!</v>
      </c>
      <c r="R651" s="164" t="e">
        <f t="shared" ca="1" si="312"/>
        <v>#NUM!</v>
      </c>
      <c r="S651" s="160" t="e">
        <f t="shared" ca="1" si="313"/>
        <v>#DIV/0!</v>
      </c>
      <c r="T651" s="161" t="e">
        <f t="shared" ca="1" si="314"/>
        <v>#DIV/0!</v>
      </c>
      <c r="U651" s="161" t="e">
        <f t="shared" ca="1" si="315"/>
        <v>#DIV/0!</v>
      </c>
      <c r="V651" s="161" t="e">
        <f t="shared" ca="1" si="316"/>
        <v>#DIV/0!</v>
      </c>
      <c r="W651" s="161">
        <f t="shared" si="317"/>
        <v>852033.796000003</v>
      </c>
      <c r="X651" s="39"/>
      <c r="Y651" s="163">
        <f t="shared" si="318"/>
        <v>0</v>
      </c>
      <c r="Z651" s="161" t="e">
        <f t="shared" ca="1" si="319"/>
        <v>#DIV/0!</v>
      </c>
      <c r="AA651" s="164">
        <f t="shared" si="320"/>
        <v>5.1743824859030303</v>
      </c>
      <c r="AB651" s="164">
        <f t="shared" si="321"/>
        <v>1.499973142434297</v>
      </c>
      <c r="AC651" s="161">
        <f t="shared" si="322"/>
        <v>4.6260090759891508</v>
      </c>
      <c r="AD651" s="161">
        <f t="shared" si="323"/>
        <v>5.72092476453619</v>
      </c>
      <c r="AE651" s="161">
        <f t="shared" si="324"/>
        <v>4.6260090759891508</v>
      </c>
      <c r="AF651" s="161">
        <f t="shared" si="325"/>
        <v>4.6260090759891508</v>
      </c>
      <c r="AG651" s="161">
        <f t="shared" si="326"/>
        <v>6.2959414841473142</v>
      </c>
      <c r="AH651" s="161">
        <f t="shared" si="327"/>
        <v>1.499973142434297</v>
      </c>
      <c r="AI651" s="161" t="e">
        <f t="shared" ca="1" si="328"/>
        <v>#DIV/0!</v>
      </c>
      <c r="AJ651" s="175" t="e">
        <f t="shared" ca="1" si="329"/>
        <v>#DIV/0!</v>
      </c>
      <c r="AK651" s="118" t="e">
        <f t="shared" ca="1" si="330"/>
        <v>#DIV/0!</v>
      </c>
      <c r="AL651" s="58" t="e">
        <f t="shared" ca="1" si="331"/>
        <v>#DIV/0!</v>
      </c>
    </row>
    <row r="652" spans="1:38" x14ac:dyDescent="0.2">
      <c r="A652" s="60" t="e">
        <f t="shared" ca="1" si="302"/>
        <v>#NUM!</v>
      </c>
      <c r="C652" s="182"/>
      <c r="D652" s="186">
        <f t="shared" si="303"/>
        <v>137.19999999999999</v>
      </c>
      <c r="E652" s="182"/>
      <c r="F652" s="136">
        <v>44136</v>
      </c>
      <c r="G652" s="51">
        <f t="shared" si="301"/>
        <v>381</v>
      </c>
      <c r="H652" s="31">
        <v>12</v>
      </c>
      <c r="I652" s="135">
        <v>2</v>
      </c>
      <c r="J652" s="171" t="e">
        <f t="shared" ca="1" si="305"/>
        <v>#DIV/0!</v>
      </c>
      <c r="K652" s="171" t="e">
        <f t="shared" ca="1" si="306"/>
        <v>#DIV/0!</v>
      </c>
      <c r="L652" s="171" t="e">
        <f t="shared" ca="1" si="307"/>
        <v>#NUM!</v>
      </c>
      <c r="M652" s="190">
        <f t="shared" si="304"/>
        <v>8232</v>
      </c>
      <c r="N652" s="171">
        <f t="shared" si="308"/>
        <v>3128.16</v>
      </c>
      <c r="O652" s="162" t="e">
        <f t="shared" ca="1" si="309"/>
        <v>#NUM!</v>
      </c>
      <c r="P652" s="162" t="e">
        <f t="shared" ca="1" si="310"/>
        <v>#DIV/0!</v>
      </c>
      <c r="Q652" s="164" t="e">
        <f t="shared" ca="1" si="311"/>
        <v>#DIV/0!</v>
      </c>
      <c r="R652" s="164" t="e">
        <f t="shared" ca="1" si="312"/>
        <v>#NUM!</v>
      </c>
      <c r="S652" s="160" t="e">
        <f t="shared" ca="1" si="313"/>
        <v>#DIV/0!</v>
      </c>
      <c r="T652" s="161" t="e">
        <f t="shared" ca="1" si="314"/>
        <v>#DIV/0!</v>
      </c>
      <c r="U652" s="161" t="e">
        <f t="shared" ca="1" si="315"/>
        <v>#DIV/0!</v>
      </c>
      <c r="V652" s="161" t="e">
        <f t="shared" ca="1" si="316"/>
        <v>#DIV/0!</v>
      </c>
      <c r="W652" s="161">
        <f t="shared" si="317"/>
        <v>855161.95600000303</v>
      </c>
      <c r="X652" s="39"/>
      <c r="Y652" s="163">
        <f t="shared" si="318"/>
        <v>0</v>
      </c>
      <c r="Z652" s="161" t="e">
        <f t="shared" ca="1" si="319"/>
        <v>#DIV/0!</v>
      </c>
      <c r="AA652" s="164">
        <f t="shared" si="320"/>
        <v>5.1879992819185645</v>
      </c>
      <c r="AB652" s="164">
        <f t="shared" si="321"/>
        <v>1.499973903967966</v>
      </c>
      <c r="AC652" s="161">
        <f t="shared" si="322"/>
        <v>4.6347290245322279</v>
      </c>
      <c r="AD652" s="161">
        <f t="shared" si="323"/>
        <v>5.7355551572635166</v>
      </c>
      <c r="AE652" s="161">
        <f t="shared" si="324"/>
        <v>4.6347290245322279</v>
      </c>
      <c r="AF652" s="161">
        <f t="shared" si="325"/>
        <v>4.6347290245322279</v>
      </c>
      <c r="AG652" s="161">
        <f t="shared" si="326"/>
        <v>6.3024328737665485</v>
      </c>
      <c r="AH652" s="161">
        <f t="shared" si="327"/>
        <v>1.499973903967966</v>
      </c>
      <c r="AI652" s="161" t="e">
        <f t="shared" ca="1" si="328"/>
        <v>#DIV/0!</v>
      </c>
      <c r="AJ652" s="175" t="e">
        <f t="shared" ca="1" si="329"/>
        <v>#DIV/0!</v>
      </c>
      <c r="AK652" s="118" t="e">
        <f t="shared" ca="1" si="330"/>
        <v>#DIV/0!</v>
      </c>
      <c r="AL652" s="58" t="e">
        <f t="shared" ca="1" si="331"/>
        <v>#DIV/0!</v>
      </c>
    </row>
    <row r="653" spans="1:38" x14ac:dyDescent="0.2">
      <c r="A653" s="60" t="e">
        <f t="shared" ca="1" si="302"/>
        <v>#NUM!</v>
      </c>
      <c r="C653" s="182"/>
      <c r="D653" s="186">
        <f t="shared" si="303"/>
        <v>137.19999999999999</v>
      </c>
      <c r="E653" s="182"/>
      <c r="F653" s="136">
        <v>44166</v>
      </c>
      <c r="G653" s="51">
        <f t="shared" si="301"/>
        <v>382</v>
      </c>
      <c r="H653" s="31">
        <v>12</v>
      </c>
      <c r="I653" s="135">
        <v>2</v>
      </c>
      <c r="J653" s="171" t="e">
        <f t="shared" ca="1" si="305"/>
        <v>#DIV/0!</v>
      </c>
      <c r="K653" s="171" t="e">
        <f t="shared" ca="1" si="306"/>
        <v>#DIV/0!</v>
      </c>
      <c r="L653" s="171" t="e">
        <f t="shared" ca="1" si="307"/>
        <v>#NUM!</v>
      </c>
      <c r="M653" s="190">
        <f t="shared" si="304"/>
        <v>8506.4</v>
      </c>
      <c r="N653" s="171">
        <f t="shared" si="308"/>
        <v>3232.4320000000002</v>
      </c>
      <c r="O653" s="162" t="e">
        <f t="shared" ca="1" si="309"/>
        <v>#NUM!</v>
      </c>
      <c r="P653" s="162" t="e">
        <f t="shared" ca="1" si="310"/>
        <v>#DIV/0!</v>
      </c>
      <c r="Q653" s="164" t="e">
        <f t="shared" ca="1" si="311"/>
        <v>#DIV/0!</v>
      </c>
      <c r="R653" s="164" t="e">
        <f t="shared" ca="1" si="312"/>
        <v>#NUM!</v>
      </c>
      <c r="S653" s="160" t="e">
        <f t="shared" ca="1" si="313"/>
        <v>#DIV/0!</v>
      </c>
      <c r="T653" s="161" t="e">
        <f t="shared" ca="1" si="314"/>
        <v>#DIV/0!</v>
      </c>
      <c r="U653" s="161" t="e">
        <f t="shared" ca="1" si="315"/>
        <v>#DIV/0!</v>
      </c>
      <c r="V653" s="161" t="e">
        <f t="shared" ca="1" si="316"/>
        <v>#DIV/0!</v>
      </c>
      <c r="W653" s="161">
        <f t="shared" si="317"/>
        <v>858394.38800000306</v>
      </c>
      <c r="X653" s="39"/>
      <c r="Y653" s="163">
        <f t="shared" si="318"/>
        <v>0</v>
      </c>
      <c r="Z653" s="161" t="e">
        <f t="shared" ca="1" si="319"/>
        <v>#DIV/0!</v>
      </c>
      <c r="AA653" s="164">
        <f t="shared" si="320"/>
        <v>5.2016160779340979</v>
      </c>
      <c r="AB653" s="164">
        <f t="shared" si="321"/>
        <v>1.4999746439087054</v>
      </c>
      <c r="AC653" s="161">
        <f t="shared" si="322"/>
        <v>4.6434435051089871</v>
      </c>
      <c r="AD653" s="161">
        <f t="shared" si="323"/>
        <v>5.7501985572331673</v>
      </c>
      <c r="AE653" s="161">
        <f t="shared" si="324"/>
        <v>4.6434435051089871</v>
      </c>
      <c r="AF653" s="161">
        <f t="shared" si="325"/>
        <v>4.6434435051089871</v>
      </c>
      <c r="AG653" s="161">
        <f t="shared" si="326"/>
        <v>6.3089299283678555</v>
      </c>
      <c r="AH653" s="161">
        <f t="shared" si="327"/>
        <v>1.4999746439087054</v>
      </c>
      <c r="AI653" s="161" t="e">
        <f t="shared" ca="1" si="328"/>
        <v>#DIV/0!</v>
      </c>
      <c r="AJ653" s="175" t="e">
        <f t="shared" ca="1" si="329"/>
        <v>#DIV/0!</v>
      </c>
      <c r="AK653" s="118" t="e">
        <f t="shared" ca="1" si="330"/>
        <v>#DIV/0!</v>
      </c>
      <c r="AL653" s="58" t="e">
        <f t="shared" ca="1" si="331"/>
        <v>#DIV/0!</v>
      </c>
    </row>
    <row r="654" spans="1:38" x14ac:dyDescent="0.2">
      <c r="A654" s="60" t="e">
        <f t="shared" ca="1" si="302"/>
        <v>#NUM!</v>
      </c>
      <c r="C654" s="182"/>
      <c r="D654" s="186">
        <f t="shared" si="303"/>
        <v>137.19999999999999</v>
      </c>
      <c r="E654" s="182"/>
      <c r="F654" s="136">
        <v>44197</v>
      </c>
      <c r="G654" s="51">
        <f t="shared" si="301"/>
        <v>383</v>
      </c>
      <c r="H654" s="31">
        <v>12</v>
      </c>
      <c r="I654" s="135">
        <v>2</v>
      </c>
      <c r="J654" s="171" t="e">
        <f t="shared" ca="1" si="305"/>
        <v>#DIV/0!</v>
      </c>
      <c r="K654" s="171" t="e">
        <f t="shared" ca="1" si="306"/>
        <v>#DIV/0!</v>
      </c>
      <c r="L654" s="171" t="e">
        <f t="shared" ca="1" si="307"/>
        <v>#NUM!</v>
      </c>
      <c r="M654" s="190">
        <f t="shared" si="304"/>
        <v>8506.4</v>
      </c>
      <c r="N654" s="171">
        <f t="shared" si="308"/>
        <v>3232.4320000000002</v>
      </c>
      <c r="O654" s="162" t="e">
        <f t="shared" ca="1" si="309"/>
        <v>#NUM!</v>
      </c>
      <c r="P654" s="162" t="e">
        <f t="shared" ca="1" si="310"/>
        <v>#DIV/0!</v>
      </c>
      <c r="Q654" s="164" t="e">
        <f t="shared" ca="1" si="311"/>
        <v>#DIV/0!</v>
      </c>
      <c r="R654" s="164" t="e">
        <f t="shared" ca="1" si="312"/>
        <v>#NUM!</v>
      </c>
      <c r="S654" s="160" t="e">
        <f t="shared" ca="1" si="313"/>
        <v>#DIV/0!</v>
      </c>
      <c r="T654" s="161" t="e">
        <f t="shared" ca="1" si="314"/>
        <v>#DIV/0!</v>
      </c>
      <c r="U654" s="161" t="e">
        <f t="shared" ca="1" si="315"/>
        <v>#DIV/0!</v>
      </c>
      <c r="V654" s="161" t="e">
        <f t="shared" ca="1" si="316"/>
        <v>#DIV/0!</v>
      </c>
      <c r="W654" s="161">
        <f t="shared" si="317"/>
        <v>861626.82000000309</v>
      </c>
      <c r="X654" s="39"/>
      <c r="Y654" s="163">
        <f t="shared" si="318"/>
        <v>0</v>
      </c>
      <c r="Z654" s="161" t="e">
        <f t="shared" ca="1" si="319"/>
        <v>#DIV/0!</v>
      </c>
      <c r="AA654" s="164">
        <f t="shared" si="320"/>
        <v>5.2152328739496339</v>
      </c>
      <c r="AB654" s="164">
        <f t="shared" si="321"/>
        <v>1.4999753628687724</v>
      </c>
      <c r="AC654" s="161">
        <f t="shared" si="322"/>
        <v>4.652152527223004</v>
      </c>
      <c r="AD654" s="161">
        <f t="shared" si="323"/>
        <v>5.7648549893403906</v>
      </c>
      <c r="AE654" s="161">
        <f t="shared" si="324"/>
        <v>4.652152527223004</v>
      </c>
      <c r="AF654" s="161">
        <f t="shared" si="325"/>
        <v>4.652152527223004</v>
      </c>
      <c r="AG654" s="161">
        <f t="shared" si="326"/>
        <v>6.3154325645402976</v>
      </c>
      <c r="AH654" s="161">
        <f t="shared" si="327"/>
        <v>1.4999753628687724</v>
      </c>
      <c r="AI654" s="161" t="e">
        <f t="shared" ca="1" si="328"/>
        <v>#DIV/0!</v>
      </c>
      <c r="AJ654" s="175" t="e">
        <f t="shared" ca="1" si="329"/>
        <v>#DIV/0!</v>
      </c>
      <c r="AK654" s="118" t="e">
        <f t="shared" ca="1" si="330"/>
        <v>#DIV/0!</v>
      </c>
      <c r="AL654" s="58" t="e">
        <f t="shared" ca="1" si="331"/>
        <v>#DIV/0!</v>
      </c>
    </row>
    <row r="655" spans="1:38" x14ac:dyDescent="0.2">
      <c r="A655" s="60" t="e">
        <f t="shared" ca="1" si="302"/>
        <v>#NUM!</v>
      </c>
      <c r="C655" s="182"/>
      <c r="D655" s="186">
        <f t="shared" si="303"/>
        <v>137.19999999999999</v>
      </c>
      <c r="E655" s="182"/>
      <c r="F655" s="136">
        <v>44228</v>
      </c>
      <c r="G655" s="51">
        <f t="shared" si="301"/>
        <v>384</v>
      </c>
      <c r="H655" s="31">
        <v>12</v>
      </c>
      <c r="I655" s="135">
        <v>2</v>
      </c>
      <c r="J655" s="171" t="e">
        <f t="shared" ca="1" si="305"/>
        <v>#DIV/0!</v>
      </c>
      <c r="K655" s="171" t="e">
        <f t="shared" ca="1" si="306"/>
        <v>#DIV/0!</v>
      </c>
      <c r="L655" s="171" t="e">
        <f t="shared" ca="1" si="307"/>
        <v>#NUM!</v>
      </c>
      <c r="M655" s="190">
        <f t="shared" si="304"/>
        <v>7683.2</v>
      </c>
      <c r="N655" s="171">
        <f t="shared" si="308"/>
        <v>2919.616</v>
      </c>
      <c r="O655" s="162" t="e">
        <f t="shared" ca="1" si="309"/>
        <v>#NUM!</v>
      </c>
      <c r="P655" s="162" t="e">
        <f t="shared" ca="1" si="310"/>
        <v>#DIV/0!</v>
      </c>
      <c r="Q655" s="164" t="e">
        <f t="shared" ca="1" si="311"/>
        <v>#DIV/0!</v>
      </c>
      <c r="R655" s="164" t="e">
        <f t="shared" ca="1" si="312"/>
        <v>#NUM!</v>
      </c>
      <c r="S655" s="160" t="e">
        <f t="shared" ca="1" si="313"/>
        <v>#DIV/0!</v>
      </c>
      <c r="T655" s="161" t="e">
        <f t="shared" ca="1" si="314"/>
        <v>#DIV/0!</v>
      </c>
      <c r="U655" s="161" t="e">
        <f t="shared" ca="1" si="315"/>
        <v>#DIV/0!</v>
      </c>
      <c r="V655" s="161" t="e">
        <f t="shared" ca="1" si="316"/>
        <v>#DIV/0!</v>
      </c>
      <c r="W655" s="161">
        <f t="shared" si="317"/>
        <v>864546.43600000313</v>
      </c>
      <c r="X655" s="39"/>
      <c r="Y655" s="163">
        <f t="shared" si="318"/>
        <v>0</v>
      </c>
      <c r="Z655" s="161" t="e">
        <f t="shared" ca="1" si="319"/>
        <v>#DIV/0!</v>
      </c>
      <c r="AA655" s="164">
        <f t="shared" si="320"/>
        <v>5.2288496699651672</v>
      </c>
      <c r="AB655" s="164">
        <f t="shared" si="321"/>
        <v>1.4999760614430642</v>
      </c>
      <c r="AC655" s="161">
        <f t="shared" si="322"/>
        <v>4.660856100364569</v>
      </c>
      <c r="AD655" s="161">
        <f t="shared" si="323"/>
        <v>5.7795244783376081</v>
      </c>
      <c r="AE655" s="161">
        <f t="shared" si="324"/>
        <v>4.660856100364569</v>
      </c>
      <c r="AF655" s="161">
        <f t="shared" si="325"/>
        <v>4.660856100364569</v>
      </c>
      <c r="AG655" s="161">
        <f t="shared" si="326"/>
        <v>6.3219407000504226</v>
      </c>
      <c r="AH655" s="161">
        <f t="shared" si="327"/>
        <v>1.4999760614430642</v>
      </c>
      <c r="AI655" s="161" t="e">
        <f t="shared" ca="1" si="328"/>
        <v>#DIV/0!</v>
      </c>
      <c r="AJ655" s="175" t="e">
        <f t="shared" ca="1" si="329"/>
        <v>#DIV/0!</v>
      </c>
      <c r="AK655" s="118" t="e">
        <f t="shared" ca="1" si="330"/>
        <v>#DIV/0!</v>
      </c>
      <c r="AL655" s="58" t="e">
        <f t="shared" ca="1" si="331"/>
        <v>#DIV/0!</v>
      </c>
    </row>
    <row r="656" spans="1:38" x14ac:dyDescent="0.2">
      <c r="A656" s="60" t="e">
        <f t="shared" ca="1" si="302"/>
        <v>#NUM!</v>
      </c>
      <c r="C656" s="182"/>
      <c r="D656" s="186">
        <f t="shared" si="303"/>
        <v>137.19999999999999</v>
      </c>
      <c r="E656" s="182"/>
      <c r="F656" s="136">
        <v>44256</v>
      </c>
      <c r="G656" s="51">
        <f t="shared" si="301"/>
        <v>385</v>
      </c>
      <c r="H656" s="31">
        <v>12</v>
      </c>
      <c r="I656" s="135">
        <v>2</v>
      </c>
      <c r="J656" s="171" t="e">
        <f t="shared" ca="1" si="305"/>
        <v>#DIV/0!</v>
      </c>
      <c r="K656" s="171" t="e">
        <f t="shared" ca="1" si="306"/>
        <v>#DIV/0!</v>
      </c>
      <c r="L656" s="171" t="e">
        <f t="shared" ca="1" si="307"/>
        <v>#NUM!</v>
      </c>
      <c r="M656" s="190">
        <f t="shared" si="304"/>
        <v>8506.4</v>
      </c>
      <c r="N656" s="171">
        <f t="shared" si="308"/>
        <v>3232.4320000000002</v>
      </c>
      <c r="O656" s="162" t="e">
        <f t="shared" ca="1" si="309"/>
        <v>#NUM!</v>
      </c>
      <c r="P656" s="162" t="e">
        <f t="shared" ca="1" si="310"/>
        <v>#DIV/0!</v>
      </c>
      <c r="Q656" s="164" t="e">
        <f t="shared" ca="1" si="311"/>
        <v>#DIV/0!</v>
      </c>
      <c r="R656" s="164" t="e">
        <f t="shared" ca="1" si="312"/>
        <v>#NUM!</v>
      </c>
      <c r="S656" s="160" t="e">
        <f t="shared" ca="1" si="313"/>
        <v>#DIV/0!</v>
      </c>
      <c r="T656" s="161" t="e">
        <f t="shared" ca="1" si="314"/>
        <v>#DIV/0!</v>
      </c>
      <c r="U656" s="161" t="e">
        <f t="shared" ca="1" si="315"/>
        <v>#DIV/0!</v>
      </c>
      <c r="V656" s="161" t="e">
        <f t="shared" ca="1" si="316"/>
        <v>#DIV/0!</v>
      </c>
      <c r="W656" s="161">
        <f t="shared" si="317"/>
        <v>867778.86800000316</v>
      </c>
      <c r="X656" s="39"/>
      <c r="Y656" s="163">
        <f t="shared" si="318"/>
        <v>0</v>
      </c>
      <c r="Z656" s="161" t="e">
        <f t="shared" ca="1" si="319"/>
        <v>#DIV/0!</v>
      </c>
      <c r="AA656" s="164">
        <f t="shared" si="320"/>
        <v>5.2424664659807014</v>
      </c>
      <c r="AB656" s="164">
        <f t="shared" si="321"/>
        <v>1.49997674020961</v>
      </c>
      <c r="AC656" s="161">
        <f t="shared" si="322"/>
        <v>4.6695542340107172</v>
      </c>
      <c r="AD656" s="161">
        <f t="shared" si="323"/>
        <v>5.7942070488356716</v>
      </c>
      <c r="AE656" s="161">
        <f t="shared" si="324"/>
        <v>4.6695542340107172</v>
      </c>
      <c r="AF656" s="161">
        <f t="shared" si="325"/>
        <v>4.6695542340107172</v>
      </c>
      <c r="AG656" s="161">
        <f t="shared" si="326"/>
        <v>6.328454253822728</v>
      </c>
      <c r="AH656" s="161">
        <f t="shared" si="327"/>
        <v>1.49997674020961</v>
      </c>
      <c r="AI656" s="161" t="e">
        <f t="shared" ca="1" si="328"/>
        <v>#DIV/0!</v>
      </c>
      <c r="AJ656" s="175" t="e">
        <f t="shared" ca="1" si="329"/>
        <v>#DIV/0!</v>
      </c>
      <c r="AK656" s="118" t="e">
        <f t="shared" ca="1" si="330"/>
        <v>#DIV/0!</v>
      </c>
      <c r="AL656" s="58" t="e">
        <f t="shared" ca="1" si="331"/>
        <v>#DIV/0!</v>
      </c>
    </row>
    <row r="657" spans="1:38" x14ac:dyDescent="0.2">
      <c r="A657" s="60" t="e">
        <f t="shared" ca="1" si="302"/>
        <v>#NUM!</v>
      </c>
      <c r="C657" s="182"/>
      <c r="D657" s="186">
        <f t="shared" si="303"/>
        <v>137.19999999999999</v>
      </c>
      <c r="E657" s="182"/>
      <c r="F657" s="136">
        <v>44287</v>
      </c>
      <c r="G657" s="51">
        <f t="shared" si="301"/>
        <v>386</v>
      </c>
      <c r="H657" s="31">
        <v>12</v>
      </c>
      <c r="I657" s="135">
        <v>2</v>
      </c>
      <c r="J657" s="171" t="e">
        <f t="shared" ca="1" si="305"/>
        <v>#DIV/0!</v>
      </c>
      <c r="K657" s="171" t="e">
        <f t="shared" ca="1" si="306"/>
        <v>#DIV/0!</v>
      </c>
      <c r="L657" s="171" t="e">
        <f t="shared" ca="1" si="307"/>
        <v>#NUM!</v>
      </c>
      <c r="M657" s="190">
        <f t="shared" si="304"/>
        <v>8232</v>
      </c>
      <c r="N657" s="171">
        <f t="shared" si="308"/>
        <v>3128.16</v>
      </c>
      <c r="O657" s="162" t="e">
        <f t="shared" ca="1" si="309"/>
        <v>#NUM!</v>
      </c>
      <c r="P657" s="162" t="e">
        <f t="shared" ca="1" si="310"/>
        <v>#DIV/0!</v>
      </c>
      <c r="Q657" s="164" t="e">
        <f t="shared" ca="1" si="311"/>
        <v>#DIV/0!</v>
      </c>
      <c r="R657" s="164" t="e">
        <f t="shared" ca="1" si="312"/>
        <v>#NUM!</v>
      </c>
      <c r="S657" s="160" t="e">
        <f t="shared" ca="1" si="313"/>
        <v>#DIV/0!</v>
      </c>
      <c r="T657" s="161" t="e">
        <f t="shared" ca="1" si="314"/>
        <v>#DIV/0!</v>
      </c>
      <c r="U657" s="161" t="e">
        <f t="shared" ca="1" si="315"/>
        <v>#DIV/0!</v>
      </c>
      <c r="V657" s="161" t="e">
        <f t="shared" ca="1" si="316"/>
        <v>#DIV/0!</v>
      </c>
      <c r="W657" s="161">
        <f t="shared" si="317"/>
        <v>870907.02800000319</v>
      </c>
      <c r="X657" s="39"/>
      <c r="Y657" s="163">
        <f t="shared" si="318"/>
        <v>0</v>
      </c>
      <c r="Z657" s="161" t="e">
        <f t="shared" ca="1" si="319"/>
        <v>#DIV/0!</v>
      </c>
      <c r="AA657" s="164">
        <f t="shared" si="320"/>
        <v>5.2560832619962357</v>
      </c>
      <c r="AB657" s="164">
        <f t="shared" si="321"/>
        <v>1.499977399730049</v>
      </c>
      <c r="AC657" s="161">
        <f t="shared" si="322"/>
        <v>4.6782469376252322</v>
      </c>
      <c r="AD657" s="161">
        <f t="shared" si="323"/>
        <v>5.8089027253050487</v>
      </c>
      <c r="AE657" s="161">
        <f t="shared" si="324"/>
        <v>4.6782469376252322</v>
      </c>
      <c r="AF657" s="161">
        <f t="shared" si="325"/>
        <v>4.6782469376252322</v>
      </c>
      <c r="AG657" s="161">
        <f t="shared" si="326"/>
        <v>6.3349731459204914</v>
      </c>
      <c r="AH657" s="161">
        <f t="shared" si="327"/>
        <v>1.499977399730049</v>
      </c>
      <c r="AI657" s="161" t="e">
        <f t="shared" ca="1" si="328"/>
        <v>#DIV/0!</v>
      </c>
      <c r="AJ657" s="175" t="e">
        <f t="shared" ca="1" si="329"/>
        <v>#DIV/0!</v>
      </c>
      <c r="AK657" s="118" t="e">
        <f t="shared" ca="1" si="330"/>
        <v>#DIV/0!</v>
      </c>
      <c r="AL657" s="58" t="e">
        <f t="shared" ca="1" si="331"/>
        <v>#DIV/0!</v>
      </c>
    </row>
    <row r="658" spans="1:38" x14ac:dyDescent="0.2">
      <c r="A658" s="60" t="e">
        <f t="shared" ca="1" si="302"/>
        <v>#NUM!</v>
      </c>
      <c r="C658" s="182"/>
      <c r="D658" s="186">
        <f t="shared" si="303"/>
        <v>137.19999999999999</v>
      </c>
      <c r="E658" s="182"/>
      <c r="F658" s="136">
        <v>44317</v>
      </c>
      <c r="G658" s="51">
        <f t="shared" si="301"/>
        <v>387</v>
      </c>
      <c r="H658" s="31">
        <v>12</v>
      </c>
      <c r="I658" s="135">
        <v>2</v>
      </c>
      <c r="J658" s="171" t="e">
        <f t="shared" ca="1" si="305"/>
        <v>#DIV/0!</v>
      </c>
      <c r="K658" s="171" t="e">
        <f t="shared" ca="1" si="306"/>
        <v>#DIV/0!</v>
      </c>
      <c r="L658" s="171" t="e">
        <f t="shared" ca="1" si="307"/>
        <v>#NUM!</v>
      </c>
      <c r="M658" s="190">
        <f t="shared" si="304"/>
        <v>8506.4</v>
      </c>
      <c r="N658" s="171">
        <f t="shared" si="308"/>
        <v>3232.4320000000002</v>
      </c>
      <c r="O658" s="162" t="e">
        <f t="shared" ca="1" si="309"/>
        <v>#NUM!</v>
      </c>
      <c r="P658" s="162" t="e">
        <f t="shared" ca="1" si="310"/>
        <v>#DIV/0!</v>
      </c>
      <c r="Q658" s="164" t="e">
        <f t="shared" ca="1" si="311"/>
        <v>#DIV/0!</v>
      </c>
      <c r="R658" s="164" t="e">
        <f t="shared" ca="1" si="312"/>
        <v>#NUM!</v>
      </c>
      <c r="S658" s="160" t="e">
        <f t="shared" ca="1" si="313"/>
        <v>#DIV/0!</v>
      </c>
      <c r="T658" s="161" t="e">
        <f t="shared" ca="1" si="314"/>
        <v>#DIV/0!</v>
      </c>
      <c r="U658" s="161" t="e">
        <f t="shared" ca="1" si="315"/>
        <v>#DIV/0!</v>
      </c>
      <c r="V658" s="161" t="e">
        <f t="shared" ca="1" si="316"/>
        <v>#DIV/0!</v>
      </c>
      <c r="W658" s="161">
        <f t="shared" si="317"/>
        <v>874139.46000000322</v>
      </c>
      <c r="X658" s="39"/>
      <c r="Y658" s="163">
        <f t="shared" si="318"/>
        <v>0</v>
      </c>
      <c r="Z658" s="161" t="e">
        <f t="shared" ca="1" si="319"/>
        <v>#DIV/0!</v>
      </c>
      <c r="AA658" s="164">
        <f t="shared" si="320"/>
        <v>5.2697000580117699</v>
      </c>
      <c r="AB658" s="164">
        <f t="shared" si="321"/>
        <v>1.4999780405500953</v>
      </c>
      <c r="AC658" s="161">
        <f t="shared" si="322"/>
        <v>4.6869342206586548</v>
      </c>
      <c r="AD658" s="161">
        <f t="shared" si="323"/>
        <v>5.8236115320770336</v>
      </c>
      <c r="AE658" s="161">
        <f t="shared" si="324"/>
        <v>4.6869342206586548</v>
      </c>
      <c r="AF658" s="161">
        <f t="shared" si="325"/>
        <v>4.6869342206586548</v>
      </c>
      <c r="AG658" s="161">
        <f t="shared" si="326"/>
        <v>6.341497297526975</v>
      </c>
      <c r="AH658" s="161">
        <f t="shared" si="327"/>
        <v>1.4999780405500953</v>
      </c>
      <c r="AI658" s="161" t="e">
        <f t="shared" ca="1" si="328"/>
        <v>#DIV/0!</v>
      </c>
      <c r="AJ658" s="175" t="e">
        <f t="shared" ca="1" si="329"/>
        <v>#DIV/0!</v>
      </c>
      <c r="AK658" s="118" t="e">
        <f t="shared" ca="1" si="330"/>
        <v>#DIV/0!</v>
      </c>
      <c r="AL658" s="58" t="e">
        <f t="shared" ca="1" si="331"/>
        <v>#DIV/0!</v>
      </c>
    </row>
    <row r="659" spans="1:38" x14ac:dyDescent="0.2">
      <c r="A659" s="60" t="e">
        <f t="shared" ca="1" si="302"/>
        <v>#NUM!</v>
      </c>
      <c r="C659" s="182"/>
      <c r="D659" s="186">
        <f t="shared" si="303"/>
        <v>137.19999999999999</v>
      </c>
      <c r="E659" s="182"/>
      <c r="F659" s="136">
        <v>44348</v>
      </c>
      <c r="G659" s="51">
        <f t="shared" si="301"/>
        <v>388</v>
      </c>
      <c r="H659" s="31">
        <v>12</v>
      </c>
      <c r="I659" s="135">
        <v>2</v>
      </c>
      <c r="J659" s="171" t="e">
        <f t="shared" ca="1" si="305"/>
        <v>#DIV/0!</v>
      </c>
      <c r="K659" s="171" t="e">
        <f t="shared" ca="1" si="306"/>
        <v>#DIV/0!</v>
      </c>
      <c r="L659" s="171" t="e">
        <f t="shared" ca="1" si="307"/>
        <v>#NUM!</v>
      </c>
      <c r="M659" s="190">
        <f t="shared" si="304"/>
        <v>8232</v>
      </c>
      <c r="N659" s="171">
        <f t="shared" si="308"/>
        <v>3128.16</v>
      </c>
      <c r="O659" s="162" t="e">
        <f t="shared" ca="1" si="309"/>
        <v>#NUM!</v>
      </c>
      <c r="P659" s="162" t="e">
        <f t="shared" ca="1" si="310"/>
        <v>#DIV/0!</v>
      </c>
      <c r="Q659" s="164" t="e">
        <f t="shared" ca="1" si="311"/>
        <v>#DIV/0!</v>
      </c>
      <c r="R659" s="164" t="e">
        <f t="shared" ca="1" si="312"/>
        <v>#NUM!</v>
      </c>
      <c r="S659" s="160" t="e">
        <f t="shared" ca="1" si="313"/>
        <v>#DIV/0!</v>
      </c>
      <c r="T659" s="161" t="e">
        <f t="shared" ca="1" si="314"/>
        <v>#DIV/0!</v>
      </c>
      <c r="U659" s="161" t="e">
        <f t="shared" ca="1" si="315"/>
        <v>#DIV/0!</v>
      </c>
      <c r="V659" s="161" t="e">
        <f t="shared" ca="1" si="316"/>
        <v>#DIV/0!</v>
      </c>
      <c r="W659" s="161">
        <f t="shared" si="317"/>
        <v>877267.62000000325</v>
      </c>
      <c r="X659" s="39"/>
      <c r="Y659" s="163">
        <f t="shared" si="318"/>
        <v>0</v>
      </c>
      <c r="Z659" s="161" t="e">
        <f t="shared" ca="1" si="319"/>
        <v>#DIV/0!</v>
      </c>
      <c r="AA659" s="164">
        <f t="shared" si="320"/>
        <v>5.2833168540273041</v>
      </c>
      <c r="AB659" s="164">
        <f t="shared" si="321"/>
        <v>1.4999786631999901</v>
      </c>
      <c r="AC659" s="161">
        <f t="shared" si="322"/>
        <v>4.6956160925483079</v>
      </c>
      <c r="AD659" s="161">
        <f t="shared" si="323"/>
        <v>5.8383334933449245</v>
      </c>
      <c r="AE659" s="161">
        <f t="shared" si="324"/>
        <v>4.6956160925483079</v>
      </c>
      <c r="AF659" s="161">
        <f t="shared" si="325"/>
        <v>4.6956160925483079</v>
      </c>
      <c r="AG659" s="161">
        <f t="shared" si="326"/>
        <v>6.3480266309270039</v>
      </c>
      <c r="AH659" s="161">
        <f t="shared" si="327"/>
        <v>1.4999786631999901</v>
      </c>
      <c r="AI659" s="161" t="e">
        <f t="shared" ca="1" si="328"/>
        <v>#DIV/0!</v>
      </c>
      <c r="AJ659" s="175" t="e">
        <f t="shared" ca="1" si="329"/>
        <v>#DIV/0!</v>
      </c>
      <c r="AK659" s="118" t="e">
        <f t="shared" ca="1" si="330"/>
        <v>#DIV/0!</v>
      </c>
      <c r="AL659" s="58" t="e">
        <f t="shared" ca="1" si="331"/>
        <v>#DIV/0!</v>
      </c>
    </row>
    <row r="660" spans="1:38" x14ac:dyDescent="0.2">
      <c r="A660" s="60" t="e">
        <f t="shared" ca="1" si="302"/>
        <v>#NUM!</v>
      </c>
      <c r="C660" s="182"/>
      <c r="D660" s="186">
        <f t="shared" si="303"/>
        <v>137.19999999999999</v>
      </c>
      <c r="E660" s="182"/>
      <c r="F660" s="136">
        <v>44378</v>
      </c>
      <c r="G660" s="51">
        <f t="shared" si="301"/>
        <v>389</v>
      </c>
      <c r="H660" s="31">
        <v>12</v>
      </c>
      <c r="I660" s="135">
        <v>2</v>
      </c>
      <c r="J660" s="171" t="e">
        <f t="shared" ca="1" si="305"/>
        <v>#DIV/0!</v>
      </c>
      <c r="K660" s="171" t="e">
        <f t="shared" ca="1" si="306"/>
        <v>#DIV/0!</v>
      </c>
      <c r="L660" s="171" t="e">
        <f t="shared" ca="1" si="307"/>
        <v>#NUM!</v>
      </c>
      <c r="M660" s="190">
        <f t="shared" si="304"/>
        <v>8506.4</v>
      </c>
      <c r="N660" s="171">
        <f t="shared" si="308"/>
        <v>3232.4320000000002</v>
      </c>
      <c r="O660" s="162" t="e">
        <f t="shared" ca="1" si="309"/>
        <v>#NUM!</v>
      </c>
      <c r="P660" s="162" t="e">
        <f t="shared" ca="1" si="310"/>
        <v>#DIV/0!</v>
      </c>
      <c r="Q660" s="164" t="e">
        <f t="shared" ca="1" si="311"/>
        <v>#DIV/0!</v>
      </c>
      <c r="R660" s="164" t="e">
        <f t="shared" ca="1" si="312"/>
        <v>#NUM!</v>
      </c>
      <c r="S660" s="160" t="e">
        <f t="shared" ca="1" si="313"/>
        <v>#DIV/0!</v>
      </c>
      <c r="T660" s="161" t="e">
        <f t="shared" ca="1" si="314"/>
        <v>#DIV/0!</v>
      </c>
      <c r="U660" s="161" t="e">
        <f t="shared" ca="1" si="315"/>
        <v>#DIV/0!</v>
      </c>
      <c r="V660" s="161" t="e">
        <f t="shared" ca="1" si="316"/>
        <v>#DIV/0!</v>
      </c>
      <c r="W660" s="161">
        <f t="shared" si="317"/>
        <v>880500.05200000328</v>
      </c>
      <c r="X660" s="39"/>
      <c r="Y660" s="163">
        <f t="shared" si="318"/>
        <v>0</v>
      </c>
      <c r="Z660" s="161" t="e">
        <f t="shared" ca="1" si="319"/>
        <v>#DIV/0!</v>
      </c>
      <c r="AA660" s="164">
        <f t="shared" si="320"/>
        <v>5.2969336500428383</v>
      </c>
      <c r="AB660" s="164">
        <f t="shared" si="321"/>
        <v>1.4999792681949393</v>
      </c>
      <c r="AC660" s="161">
        <f t="shared" si="322"/>
        <v>4.7042925627182992</v>
      </c>
      <c r="AD660" s="161">
        <f t="shared" si="323"/>
        <v>5.8530686331651953</v>
      </c>
      <c r="AE660" s="161">
        <f t="shared" si="324"/>
        <v>4.7042925627182992</v>
      </c>
      <c r="AF660" s="161">
        <f t="shared" si="325"/>
        <v>4.7042925627182992</v>
      </c>
      <c r="AG660" s="161">
        <f t="shared" si="326"/>
        <v>6.3545610694888923</v>
      </c>
      <c r="AH660" s="161">
        <f t="shared" si="327"/>
        <v>1.4999792681949393</v>
      </c>
      <c r="AI660" s="161" t="e">
        <f t="shared" ca="1" si="328"/>
        <v>#DIV/0!</v>
      </c>
      <c r="AJ660" s="175" t="e">
        <f t="shared" ca="1" si="329"/>
        <v>#DIV/0!</v>
      </c>
      <c r="AK660" s="118" t="e">
        <f t="shared" ca="1" si="330"/>
        <v>#DIV/0!</v>
      </c>
      <c r="AL660" s="58" t="e">
        <f t="shared" ca="1" si="331"/>
        <v>#DIV/0!</v>
      </c>
    </row>
    <row r="661" spans="1:38" x14ac:dyDescent="0.2">
      <c r="A661" s="60" t="e">
        <f t="shared" ca="1" si="302"/>
        <v>#NUM!</v>
      </c>
      <c r="C661" s="182"/>
      <c r="D661" s="186">
        <f t="shared" si="303"/>
        <v>137.19999999999999</v>
      </c>
      <c r="E661" s="182"/>
      <c r="F661" s="136">
        <v>44409</v>
      </c>
      <c r="G661" s="51">
        <f t="shared" si="301"/>
        <v>390</v>
      </c>
      <c r="H661" s="31">
        <v>12</v>
      </c>
      <c r="I661" s="135">
        <v>2</v>
      </c>
      <c r="J661" s="171" t="e">
        <f t="shared" ca="1" si="305"/>
        <v>#DIV/0!</v>
      </c>
      <c r="K661" s="171" t="e">
        <f t="shared" ca="1" si="306"/>
        <v>#DIV/0!</v>
      </c>
      <c r="L661" s="171" t="e">
        <f t="shared" ca="1" si="307"/>
        <v>#NUM!</v>
      </c>
      <c r="M661" s="190">
        <f t="shared" si="304"/>
        <v>8506.4</v>
      </c>
      <c r="N661" s="171">
        <f t="shared" si="308"/>
        <v>3232.4320000000002</v>
      </c>
      <c r="O661" s="162" t="e">
        <f t="shared" ca="1" si="309"/>
        <v>#NUM!</v>
      </c>
      <c r="P661" s="162" t="e">
        <f t="shared" ca="1" si="310"/>
        <v>#DIV/0!</v>
      </c>
      <c r="Q661" s="164" t="e">
        <f t="shared" ca="1" si="311"/>
        <v>#DIV/0!</v>
      </c>
      <c r="R661" s="164" t="e">
        <f t="shared" ca="1" si="312"/>
        <v>#NUM!</v>
      </c>
      <c r="S661" s="160" t="e">
        <f t="shared" ca="1" si="313"/>
        <v>#DIV/0!</v>
      </c>
      <c r="T661" s="161" t="e">
        <f t="shared" ca="1" si="314"/>
        <v>#DIV/0!</v>
      </c>
      <c r="U661" s="161" t="e">
        <f t="shared" ca="1" si="315"/>
        <v>#DIV/0!</v>
      </c>
      <c r="V661" s="161" t="e">
        <f t="shared" ca="1" si="316"/>
        <v>#DIV/0!</v>
      </c>
      <c r="W661" s="161">
        <f t="shared" si="317"/>
        <v>883732.48400000331</v>
      </c>
      <c r="X661" s="39"/>
      <c r="Y661" s="163">
        <f t="shared" si="318"/>
        <v>0</v>
      </c>
      <c r="Z661" s="161" t="e">
        <f t="shared" ca="1" si="319"/>
        <v>#DIV/0!</v>
      </c>
      <c r="AA661" s="164">
        <f t="shared" si="320"/>
        <v>5.3105504460583726</v>
      </c>
      <c r="AB661" s="164">
        <f t="shared" si="321"/>
        <v>1.4999798560355408</v>
      </c>
      <c r="AC661" s="161">
        <f t="shared" si="322"/>
        <v>4.7129636405795372</v>
      </c>
      <c r="AD661" s="161">
        <f t="shared" si="323"/>
        <v>5.8678169754586547</v>
      </c>
      <c r="AE661" s="161">
        <f t="shared" si="324"/>
        <v>4.7129636405795372</v>
      </c>
      <c r="AF661" s="161">
        <f t="shared" si="325"/>
        <v>4.7129636405795372</v>
      </c>
      <c r="AG661" s="161">
        <f t="shared" si="326"/>
        <v>6.3611005376467169</v>
      </c>
      <c r="AH661" s="161">
        <f t="shared" si="327"/>
        <v>1.4999798560355408</v>
      </c>
      <c r="AI661" s="161" t="e">
        <f t="shared" ca="1" si="328"/>
        <v>#DIV/0!</v>
      </c>
      <c r="AJ661" s="175" t="e">
        <f t="shared" ca="1" si="329"/>
        <v>#DIV/0!</v>
      </c>
      <c r="AK661" s="118" t="e">
        <f t="shared" ca="1" si="330"/>
        <v>#DIV/0!</v>
      </c>
      <c r="AL661" s="58" t="e">
        <f t="shared" ca="1" si="331"/>
        <v>#DIV/0!</v>
      </c>
    </row>
    <row r="662" spans="1:38" x14ac:dyDescent="0.2">
      <c r="A662" s="60" t="e">
        <f t="shared" ca="1" si="302"/>
        <v>#NUM!</v>
      </c>
      <c r="C662" s="182"/>
      <c r="D662" s="186">
        <f t="shared" si="303"/>
        <v>137.19999999999999</v>
      </c>
      <c r="E662" s="182"/>
      <c r="F662" s="136">
        <v>44440</v>
      </c>
      <c r="G662" s="51">
        <f t="shared" ref="G662:G725" si="332">G661+1</f>
        <v>391</v>
      </c>
      <c r="H662" s="31">
        <v>12</v>
      </c>
      <c r="I662" s="135">
        <v>2</v>
      </c>
      <c r="J662" s="171" t="e">
        <f t="shared" ca="1" si="305"/>
        <v>#DIV/0!</v>
      </c>
      <c r="K662" s="171" t="e">
        <f t="shared" ca="1" si="306"/>
        <v>#DIV/0!</v>
      </c>
      <c r="L662" s="171" t="e">
        <f t="shared" ca="1" si="307"/>
        <v>#NUM!</v>
      </c>
      <c r="M662" s="190">
        <f t="shared" si="304"/>
        <v>8232</v>
      </c>
      <c r="N662" s="171">
        <f t="shared" si="308"/>
        <v>3128.16</v>
      </c>
      <c r="O662" s="162" t="e">
        <f t="shared" ca="1" si="309"/>
        <v>#NUM!</v>
      </c>
      <c r="P662" s="162" t="e">
        <f t="shared" ca="1" si="310"/>
        <v>#DIV/0!</v>
      </c>
      <c r="Q662" s="164" t="e">
        <f t="shared" ca="1" si="311"/>
        <v>#DIV/0!</v>
      </c>
      <c r="R662" s="164" t="e">
        <f t="shared" ca="1" si="312"/>
        <v>#NUM!</v>
      </c>
      <c r="S662" s="160" t="e">
        <f t="shared" ca="1" si="313"/>
        <v>#DIV/0!</v>
      </c>
      <c r="T662" s="161" t="e">
        <f t="shared" ca="1" si="314"/>
        <v>#DIV/0!</v>
      </c>
      <c r="U662" s="161" t="e">
        <f t="shared" ca="1" si="315"/>
        <v>#DIV/0!</v>
      </c>
      <c r="V662" s="161" t="e">
        <f t="shared" ca="1" si="316"/>
        <v>#DIV/0!</v>
      </c>
      <c r="W662" s="161">
        <f t="shared" si="317"/>
        <v>886860.64400000335</v>
      </c>
      <c r="X662" s="39"/>
      <c r="Y662" s="163">
        <f t="shared" si="318"/>
        <v>0</v>
      </c>
      <c r="Z662" s="161" t="e">
        <f t="shared" ca="1" si="319"/>
        <v>#DIV/0!</v>
      </c>
      <c r="AA662" s="164">
        <f t="shared" si="320"/>
        <v>5.3241672420739077</v>
      </c>
      <c r="AB662" s="164">
        <f t="shared" si="321"/>
        <v>1.4999804272081978</v>
      </c>
      <c r="AC662" s="161">
        <f t="shared" si="322"/>
        <v>4.7216293355297454</v>
      </c>
      <c r="AD662" s="161">
        <f t="shared" si="323"/>
        <v>5.8825785440115883</v>
      </c>
      <c r="AE662" s="161">
        <f t="shared" si="324"/>
        <v>4.7216293355297454</v>
      </c>
      <c r="AF662" s="161">
        <f t="shared" si="325"/>
        <v>4.7216293355297454</v>
      </c>
      <c r="AG662" s="161">
        <f t="shared" si="326"/>
        <v>6.3676449608829344</v>
      </c>
      <c r="AH662" s="161">
        <f t="shared" si="327"/>
        <v>1.4999804272081978</v>
      </c>
      <c r="AI662" s="161" t="e">
        <f t="shared" ca="1" si="328"/>
        <v>#DIV/0!</v>
      </c>
      <c r="AJ662" s="175" t="e">
        <f t="shared" ca="1" si="329"/>
        <v>#DIV/0!</v>
      </c>
      <c r="AK662" s="118" t="e">
        <f t="shared" ca="1" si="330"/>
        <v>#DIV/0!</v>
      </c>
      <c r="AL662" s="58" t="e">
        <f t="shared" ca="1" si="331"/>
        <v>#DIV/0!</v>
      </c>
    </row>
    <row r="663" spans="1:38" x14ac:dyDescent="0.2">
      <c r="A663" s="60" t="e">
        <f t="shared" ref="A663:A726" ca="1" si="333">J663/(H663*(F664-F663))</f>
        <v>#NUM!</v>
      </c>
      <c r="C663" s="182"/>
      <c r="D663" s="186">
        <f t="shared" si="303"/>
        <v>137.19999999999999</v>
      </c>
      <c r="E663" s="182"/>
      <c r="F663" s="136">
        <v>44470</v>
      </c>
      <c r="G663" s="51">
        <f t="shared" si="332"/>
        <v>392</v>
      </c>
      <c r="H663" s="31">
        <v>12</v>
      </c>
      <c r="I663" s="135">
        <v>2</v>
      </c>
      <c r="J663" s="171" t="e">
        <f t="shared" ca="1" si="305"/>
        <v>#DIV/0!</v>
      </c>
      <c r="K663" s="171" t="e">
        <f t="shared" ca="1" si="306"/>
        <v>#DIV/0!</v>
      </c>
      <c r="L663" s="171" t="e">
        <f t="shared" ca="1" si="307"/>
        <v>#NUM!</v>
      </c>
      <c r="M663" s="190">
        <f t="shared" si="304"/>
        <v>8506.4</v>
      </c>
      <c r="N663" s="171">
        <f t="shared" si="308"/>
        <v>3232.4320000000002</v>
      </c>
      <c r="O663" s="162" t="e">
        <f t="shared" ca="1" si="309"/>
        <v>#NUM!</v>
      </c>
      <c r="P663" s="162" t="e">
        <f t="shared" ca="1" si="310"/>
        <v>#DIV/0!</v>
      </c>
      <c r="Q663" s="164" t="e">
        <f t="shared" ca="1" si="311"/>
        <v>#DIV/0!</v>
      </c>
      <c r="R663" s="164" t="e">
        <f t="shared" ca="1" si="312"/>
        <v>#NUM!</v>
      </c>
      <c r="S663" s="160" t="e">
        <f t="shared" ca="1" si="313"/>
        <v>#DIV/0!</v>
      </c>
      <c r="T663" s="161" t="e">
        <f t="shared" ca="1" si="314"/>
        <v>#DIV/0!</v>
      </c>
      <c r="U663" s="161" t="e">
        <f t="shared" ca="1" si="315"/>
        <v>#DIV/0!</v>
      </c>
      <c r="V663" s="161" t="e">
        <f t="shared" ca="1" si="316"/>
        <v>#DIV/0!</v>
      </c>
      <c r="W663" s="161">
        <f t="shared" si="317"/>
        <v>890093.07600000338</v>
      </c>
      <c r="X663" s="39"/>
      <c r="Y663" s="163">
        <f t="shared" si="318"/>
        <v>0</v>
      </c>
      <c r="Z663" s="161" t="e">
        <f t="shared" ca="1" si="319"/>
        <v>#DIV/0!</v>
      </c>
      <c r="AA663" s="164">
        <f t="shared" si="320"/>
        <v>5.337784038089441</v>
      </c>
      <c r="AB663" s="164">
        <f t="shared" si="321"/>
        <v>1.4999809821855226</v>
      </c>
      <c r="AC663" s="161">
        <f t="shared" si="322"/>
        <v>4.7302896569534729</v>
      </c>
      <c r="AD663" s="161">
        <f t="shared" si="323"/>
        <v>5.8973533624768866</v>
      </c>
      <c r="AE663" s="161">
        <f t="shared" si="324"/>
        <v>4.7302896569534729</v>
      </c>
      <c r="AF663" s="161">
        <f t="shared" si="325"/>
        <v>4.7302896569534729</v>
      </c>
      <c r="AG663" s="161">
        <f t="shared" si="326"/>
        <v>6.3741942657113304</v>
      </c>
      <c r="AH663" s="161">
        <f t="shared" si="327"/>
        <v>1.4999809821855226</v>
      </c>
      <c r="AI663" s="161" t="e">
        <f t="shared" ca="1" si="328"/>
        <v>#DIV/0!</v>
      </c>
      <c r="AJ663" s="175" t="e">
        <f t="shared" ca="1" si="329"/>
        <v>#DIV/0!</v>
      </c>
      <c r="AK663" s="118" t="e">
        <f t="shared" ca="1" si="330"/>
        <v>#DIV/0!</v>
      </c>
      <c r="AL663" s="58" t="e">
        <f t="shared" ca="1" si="331"/>
        <v>#DIV/0!</v>
      </c>
    </row>
    <row r="664" spans="1:38" x14ac:dyDescent="0.2">
      <c r="A664" s="60" t="e">
        <f t="shared" ca="1" si="333"/>
        <v>#NUM!</v>
      </c>
      <c r="C664" s="182"/>
      <c r="D664" s="186">
        <f t="shared" ref="D664:D727" si="334">IF(M664&gt;0,(M664/(F665-F664))/I664,0)</f>
        <v>137.19999999999999</v>
      </c>
      <c r="E664" s="182"/>
      <c r="F664" s="136">
        <v>44501</v>
      </c>
      <c r="G664" s="51">
        <f t="shared" si="332"/>
        <v>393</v>
      </c>
      <c r="H664" s="31">
        <v>12</v>
      </c>
      <c r="I664" s="135">
        <v>2</v>
      </c>
      <c r="J664" s="171" t="e">
        <f t="shared" ca="1" si="305"/>
        <v>#DIV/0!</v>
      </c>
      <c r="K664" s="171" t="e">
        <f t="shared" ca="1" si="306"/>
        <v>#DIV/0!</v>
      </c>
      <c r="L664" s="171" t="e">
        <f t="shared" ca="1" si="307"/>
        <v>#NUM!</v>
      </c>
      <c r="M664" s="190">
        <f t="shared" si="304"/>
        <v>8232</v>
      </c>
      <c r="N664" s="171">
        <f t="shared" si="308"/>
        <v>3128.16</v>
      </c>
      <c r="O664" s="162" t="e">
        <f t="shared" ca="1" si="309"/>
        <v>#NUM!</v>
      </c>
      <c r="P664" s="162" t="e">
        <f t="shared" ca="1" si="310"/>
        <v>#DIV/0!</v>
      </c>
      <c r="Q664" s="164" t="e">
        <f t="shared" ca="1" si="311"/>
        <v>#DIV/0!</v>
      </c>
      <c r="R664" s="164" t="e">
        <f t="shared" ca="1" si="312"/>
        <v>#NUM!</v>
      </c>
      <c r="S664" s="160" t="e">
        <f t="shared" ca="1" si="313"/>
        <v>#DIV/0!</v>
      </c>
      <c r="T664" s="161" t="e">
        <f t="shared" ca="1" si="314"/>
        <v>#DIV/0!</v>
      </c>
      <c r="U664" s="161" t="e">
        <f t="shared" ca="1" si="315"/>
        <v>#DIV/0!</v>
      </c>
      <c r="V664" s="161" t="e">
        <f t="shared" ca="1" si="316"/>
        <v>#DIV/0!</v>
      </c>
      <c r="W664" s="161">
        <f t="shared" si="317"/>
        <v>893221.23600000341</v>
      </c>
      <c r="X664" s="39"/>
      <c r="Y664" s="163">
        <f t="shared" si="318"/>
        <v>0</v>
      </c>
      <c r="Z664" s="161" t="e">
        <f t="shared" ca="1" si="319"/>
        <v>#DIV/0!</v>
      </c>
      <c r="AA664" s="164">
        <f t="shared" si="320"/>
        <v>5.3514008341049752</v>
      </c>
      <c r="AB664" s="164">
        <f t="shared" si="321"/>
        <v>1.4999815214267254</v>
      </c>
      <c r="AC664" s="161">
        <f t="shared" si="322"/>
        <v>4.7389446142221088</v>
      </c>
      <c r="AD664" s="161">
        <f t="shared" si="323"/>
        <v>5.9121414543751776</v>
      </c>
      <c r="AE664" s="161">
        <f t="shared" si="324"/>
        <v>4.7389446142221088</v>
      </c>
      <c r="AF664" s="161">
        <f t="shared" si="325"/>
        <v>4.7389446142221088</v>
      </c>
      <c r="AG664" s="161">
        <f t="shared" si="326"/>
        <v>6.3807483796602966</v>
      </c>
      <c r="AH664" s="161">
        <f t="shared" si="327"/>
        <v>1.4999815214267254</v>
      </c>
      <c r="AI664" s="161" t="e">
        <f t="shared" ca="1" si="328"/>
        <v>#DIV/0!</v>
      </c>
      <c r="AJ664" s="175" t="e">
        <f t="shared" ca="1" si="329"/>
        <v>#DIV/0!</v>
      </c>
      <c r="AK664" s="118" t="e">
        <f t="shared" ca="1" si="330"/>
        <v>#DIV/0!</v>
      </c>
      <c r="AL664" s="58" t="e">
        <f t="shared" ca="1" si="331"/>
        <v>#DIV/0!</v>
      </c>
    </row>
    <row r="665" spans="1:38" x14ac:dyDescent="0.2">
      <c r="A665" s="60" t="e">
        <f t="shared" ca="1" si="333"/>
        <v>#NUM!</v>
      </c>
      <c r="C665" s="182"/>
      <c r="D665" s="186">
        <f t="shared" si="334"/>
        <v>137.19999999999999</v>
      </c>
      <c r="E665" s="182"/>
      <c r="F665" s="136">
        <v>44531</v>
      </c>
      <c r="G665" s="51">
        <f t="shared" si="332"/>
        <v>394</v>
      </c>
      <c r="H665" s="31">
        <v>12</v>
      </c>
      <c r="I665" s="135">
        <v>2</v>
      </c>
      <c r="J665" s="171" t="e">
        <f t="shared" ca="1" si="305"/>
        <v>#DIV/0!</v>
      </c>
      <c r="K665" s="171" t="e">
        <f t="shared" ca="1" si="306"/>
        <v>#DIV/0!</v>
      </c>
      <c r="L665" s="171" t="e">
        <f t="shared" ca="1" si="307"/>
        <v>#NUM!</v>
      </c>
      <c r="M665" s="190">
        <f t="shared" ref="M665:M671" si="335">(F666-F665)*$D$530*$D$531*I665</f>
        <v>8506.4</v>
      </c>
      <c r="N665" s="171">
        <f t="shared" si="308"/>
        <v>3232.4320000000002</v>
      </c>
      <c r="O665" s="162" t="e">
        <f t="shared" ca="1" si="309"/>
        <v>#NUM!</v>
      </c>
      <c r="P665" s="162" t="e">
        <f t="shared" ca="1" si="310"/>
        <v>#DIV/0!</v>
      </c>
      <c r="Q665" s="164" t="e">
        <f t="shared" ca="1" si="311"/>
        <v>#DIV/0!</v>
      </c>
      <c r="R665" s="164" t="e">
        <f t="shared" ca="1" si="312"/>
        <v>#NUM!</v>
      </c>
      <c r="S665" s="160" t="e">
        <f t="shared" ca="1" si="313"/>
        <v>#DIV/0!</v>
      </c>
      <c r="T665" s="161" t="e">
        <f t="shared" ca="1" si="314"/>
        <v>#DIV/0!</v>
      </c>
      <c r="U665" s="161" t="e">
        <f t="shared" ca="1" si="315"/>
        <v>#DIV/0!</v>
      </c>
      <c r="V665" s="161" t="e">
        <f t="shared" ca="1" si="316"/>
        <v>#DIV/0!</v>
      </c>
      <c r="W665" s="161">
        <f t="shared" si="317"/>
        <v>896453.66800000344</v>
      </c>
      <c r="X665" s="39"/>
      <c r="Y665" s="163">
        <f t="shared" si="318"/>
        <v>0</v>
      </c>
      <c r="Z665" s="161" t="e">
        <f t="shared" ca="1" si="319"/>
        <v>#DIV/0!</v>
      </c>
      <c r="AA665" s="164">
        <f t="shared" si="320"/>
        <v>5.3650176301205104</v>
      </c>
      <c r="AB665" s="164">
        <f t="shared" si="321"/>
        <v>1.4999820453779971</v>
      </c>
      <c r="AC665" s="161">
        <f t="shared" si="322"/>
        <v>4.7475942166938951</v>
      </c>
      <c r="AD665" s="161">
        <f t="shared" si="323"/>
        <v>5.9269428430959135</v>
      </c>
      <c r="AE665" s="161">
        <f t="shared" si="324"/>
        <v>4.7475942166938951</v>
      </c>
      <c r="AF665" s="161">
        <f t="shared" si="325"/>
        <v>4.7475942166938951</v>
      </c>
      <c r="AG665" s="161">
        <f t="shared" si="326"/>
        <v>6.3873072312564174</v>
      </c>
      <c r="AH665" s="161">
        <f t="shared" si="327"/>
        <v>1.4999820453779971</v>
      </c>
      <c r="AI665" s="161" t="e">
        <f t="shared" ca="1" si="328"/>
        <v>#DIV/0!</v>
      </c>
      <c r="AJ665" s="175" t="e">
        <f t="shared" ca="1" si="329"/>
        <v>#DIV/0!</v>
      </c>
      <c r="AK665" s="118" t="e">
        <f t="shared" ca="1" si="330"/>
        <v>#DIV/0!</v>
      </c>
      <c r="AL665" s="58" t="e">
        <f t="shared" ca="1" si="331"/>
        <v>#DIV/0!</v>
      </c>
    </row>
    <row r="666" spans="1:38" x14ac:dyDescent="0.2">
      <c r="A666" s="60" t="e">
        <f t="shared" ca="1" si="333"/>
        <v>#NUM!</v>
      </c>
      <c r="C666" s="182"/>
      <c r="D666" s="186">
        <f t="shared" si="334"/>
        <v>137.19999999999999</v>
      </c>
      <c r="E666" s="182"/>
      <c r="F666" s="136">
        <v>44562</v>
      </c>
      <c r="G666" s="51">
        <f t="shared" si="332"/>
        <v>395</v>
      </c>
      <c r="H666" s="31">
        <v>12</v>
      </c>
      <c r="I666" s="135">
        <v>2</v>
      </c>
      <c r="J666" s="171" t="e">
        <f t="shared" ca="1" si="305"/>
        <v>#DIV/0!</v>
      </c>
      <c r="K666" s="171" t="e">
        <f t="shared" ca="1" si="306"/>
        <v>#DIV/0!</v>
      </c>
      <c r="L666" s="171" t="e">
        <f t="shared" ca="1" si="307"/>
        <v>#NUM!</v>
      </c>
      <c r="M666" s="190">
        <f t="shared" si="335"/>
        <v>8506.4</v>
      </c>
      <c r="N666" s="171">
        <f t="shared" si="308"/>
        <v>3232.4320000000002</v>
      </c>
      <c r="O666" s="162" t="e">
        <f t="shared" ca="1" si="309"/>
        <v>#NUM!</v>
      </c>
      <c r="P666" s="162" t="e">
        <f t="shared" ca="1" si="310"/>
        <v>#DIV/0!</v>
      </c>
      <c r="Q666" s="164" t="e">
        <f t="shared" ca="1" si="311"/>
        <v>#DIV/0!</v>
      </c>
      <c r="R666" s="164" t="e">
        <f t="shared" ca="1" si="312"/>
        <v>#NUM!</v>
      </c>
      <c r="S666" s="160" t="e">
        <f t="shared" ca="1" si="313"/>
        <v>#DIV/0!</v>
      </c>
      <c r="T666" s="161" t="e">
        <f t="shared" ca="1" si="314"/>
        <v>#DIV/0!</v>
      </c>
      <c r="U666" s="161" t="e">
        <f t="shared" ca="1" si="315"/>
        <v>#DIV/0!</v>
      </c>
      <c r="V666" s="161" t="e">
        <f t="shared" ca="1" si="316"/>
        <v>#DIV/0!</v>
      </c>
      <c r="W666" s="161">
        <f t="shared" si="317"/>
        <v>899686.10000000347</v>
      </c>
      <c r="X666" s="39"/>
      <c r="Y666" s="163">
        <f t="shared" si="318"/>
        <v>0</v>
      </c>
      <c r="Z666" s="161" t="e">
        <f t="shared" ca="1" si="319"/>
        <v>#DIV/0!</v>
      </c>
      <c r="AA666" s="164">
        <f t="shared" si="320"/>
        <v>5.3786344261360437</v>
      </c>
      <c r="AB666" s="164">
        <f t="shared" si="321"/>
        <v>1.4999825544728767</v>
      </c>
      <c r="AC666" s="161">
        <f t="shared" si="322"/>
        <v>4.7562384737139372</v>
      </c>
      <c r="AD666" s="161">
        <f t="shared" si="323"/>
        <v>5.9417575518984833</v>
      </c>
      <c r="AE666" s="161">
        <f t="shared" si="324"/>
        <v>4.7562384737139372</v>
      </c>
      <c r="AF666" s="161">
        <f t="shared" si="325"/>
        <v>4.7562384737139372</v>
      </c>
      <c r="AG666" s="161">
        <f t="shared" si="326"/>
        <v>6.3938707500083778</v>
      </c>
      <c r="AH666" s="161">
        <f t="shared" si="327"/>
        <v>1.4999825544728767</v>
      </c>
      <c r="AI666" s="161" t="e">
        <f t="shared" ca="1" si="328"/>
        <v>#DIV/0!</v>
      </c>
      <c r="AJ666" s="175" t="e">
        <f t="shared" ca="1" si="329"/>
        <v>#DIV/0!</v>
      </c>
      <c r="AK666" s="118" t="e">
        <f t="shared" ca="1" si="330"/>
        <v>#DIV/0!</v>
      </c>
      <c r="AL666" s="58" t="e">
        <f t="shared" ca="1" si="331"/>
        <v>#DIV/0!</v>
      </c>
    </row>
    <row r="667" spans="1:38" x14ac:dyDescent="0.2">
      <c r="A667" s="60" t="e">
        <f t="shared" ca="1" si="333"/>
        <v>#NUM!</v>
      </c>
      <c r="C667" s="182"/>
      <c r="D667" s="186">
        <f t="shared" si="334"/>
        <v>137.19999999999999</v>
      </c>
      <c r="E667" s="182"/>
      <c r="F667" s="136">
        <v>44593</v>
      </c>
      <c r="G667" s="51">
        <f t="shared" si="332"/>
        <v>396</v>
      </c>
      <c r="H667" s="31">
        <v>12</v>
      </c>
      <c r="I667" s="135">
        <v>2</v>
      </c>
      <c r="J667" s="171" t="e">
        <f t="shared" ca="1" si="305"/>
        <v>#DIV/0!</v>
      </c>
      <c r="K667" s="171" t="e">
        <f t="shared" ca="1" si="306"/>
        <v>#DIV/0!</v>
      </c>
      <c r="L667" s="171" t="e">
        <f t="shared" ca="1" si="307"/>
        <v>#NUM!</v>
      </c>
      <c r="M667" s="190">
        <f t="shared" si="335"/>
        <v>7683.2</v>
      </c>
      <c r="N667" s="171">
        <f t="shared" si="308"/>
        <v>2919.616</v>
      </c>
      <c r="O667" s="162" t="e">
        <f t="shared" ca="1" si="309"/>
        <v>#NUM!</v>
      </c>
      <c r="P667" s="162" t="e">
        <f t="shared" ca="1" si="310"/>
        <v>#DIV/0!</v>
      </c>
      <c r="Q667" s="164" t="e">
        <f t="shared" ca="1" si="311"/>
        <v>#DIV/0!</v>
      </c>
      <c r="R667" s="164" t="e">
        <f t="shared" ca="1" si="312"/>
        <v>#NUM!</v>
      </c>
      <c r="S667" s="160" t="e">
        <f t="shared" ca="1" si="313"/>
        <v>#DIV/0!</v>
      </c>
      <c r="T667" s="161" t="e">
        <f t="shared" ca="1" si="314"/>
        <v>#DIV/0!</v>
      </c>
      <c r="U667" s="161" t="e">
        <f t="shared" ca="1" si="315"/>
        <v>#DIV/0!</v>
      </c>
      <c r="V667" s="161" t="e">
        <f t="shared" ca="1" si="316"/>
        <v>#DIV/0!</v>
      </c>
      <c r="W667" s="161">
        <f t="shared" si="317"/>
        <v>902605.71600000351</v>
      </c>
      <c r="X667" s="39"/>
      <c r="Y667" s="163">
        <f t="shared" si="318"/>
        <v>0</v>
      </c>
      <c r="Z667" s="161" t="e">
        <f t="shared" ca="1" si="319"/>
        <v>#DIV/0!</v>
      </c>
      <c r="AA667" s="164">
        <f t="shared" si="320"/>
        <v>5.3922512221515788</v>
      </c>
      <c r="AB667" s="164">
        <f t="shared" si="321"/>
        <v>1.4999830491326096</v>
      </c>
      <c r="AC667" s="161">
        <f t="shared" si="322"/>
        <v>4.7648773946142189</v>
      </c>
      <c r="AD667" s="161">
        <f t="shared" si="323"/>
        <v>5.9565856039132878</v>
      </c>
      <c r="AE667" s="161">
        <f t="shared" si="324"/>
        <v>4.7648773946142189</v>
      </c>
      <c r="AF667" s="161">
        <f t="shared" si="325"/>
        <v>4.7648773946142189</v>
      </c>
      <c r="AG667" s="161">
        <f t="shared" si="326"/>
        <v>6.4004388663911698</v>
      </c>
      <c r="AH667" s="161">
        <f t="shared" si="327"/>
        <v>1.4999830491326096</v>
      </c>
      <c r="AI667" s="161" t="e">
        <f t="shared" ca="1" si="328"/>
        <v>#DIV/0!</v>
      </c>
      <c r="AJ667" s="175" t="e">
        <f t="shared" ca="1" si="329"/>
        <v>#DIV/0!</v>
      </c>
      <c r="AK667" s="118" t="e">
        <f t="shared" ca="1" si="330"/>
        <v>#DIV/0!</v>
      </c>
      <c r="AL667" s="58" t="e">
        <f t="shared" ca="1" si="331"/>
        <v>#DIV/0!</v>
      </c>
    </row>
    <row r="668" spans="1:38" x14ac:dyDescent="0.2">
      <c r="A668" s="60" t="e">
        <f t="shared" ca="1" si="333"/>
        <v>#NUM!</v>
      </c>
      <c r="C668" s="182"/>
      <c r="D668" s="186">
        <f t="shared" si="334"/>
        <v>137.19999999999999</v>
      </c>
      <c r="E668" s="182"/>
      <c r="F668" s="136">
        <v>44621</v>
      </c>
      <c r="G668" s="51">
        <f t="shared" si="332"/>
        <v>397</v>
      </c>
      <c r="H668" s="31">
        <v>12</v>
      </c>
      <c r="I668" s="135">
        <v>2</v>
      </c>
      <c r="J668" s="171" t="e">
        <f t="shared" ca="1" si="305"/>
        <v>#DIV/0!</v>
      </c>
      <c r="K668" s="171" t="e">
        <f t="shared" ca="1" si="306"/>
        <v>#DIV/0!</v>
      </c>
      <c r="L668" s="171" t="e">
        <f t="shared" ca="1" si="307"/>
        <v>#NUM!</v>
      </c>
      <c r="M668" s="190">
        <f t="shared" si="335"/>
        <v>8506.4</v>
      </c>
      <c r="N668" s="171">
        <f t="shared" si="308"/>
        <v>3232.4320000000002</v>
      </c>
      <c r="O668" s="162" t="e">
        <f t="shared" ca="1" si="309"/>
        <v>#NUM!</v>
      </c>
      <c r="P668" s="162" t="e">
        <f t="shared" ca="1" si="310"/>
        <v>#DIV/0!</v>
      </c>
      <c r="Q668" s="164" t="e">
        <f t="shared" ca="1" si="311"/>
        <v>#DIV/0!</v>
      </c>
      <c r="R668" s="164" t="e">
        <f t="shared" ca="1" si="312"/>
        <v>#NUM!</v>
      </c>
      <c r="S668" s="160" t="e">
        <f t="shared" ca="1" si="313"/>
        <v>#DIV/0!</v>
      </c>
      <c r="T668" s="161" t="e">
        <f t="shared" ca="1" si="314"/>
        <v>#DIV/0!</v>
      </c>
      <c r="U668" s="161" t="e">
        <f t="shared" ca="1" si="315"/>
        <v>#DIV/0!</v>
      </c>
      <c r="V668" s="161" t="e">
        <f t="shared" ca="1" si="316"/>
        <v>#DIV/0!</v>
      </c>
      <c r="W668" s="161">
        <f t="shared" si="317"/>
        <v>905838.14800000354</v>
      </c>
      <c r="X668" s="39"/>
      <c r="Y668" s="163">
        <f t="shared" si="318"/>
        <v>0</v>
      </c>
      <c r="Z668" s="161" t="e">
        <f t="shared" ca="1" si="319"/>
        <v>#DIV/0!</v>
      </c>
      <c r="AA668" s="164">
        <f t="shared" si="320"/>
        <v>5.405868018167113</v>
      </c>
      <c r="AB668" s="164">
        <f t="shared" si="321"/>
        <v>1.4999835297664981</v>
      </c>
      <c r="AC668" s="161">
        <f t="shared" si="322"/>
        <v>4.7735109887136122</v>
      </c>
      <c r="AD668" s="161">
        <f t="shared" si="323"/>
        <v>5.9714270221428052</v>
      </c>
      <c r="AE668" s="161">
        <f t="shared" si="324"/>
        <v>4.7735109887136122</v>
      </c>
      <c r="AF668" s="161">
        <f t="shared" si="325"/>
        <v>4.7735109887136122</v>
      </c>
      <c r="AG668" s="161">
        <f t="shared" si="326"/>
        <v>6.4070115118306008</v>
      </c>
      <c r="AH668" s="161">
        <f t="shared" si="327"/>
        <v>1.4999835297664981</v>
      </c>
      <c r="AI668" s="161" t="e">
        <f t="shared" ca="1" si="328"/>
        <v>#DIV/0!</v>
      </c>
      <c r="AJ668" s="175" t="e">
        <f t="shared" ca="1" si="329"/>
        <v>#DIV/0!</v>
      </c>
      <c r="AK668" s="118" t="e">
        <f t="shared" ca="1" si="330"/>
        <v>#DIV/0!</v>
      </c>
      <c r="AL668" s="58" t="e">
        <f t="shared" ca="1" si="331"/>
        <v>#DIV/0!</v>
      </c>
    </row>
    <row r="669" spans="1:38" x14ac:dyDescent="0.2">
      <c r="A669" s="60" t="e">
        <f t="shared" ca="1" si="333"/>
        <v>#NUM!</v>
      </c>
      <c r="C669" s="182"/>
      <c r="D669" s="186">
        <f t="shared" si="334"/>
        <v>137.19999999999999</v>
      </c>
      <c r="E669" s="182"/>
      <c r="F669" s="136">
        <v>44652</v>
      </c>
      <c r="G669" s="51">
        <f t="shared" si="332"/>
        <v>398</v>
      </c>
      <c r="H669" s="31">
        <v>12</v>
      </c>
      <c r="I669" s="135">
        <v>2</v>
      </c>
      <c r="J669" s="171" t="e">
        <f t="shared" ca="1" si="305"/>
        <v>#DIV/0!</v>
      </c>
      <c r="K669" s="171" t="e">
        <f t="shared" ca="1" si="306"/>
        <v>#DIV/0!</v>
      </c>
      <c r="L669" s="171" t="e">
        <f t="shared" ca="1" si="307"/>
        <v>#NUM!</v>
      </c>
      <c r="M669" s="190">
        <f t="shared" si="335"/>
        <v>8232</v>
      </c>
      <c r="N669" s="171">
        <f t="shared" si="308"/>
        <v>3128.16</v>
      </c>
      <c r="O669" s="162" t="e">
        <f t="shared" ca="1" si="309"/>
        <v>#NUM!</v>
      </c>
      <c r="P669" s="162" t="e">
        <f t="shared" ca="1" si="310"/>
        <v>#DIV/0!</v>
      </c>
      <c r="Q669" s="164" t="e">
        <f t="shared" ca="1" si="311"/>
        <v>#DIV/0!</v>
      </c>
      <c r="R669" s="164" t="e">
        <f t="shared" ca="1" si="312"/>
        <v>#NUM!</v>
      </c>
      <c r="S669" s="160" t="e">
        <f t="shared" ca="1" si="313"/>
        <v>#DIV/0!</v>
      </c>
      <c r="T669" s="161" t="e">
        <f t="shared" ca="1" si="314"/>
        <v>#DIV/0!</v>
      </c>
      <c r="U669" s="161" t="e">
        <f t="shared" ca="1" si="315"/>
        <v>#DIV/0!</v>
      </c>
      <c r="V669" s="161" t="e">
        <f t="shared" ca="1" si="316"/>
        <v>#DIV/0!</v>
      </c>
      <c r="W669" s="161">
        <f t="shared" si="317"/>
        <v>908966.30800000357</v>
      </c>
      <c r="X669" s="39"/>
      <c r="Y669" s="163">
        <f t="shared" si="318"/>
        <v>0</v>
      </c>
      <c r="Z669" s="161" t="e">
        <f t="shared" ca="1" si="319"/>
        <v>#DIV/0!</v>
      </c>
      <c r="AA669" s="164">
        <f t="shared" si="320"/>
        <v>5.4194848141826473</v>
      </c>
      <c r="AB669" s="164">
        <f t="shared" si="321"/>
        <v>1.4999839967722381</v>
      </c>
      <c r="AC669" s="161">
        <f t="shared" si="322"/>
        <v>4.7821392653178973</v>
      </c>
      <c r="AD669" s="161">
        <f t="shared" si="323"/>
        <v>5.9862818294626621</v>
      </c>
      <c r="AE669" s="161">
        <f t="shared" si="324"/>
        <v>4.7821392653178973</v>
      </c>
      <c r="AF669" s="161">
        <f t="shared" si="325"/>
        <v>4.7821392653178973</v>
      </c>
      <c r="AG669" s="161">
        <f t="shared" si="326"/>
        <v>6.4135886186880837</v>
      </c>
      <c r="AH669" s="161">
        <f t="shared" si="327"/>
        <v>1.4999839967722381</v>
      </c>
      <c r="AI669" s="161" t="e">
        <f t="shared" ca="1" si="328"/>
        <v>#DIV/0!</v>
      </c>
      <c r="AJ669" s="175" t="e">
        <f t="shared" ca="1" si="329"/>
        <v>#DIV/0!</v>
      </c>
      <c r="AK669" s="118" t="e">
        <f t="shared" ca="1" si="330"/>
        <v>#DIV/0!</v>
      </c>
      <c r="AL669" s="58" t="e">
        <f t="shared" ca="1" si="331"/>
        <v>#DIV/0!</v>
      </c>
    </row>
    <row r="670" spans="1:38" x14ac:dyDescent="0.2">
      <c r="A670" s="60" t="e">
        <f t="shared" ca="1" si="333"/>
        <v>#NUM!</v>
      </c>
      <c r="C670" s="182"/>
      <c r="D670" s="186">
        <f t="shared" si="334"/>
        <v>137.19999999999999</v>
      </c>
      <c r="E670" s="182"/>
      <c r="F670" s="136">
        <v>44682</v>
      </c>
      <c r="G670" s="51">
        <f t="shared" si="332"/>
        <v>399</v>
      </c>
      <c r="H670" s="31">
        <v>12</v>
      </c>
      <c r="I670" s="135">
        <v>2</v>
      </c>
      <c r="J670" s="171" t="e">
        <f t="shared" ca="1" si="305"/>
        <v>#DIV/0!</v>
      </c>
      <c r="K670" s="171" t="e">
        <f t="shared" ca="1" si="306"/>
        <v>#DIV/0!</v>
      </c>
      <c r="L670" s="171" t="e">
        <f t="shared" ca="1" si="307"/>
        <v>#NUM!</v>
      </c>
      <c r="M670" s="190">
        <f t="shared" si="335"/>
        <v>8506.4</v>
      </c>
      <c r="N670" s="171">
        <f t="shared" si="308"/>
        <v>3232.4320000000002</v>
      </c>
      <c r="O670" s="162" t="e">
        <f t="shared" ca="1" si="309"/>
        <v>#NUM!</v>
      </c>
      <c r="P670" s="162" t="e">
        <f t="shared" ca="1" si="310"/>
        <v>#DIV/0!</v>
      </c>
      <c r="Q670" s="164" t="e">
        <f t="shared" ca="1" si="311"/>
        <v>#DIV/0!</v>
      </c>
      <c r="R670" s="164" t="e">
        <f t="shared" ca="1" si="312"/>
        <v>#NUM!</v>
      </c>
      <c r="S670" s="160" t="e">
        <f t="shared" ca="1" si="313"/>
        <v>#DIV/0!</v>
      </c>
      <c r="T670" s="161" t="e">
        <f t="shared" ca="1" si="314"/>
        <v>#DIV/0!</v>
      </c>
      <c r="U670" s="161" t="e">
        <f t="shared" ca="1" si="315"/>
        <v>#DIV/0!</v>
      </c>
      <c r="V670" s="161" t="e">
        <f t="shared" ca="1" si="316"/>
        <v>#DIV/0!</v>
      </c>
      <c r="W670" s="161">
        <f t="shared" si="317"/>
        <v>912198.7400000036</v>
      </c>
      <c r="X670" s="39"/>
      <c r="Y670" s="163">
        <f t="shared" si="318"/>
        <v>0</v>
      </c>
      <c r="Z670" s="161" t="e">
        <f t="shared" ca="1" si="319"/>
        <v>#DIV/0!</v>
      </c>
      <c r="AA670" s="164">
        <f t="shared" si="320"/>
        <v>5.4331016101981815</v>
      </c>
      <c r="AB670" s="164">
        <f t="shared" si="321"/>
        <v>1.4999844505362498</v>
      </c>
      <c r="AC670" s="161">
        <f t="shared" si="322"/>
        <v>4.7907622337197653</v>
      </c>
      <c r="AD670" s="161">
        <f t="shared" si="323"/>
        <v>6.0011500486226694</v>
      </c>
      <c r="AE670" s="161">
        <f t="shared" si="324"/>
        <v>4.7907622337197653</v>
      </c>
      <c r="AF670" s="161">
        <f t="shared" si="325"/>
        <v>4.7907622337197653</v>
      </c>
      <c r="AG670" s="161">
        <f t="shared" si="326"/>
        <v>6.4201701202457304</v>
      </c>
      <c r="AH670" s="161">
        <f t="shared" si="327"/>
        <v>1.4999844505362498</v>
      </c>
      <c r="AI670" s="161" t="e">
        <f t="shared" ca="1" si="328"/>
        <v>#DIV/0!</v>
      </c>
      <c r="AJ670" s="175" t="e">
        <f t="shared" ca="1" si="329"/>
        <v>#DIV/0!</v>
      </c>
      <c r="AK670" s="118" t="e">
        <f t="shared" ca="1" si="330"/>
        <v>#DIV/0!</v>
      </c>
      <c r="AL670" s="58" t="e">
        <f t="shared" ca="1" si="331"/>
        <v>#DIV/0!</v>
      </c>
    </row>
    <row r="671" spans="1:38" x14ac:dyDescent="0.2">
      <c r="A671" s="60" t="e">
        <f t="shared" ca="1" si="333"/>
        <v>#NUM!</v>
      </c>
      <c r="C671" s="182"/>
      <c r="D671" s="186">
        <f t="shared" si="334"/>
        <v>137.19999999999999</v>
      </c>
      <c r="E671" s="182"/>
      <c r="F671" s="136">
        <v>44713</v>
      </c>
      <c r="G671" s="51">
        <f t="shared" si="332"/>
        <v>400</v>
      </c>
      <c r="H671" s="31">
        <v>12</v>
      </c>
      <c r="I671" s="135">
        <v>2</v>
      </c>
      <c r="J671" s="171" t="e">
        <f t="shared" ca="1" si="305"/>
        <v>#DIV/0!</v>
      </c>
      <c r="K671" s="171" t="e">
        <f t="shared" ca="1" si="306"/>
        <v>#DIV/0!</v>
      </c>
      <c r="L671" s="171" t="e">
        <f t="shared" ca="1" si="307"/>
        <v>#NUM!</v>
      </c>
      <c r="M671" s="190">
        <f t="shared" si="335"/>
        <v>8232</v>
      </c>
      <c r="N671" s="171">
        <f t="shared" si="308"/>
        <v>3128.16</v>
      </c>
      <c r="O671" s="162" t="e">
        <f t="shared" ca="1" si="309"/>
        <v>#NUM!</v>
      </c>
      <c r="P671" s="162" t="e">
        <f t="shared" ca="1" si="310"/>
        <v>#DIV/0!</v>
      </c>
      <c r="Q671" s="164" t="e">
        <f t="shared" ca="1" si="311"/>
        <v>#DIV/0!</v>
      </c>
      <c r="R671" s="164" t="e">
        <f t="shared" ca="1" si="312"/>
        <v>#NUM!</v>
      </c>
      <c r="S671" s="160" t="e">
        <f t="shared" ca="1" si="313"/>
        <v>#DIV/0!</v>
      </c>
      <c r="T671" s="161" t="e">
        <f t="shared" ca="1" si="314"/>
        <v>#DIV/0!</v>
      </c>
      <c r="U671" s="161" t="e">
        <f t="shared" ca="1" si="315"/>
        <v>#DIV/0!</v>
      </c>
      <c r="V671" s="161" t="e">
        <f t="shared" ca="1" si="316"/>
        <v>#DIV/0!</v>
      </c>
      <c r="W671" s="161">
        <f t="shared" si="317"/>
        <v>915326.90000000363</v>
      </c>
      <c r="X671" s="39"/>
      <c r="Y671" s="163">
        <f t="shared" si="318"/>
        <v>0</v>
      </c>
      <c r="Z671" s="161" t="e">
        <f t="shared" ca="1" si="319"/>
        <v>#DIV/0!</v>
      </c>
      <c r="AA671" s="164">
        <f t="shared" si="320"/>
        <v>5.4467184062137166</v>
      </c>
      <c r="AB671" s="164">
        <f t="shared" si="321"/>
        <v>1.4999848914339959</v>
      </c>
      <c r="AC671" s="161">
        <f t="shared" si="322"/>
        <v>4.7993799031988393</v>
      </c>
      <c r="AD671" s="161">
        <f t="shared" si="323"/>
        <v>6.0160317022478669</v>
      </c>
      <c r="AE671" s="161">
        <f t="shared" si="324"/>
        <v>4.7993799031988393</v>
      </c>
      <c r="AF671" s="161">
        <f t="shared" si="325"/>
        <v>4.7993799031988393</v>
      </c>
      <c r="AG671" s="161">
        <f t="shared" si="326"/>
        <v>6.4267559506917014</v>
      </c>
      <c r="AH671" s="161">
        <f t="shared" si="327"/>
        <v>1.4999848914339959</v>
      </c>
      <c r="AI671" s="161" t="e">
        <f t="shared" ca="1" si="328"/>
        <v>#DIV/0!</v>
      </c>
      <c r="AJ671" s="175" t="e">
        <f t="shared" ca="1" si="329"/>
        <v>#DIV/0!</v>
      </c>
      <c r="AK671" s="118" t="e">
        <f t="shared" ca="1" si="330"/>
        <v>#DIV/0!</v>
      </c>
      <c r="AL671" s="58" t="e">
        <f t="shared" ca="1" si="331"/>
        <v>#DIV/0!</v>
      </c>
    </row>
    <row r="672" spans="1:38" x14ac:dyDescent="0.2">
      <c r="A672" s="60" t="e">
        <f t="shared" ca="1" si="333"/>
        <v>#NUM!</v>
      </c>
      <c r="C672" s="182"/>
      <c r="D672" s="186">
        <f t="shared" si="334"/>
        <v>137.19999999999999</v>
      </c>
      <c r="E672" s="182"/>
      <c r="F672" s="136">
        <v>44743</v>
      </c>
      <c r="G672" s="51">
        <f t="shared" si="332"/>
        <v>401</v>
      </c>
      <c r="H672" s="31">
        <v>12</v>
      </c>
      <c r="I672" s="135">
        <v>2</v>
      </c>
      <c r="J672" s="171" t="e">
        <f t="shared" ref="J672:J735" ca="1" si="336">L672/(O672+1)</f>
        <v>#DIV/0!</v>
      </c>
      <c r="K672" s="171" t="e">
        <f t="shared" ref="K672:K735" ca="1" si="337">L672-J672</f>
        <v>#DIV/0!</v>
      </c>
      <c r="L672" s="171" t="e">
        <f t="shared" ref="L672:L735" ca="1" si="338">$D$533*$D$75*(AJ672-$D$73)*H672</f>
        <v>#NUM!</v>
      </c>
      <c r="M672" s="190">
        <f t="shared" ref="M672:M735" si="339">(F673-F672)*$D$530*$D$531*I672</f>
        <v>8506.4</v>
      </c>
      <c r="N672" s="171">
        <f t="shared" ref="N672:N735" si="340">M672*(100-$BD$48)/100</f>
        <v>3232.4320000000002</v>
      </c>
      <c r="O672" s="162" t="e">
        <f t="shared" ref="O672:O735" ca="1" si="341">$AV$44*EXP($AW$44*S672)</f>
        <v>#NUM!</v>
      </c>
      <c r="P672" s="162" t="e">
        <f t="shared" ref="P672:P735" ca="1" si="342">K672/L672</f>
        <v>#DIV/0!</v>
      </c>
      <c r="Q672" s="164" t="e">
        <f t="shared" ref="Q672:Q735" ca="1" si="343">(N672/((J672*Boi/roil)+K672))*100</f>
        <v>#DIV/0!</v>
      </c>
      <c r="R672" s="164" t="e">
        <f t="shared" ref="R672:R735" ca="1" si="344">(W672/V672)*100</f>
        <v>#NUM!</v>
      </c>
      <c r="S672" s="160" t="e">
        <f t="shared" ref="S672:S735" ca="1" si="345">J672+S671</f>
        <v>#DIV/0!</v>
      </c>
      <c r="T672" s="161" t="e">
        <f t="shared" ref="T672:T735" ca="1" si="346">(J672*Boi/roil)+T671</f>
        <v>#DIV/0!</v>
      </c>
      <c r="U672" s="161" t="e">
        <f t="shared" ref="U672:U735" ca="1" si="347">(K672*Bw)+U671</f>
        <v>#DIV/0!</v>
      </c>
      <c r="V672" s="161" t="e">
        <f t="shared" ref="V672:V735" ca="1" si="348">T672+U672</f>
        <v>#DIV/0!</v>
      </c>
      <c r="W672" s="161">
        <f t="shared" ref="W672:W735" si="349">N672+W671</f>
        <v>918559.33200000366</v>
      </c>
      <c r="X672" s="39"/>
      <c r="Y672" s="163">
        <f t="shared" ref="Y672:Y735" si="350">$X$10-X672</f>
        <v>0</v>
      </c>
      <c r="Z672" s="161" t="e">
        <f t="shared" ref="Z672:Z735" ca="1" si="351">T672+U672-W672-$D$25*$D$32*Y672</f>
        <v>#DIV/0!</v>
      </c>
      <c r="AA672" s="164">
        <f t="shared" ref="AA672:AA735" si="352">2.309*$D$45*(G672/12)/($D$18*$D$34*($D$33/14.5)*($D$23*3.281)^2)</f>
        <v>5.46033520222925</v>
      </c>
      <c r="AB672" s="164">
        <f t="shared" ref="AB672:AB735" si="353">IF(AA672&lt;$D$50,AC672,AH672)</f>
        <v>1.4999853198302933</v>
      </c>
      <c r="AC672" s="161">
        <f t="shared" ref="AC672:AC735" si="354">IF(AA672&lt;1,AD672,AE672)</f>
        <v>4.8079922830216812</v>
      </c>
      <c r="AD672" s="161">
        <f t="shared" ref="AD672:AD735" si="355">(2*(AA672/3.14)^0.5)+(AA672/2)-((AA672/6)*(AA672/3.14)^0.5)+((AA672^2)/16)</f>
        <v>6.0309268128395415</v>
      </c>
      <c r="AE672" s="161">
        <f t="shared" ref="AE672:AE735" si="356">IF(AA672&lt;100,AF672,AG672)</f>
        <v>4.8079922830216812</v>
      </c>
      <c r="AF672" s="161">
        <f t="shared" ref="AF672:AF735" si="357">0.0000000000048534*AA672^7-0.0000000018436*AA672^6+0.00000028354*AA672^5-0.00002274*AA672^4+0.0010284*AA672^3-0.027455*AA672^2+0.85373*AA672+0.81638</f>
        <v>4.8079922830216812</v>
      </c>
      <c r="AG672" s="161">
        <f t="shared" ref="AG672:AG735" si="358">2*AA672/LN(AA672)</f>
        <v>6.4333460451058446</v>
      </c>
      <c r="AH672" s="161">
        <f t="shared" ref="AH672:AH735" si="359">0.5*($D$46^2-1)*(1-EXP(-2*AA672/$D$51))</f>
        <v>1.4999853198302933</v>
      </c>
      <c r="AI672" s="161" t="e">
        <f t="shared" ref="AI672:AI735" ca="1" si="360">(T672+U672-W672)/(N*Ce+U*AB672)</f>
        <v>#DIV/0!</v>
      </c>
      <c r="AJ672" s="175" t="e">
        <f t="shared" ref="AJ672:AJ735" ca="1" si="361">Pi-AI672</f>
        <v>#DIV/0!</v>
      </c>
      <c r="AK672" s="118" t="e">
        <f t="shared" ca="1" si="330"/>
        <v>#DIV/0!</v>
      </c>
      <c r="AL672" s="58" t="e">
        <f t="shared" ca="1" si="331"/>
        <v>#DIV/0!</v>
      </c>
    </row>
    <row r="673" spans="1:38" x14ac:dyDescent="0.2">
      <c r="A673" s="60" t="e">
        <f t="shared" ca="1" si="333"/>
        <v>#NUM!</v>
      </c>
      <c r="C673" s="182"/>
      <c r="D673" s="186">
        <f t="shared" si="334"/>
        <v>137.19999999999999</v>
      </c>
      <c r="E673" s="182"/>
      <c r="F673" s="136">
        <v>44774</v>
      </c>
      <c r="G673" s="51">
        <f t="shared" si="332"/>
        <v>402</v>
      </c>
      <c r="H673" s="31">
        <v>12</v>
      </c>
      <c r="I673" s="135">
        <v>2</v>
      </c>
      <c r="J673" s="171" t="e">
        <f t="shared" ca="1" si="336"/>
        <v>#DIV/0!</v>
      </c>
      <c r="K673" s="171" t="e">
        <f t="shared" ca="1" si="337"/>
        <v>#DIV/0!</v>
      </c>
      <c r="L673" s="171" t="e">
        <f t="shared" ca="1" si="338"/>
        <v>#NUM!</v>
      </c>
      <c r="M673" s="190">
        <f t="shared" si="339"/>
        <v>8506.4</v>
      </c>
      <c r="N673" s="171">
        <f t="shared" si="340"/>
        <v>3232.4320000000002</v>
      </c>
      <c r="O673" s="162" t="e">
        <f t="shared" ca="1" si="341"/>
        <v>#NUM!</v>
      </c>
      <c r="P673" s="162" t="e">
        <f t="shared" ca="1" si="342"/>
        <v>#DIV/0!</v>
      </c>
      <c r="Q673" s="164" t="e">
        <f t="shared" ca="1" si="343"/>
        <v>#DIV/0!</v>
      </c>
      <c r="R673" s="164" t="e">
        <f t="shared" ca="1" si="344"/>
        <v>#NUM!</v>
      </c>
      <c r="S673" s="160" t="e">
        <f t="shared" ca="1" si="345"/>
        <v>#DIV/0!</v>
      </c>
      <c r="T673" s="161" t="e">
        <f t="shared" ca="1" si="346"/>
        <v>#DIV/0!</v>
      </c>
      <c r="U673" s="161" t="e">
        <f t="shared" ca="1" si="347"/>
        <v>#DIV/0!</v>
      </c>
      <c r="V673" s="161" t="e">
        <f t="shared" ca="1" si="348"/>
        <v>#DIV/0!</v>
      </c>
      <c r="W673" s="161">
        <f t="shared" si="349"/>
        <v>921791.76400000369</v>
      </c>
      <c r="X673" s="39"/>
      <c r="Y673" s="163">
        <f t="shared" si="350"/>
        <v>0</v>
      </c>
      <c r="Z673" s="161" t="e">
        <f t="shared" ca="1" si="351"/>
        <v>#DIV/0!</v>
      </c>
      <c r="AA673" s="164">
        <f t="shared" si="352"/>
        <v>5.4739519982447842</v>
      </c>
      <c r="AB673" s="164">
        <f t="shared" si="353"/>
        <v>1.4999857360796147</v>
      </c>
      <c r="AC673" s="161">
        <f t="shared" si="354"/>
        <v>4.8165993824418099</v>
      </c>
      <c r="AD673" s="161">
        <f t="shared" si="355"/>
        <v>6.0458354027762446</v>
      </c>
      <c r="AE673" s="161">
        <f t="shared" si="356"/>
        <v>4.8165993824418099</v>
      </c>
      <c r="AF673" s="161">
        <f t="shared" si="357"/>
        <v>4.8165993824418099</v>
      </c>
      <c r="AG673" s="161">
        <f t="shared" si="358"/>
        <v>6.4399403394455996</v>
      </c>
      <c r="AH673" s="161">
        <f t="shared" si="359"/>
        <v>1.4999857360796147</v>
      </c>
      <c r="AI673" s="161" t="e">
        <f t="shared" ca="1" si="360"/>
        <v>#DIV/0!</v>
      </c>
      <c r="AJ673" s="175" t="e">
        <f t="shared" ca="1" si="361"/>
        <v>#DIV/0!</v>
      </c>
      <c r="AK673" s="118" t="e">
        <f t="shared" ca="1" si="330"/>
        <v>#DIV/0!</v>
      </c>
      <c r="AL673" s="58" t="e">
        <f t="shared" ca="1" si="331"/>
        <v>#DIV/0!</v>
      </c>
    </row>
    <row r="674" spans="1:38" x14ac:dyDescent="0.2">
      <c r="A674" s="60" t="e">
        <f t="shared" ca="1" si="333"/>
        <v>#NUM!</v>
      </c>
      <c r="C674" s="182"/>
      <c r="D674" s="186">
        <f t="shared" si="334"/>
        <v>137.19999999999999</v>
      </c>
      <c r="E674" s="182"/>
      <c r="F674" s="136">
        <v>44805</v>
      </c>
      <c r="G674" s="51">
        <f t="shared" si="332"/>
        <v>403</v>
      </c>
      <c r="H674" s="31">
        <v>12</v>
      </c>
      <c r="I674" s="135">
        <v>2</v>
      </c>
      <c r="J674" s="171" t="e">
        <f t="shared" ca="1" si="336"/>
        <v>#DIV/0!</v>
      </c>
      <c r="K674" s="171" t="e">
        <f t="shared" ca="1" si="337"/>
        <v>#DIV/0!</v>
      </c>
      <c r="L674" s="171" t="e">
        <f t="shared" ca="1" si="338"/>
        <v>#NUM!</v>
      </c>
      <c r="M674" s="190">
        <f t="shared" si="339"/>
        <v>8232</v>
      </c>
      <c r="N674" s="171">
        <f t="shared" si="340"/>
        <v>3128.16</v>
      </c>
      <c r="O674" s="162" t="e">
        <f t="shared" ca="1" si="341"/>
        <v>#NUM!</v>
      </c>
      <c r="P674" s="162" t="e">
        <f t="shared" ca="1" si="342"/>
        <v>#DIV/0!</v>
      </c>
      <c r="Q674" s="164" t="e">
        <f t="shared" ca="1" si="343"/>
        <v>#DIV/0!</v>
      </c>
      <c r="R674" s="164" t="e">
        <f t="shared" ca="1" si="344"/>
        <v>#NUM!</v>
      </c>
      <c r="S674" s="160" t="e">
        <f t="shared" ca="1" si="345"/>
        <v>#DIV/0!</v>
      </c>
      <c r="T674" s="161" t="e">
        <f t="shared" ca="1" si="346"/>
        <v>#DIV/0!</v>
      </c>
      <c r="U674" s="161" t="e">
        <f t="shared" ca="1" si="347"/>
        <v>#DIV/0!</v>
      </c>
      <c r="V674" s="161" t="e">
        <f t="shared" ca="1" si="348"/>
        <v>#DIV/0!</v>
      </c>
      <c r="W674" s="161">
        <f t="shared" si="349"/>
        <v>924919.92400000372</v>
      </c>
      <c r="X674" s="39"/>
      <c r="Y674" s="163">
        <f t="shared" si="350"/>
        <v>0</v>
      </c>
      <c r="Z674" s="161" t="e">
        <f t="shared" ca="1" si="351"/>
        <v>#DIV/0!</v>
      </c>
      <c r="AA674" s="164">
        <f t="shared" si="352"/>
        <v>5.4875687942603193</v>
      </c>
      <c r="AB674" s="164">
        <f t="shared" si="353"/>
        <v>1.4999861405263823</v>
      </c>
      <c r="AC674" s="161">
        <f t="shared" si="354"/>
        <v>4.8252012106997091</v>
      </c>
      <c r="AD674" s="161">
        <f t="shared" si="355"/>
        <v>6.0607574943147995</v>
      </c>
      <c r="AE674" s="161">
        <f t="shared" si="356"/>
        <v>4.8252012106997091</v>
      </c>
      <c r="AF674" s="161">
        <f t="shared" si="357"/>
        <v>4.8252012106997091</v>
      </c>
      <c r="AG674" s="161">
        <f t="shared" si="358"/>
        <v>6.4465387705321495</v>
      </c>
      <c r="AH674" s="161">
        <f t="shared" si="359"/>
        <v>1.4999861405263823</v>
      </c>
      <c r="AI674" s="161" t="e">
        <f t="shared" ca="1" si="360"/>
        <v>#DIV/0!</v>
      </c>
      <c r="AJ674" s="175" t="e">
        <f t="shared" ca="1" si="361"/>
        <v>#DIV/0!</v>
      </c>
      <c r="AK674" s="118" t="e">
        <f t="shared" ca="1" si="330"/>
        <v>#DIV/0!</v>
      </c>
      <c r="AL674" s="58" t="e">
        <f t="shared" ca="1" si="331"/>
        <v>#DIV/0!</v>
      </c>
    </row>
    <row r="675" spans="1:38" x14ac:dyDescent="0.2">
      <c r="A675" s="60" t="e">
        <f t="shared" ca="1" si="333"/>
        <v>#NUM!</v>
      </c>
      <c r="C675" s="182"/>
      <c r="D675" s="186">
        <f t="shared" si="334"/>
        <v>137.19999999999999</v>
      </c>
      <c r="E675" s="182"/>
      <c r="F675" s="136">
        <v>44835</v>
      </c>
      <c r="G675" s="51">
        <f t="shared" si="332"/>
        <v>404</v>
      </c>
      <c r="H675" s="31">
        <v>12</v>
      </c>
      <c r="I675" s="135">
        <v>2</v>
      </c>
      <c r="J675" s="171" t="e">
        <f t="shared" ca="1" si="336"/>
        <v>#DIV/0!</v>
      </c>
      <c r="K675" s="171" t="e">
        <f t="shared" ca="1" si="337"/>
        <v>#DIV/0!</v>
      </c>
      <c r="L675" s="171" t="e">
        <f t="shared" ca="1" si="338"/>
        <v>#NUM!</v>
      </c>
      <c r="M675" s="190">
        <f t="shared" si="339"/>
        <v>8506.4</v>
      </c>
      <c r="N675" s="171">
        <f t="shared" si="340"/>
        <v>3232.4320000000002</v>
      </c>
      <c r="O675" s="162" t="e">
        <f t="shared" ca="1" si="341"/>
        <v>#NUM!</v>
      </c>
      <c r="P675" s="162" t="e">
        <f t="shared" ca="1" si="342"/>
        <v>#DIV/0!</v>
      </c>
      <c r="Q675" s="164" t="e">
        <f t="shared" ca="1" si="343"/>
        <v>#DIV/0!</v>
      </c>
      <c r="R675" s="164" t="e">
        <f t="shared" ca="1" si="344"/>
        <v>#NUM!</v>
      </c>
      <c r="S675" s="160" t="e">
        <f t="shared" ca="1" si="345"/>
        <v>#DIV/0!</v>
      </c>
      <c r="T675" s="161" t="e">
        <f t="shared" ca="1" si="346"/>
        <v>#DIV/0!</v>
      </c>
      <c r="U675" s="161" t="e">
        <f t="shared" ca="1" si="347"/>
        <v>#DIV/0!</v>
      </c>
      <c r="V675" s="161" t="e">
        <f t="shared" ca="1" si="348"/>
        <v>#DIV/0!</v>
      </c>
      <c r="W675" s="161">
        <f t="shared" si="349"/>
        <v>928152.35600000375</v>
      </c>
      <c r="X675" s="39"/>
      <c r="Y675" s="163">
        <f t="shared" si="350"/>
        <v>0</v>
      </c>
      <c r="Z675" s="161" t="e">
        <f t="shared" ca="1" si="351"/>
        <v>#DIV/0!</v>
      </c>
      <c r="AA675" s="164">
        <f t="shared" si="352"/>
        <v>5.5011855902758526</v>
      </c>
      <c r="AB675" s="164">
        <f t="shared" si="353"/>
        <v>1.4999865335052514</v>
      </c>
      <c r="AC675" s="161">
        <f t="shared" si="354"/>
        <v>4.8337977770228404</v>
      </c>
      <c r="AD675" s="161">
        <f t="shared" si="355"/>
        <v>6.0756931095912794</v>
      </c>
      <c r="AE675" s="161">
        <f t="shared" si="356"/>
        <v>4.8337977770228404</v>
      </c>
      <c r="AF675" s="161">
        <f t="shared" si="357"/>
        <v>4.8337977770228404</v>
      </c>
      <c r="AG675" s="161">
        <f t="shared" si="358"/>
        <v>6.453141276036849</v>
      </c>
      <c r="AH675" s="161">
        <f t="shared" si="359"/>
        <v>1.4999865335052514</v>
      </c>
      <c r="AI675" s="161" t="e">
        <f t="shared" ca="1" si="360"/>
        <v>#DIV/0!</v>
      </c>
      <c r="AJ675" s="175" t="e">
        <f t="shared" ca="1" si="361"/>
        <v>#DIV/0!</v>
      </c>
      <c r="AK675" s="118" t="e">
        <f t="shared" ca="1" si="330"/>
        <v>#DIV/0!</v>
      </c>
      <c r="AL675" s="58" t="e">
        <f t="shared" ca="1" si="331"/>
        <v>#DIV/0!</v>
      </c>
    </row>
    <row r="676" spans="1:38" x14ac:dyDescent="0.2">
      <c r="A676" s="60" t="e">
        <f t="shared" ca="1" si="333"/>
        <v>#NUM!</v>
      </c>
      <c r="C676" s="182"/>
      <c r="D676" s="186">
        <f t="shared" si="334"/>
        <v>137.19999999999999</v>
      </c>
      <c r="E676" s="182"/>
      <c r="F676" s="136">
        <v>44866</v>
      </c>
      <c r="G676" s="51">
        <f t="shared" si="332"/>
        <v>405</v>
      </c>
      <c r="H676" s="31">
        <v>12</v>
      </c>
      <c r="I676" s="135">
        <v>2</v>
      </c>
      <c r="J676" s="171" t="e">
        <f t="shared" ca="1" si="336"/>
        <v>#DIV/0!</v>
      </c>
      <c r="K676" s="171" t="e">
        <f t="shared" ca="1" si="337"/>
        <v>#DIV/0!</v>
      </c>
      <c r="L676" s="171" t="e">
        <f t="shared" ca="1" si="338"/>
        <v>#NUM!</v>
      </c>
      <c r="M676" s="190">
        <f t="shared" si="339"/>
        <v>8232</v>
      </c>
      <c r="N676" s="171">
        <f t="shared" si="340"/>
        <v>3128.16</v>
      </c>
      <c r="O676" s="162" t="e">
        <f t="shared" ca="1" si="341"/>
        <v>#NUM!</v>
      </c>
      <c r="P676" s="162" t="e">
        <f t="shared" ca="1" si="342"/>
        <v>#DIV/0!</v>
      </c>
      <c r="Q676" s="164" t="e">
        <f t="shared" ca="1" si="343"/>
        <v>#DIV/0!</v>
      </c>
      <c r="R676" s="164" t="e">
        <f t="shared" ca="1" si="344"/>
        <v>#NUM!</v>
      </c>
      <c r="S676" s="160" t="e">
        <f t="shared" ca="1" si="345"/>
        <v>#DIV/0!</v>
      </c>
      <c r="T676" s="161" t="e">
        <f t="shared" ca="1" si="346"/>
        <v>#DIV/0!</v>
      </c>
      <c r="U676" s="161" t="e">
        <f t="shared" ca="1" si="347"/>
        <v>#DIV/0!</v>
      </c>
      <c r="V676" s="161" t="e">
        <f t="shared" ca="1" si="348"/>
        <v>#DIV/0!</v>
      </c>
      <c r="W676" s="161">
        <f t="shared" si="349"/>
        <v>931280.51600000379</v>
      </c>
      <c r="X676" s="39"/>
      <c r="Y676" s="163">
        <f t="shared" si="350"/>
        <v>0</v>
      </c>
      <c r="Z676" s="161" t="e">
        <f t="shared" ca="1" si="351"/>
        <v>#DIV/0!</v>
      </c>
      <c r="AA676" s="164">
        <f t="shared" si="352"/>
        <v>5.5148023862913869</v>
      </c>
      <c r="AB676" s="164">
        <f t="shared" si="353"/>
        <v>1.4999869153413892</v>
      </c>
      <c r="AC676" s="161">
        <f t="shared" si="354"/>
        <v>4.8423890906256615</v>
      </c>
      <c r="AD676" s="161">
        <f t="shared" si="355"/>
        <v>6.0906422706220056</v>
      </c>
      <c r="AE676" s="161">
        <f t="shared" si="356"/>
        <v>4.8423890906256615</v>
      </c>
      <c r="AF676" s="161">
        <f t="shared" si="357"/>
        <v>4.8423890906256615</v>
      </c>
      <c r="AG676" s="161">
        <f t="shared" si="358"/>
        <v>6.4597477944678863</v>
      </c>
      <c r="AH676" s="161">
        <f t="shared" si="359"/>
        <v>1.4999869153413892</v>
      </c>
      <c r="AI676" s="161" t="e">
        <f t="shared" ca="1" si="360"/>
        <v>#DIV/0!</v>
      </c>
      <c r="AJ676" s="175" t="e">
        <f t="shared" ca="1" si="361"/>
        <v>#DIV/0!</v>
      </c>
      <c r="AK676" s="118" t="e">
        <f t="shared" ca="1" si="330"/>
        <v>#DIV/0!</v>
      </c>
      <c r="AL676" s="58" t="e">
        <f t="shared" ca="1" si="331"/>
        <v>#DIV/0!</v>
      </c>
    </row>
    <row r="677" spans="1:38" x14ac:dyDescent="0.2">
      <c r="A677" s="60" t="e">
        <f t="shared" ca="1" si="333"/>
        <v>#NUM!</v>
      </c>
      <c r="C677" s="182"/>
      <c r="D677" s="186">
        <f t="shared" si="334"/>
        <v>137.19999999999999</v>
      </c>
      <c r="E677" s="182"/>
      <c r="F677" s="136">
        <v>44896</v>
      </c>
      <c r="G677" s="51">
        <f t="shared" si="332"/>
        <v>406</v>
      </c>
      <c r="H677" s="31">
        <v>12</v>
      </c>
      <c r="I677" s="135">
        <v>2</v>
      </c>
      <c r="J677" s="171" t="e">
        <f t="shared" ca="1" si="336"/>
        <v>#DIV/0!</v>
      </c>
      <c r="K677" s="171" t="e">
        <f t="shared" ca="1" si="337"/>
        <v>#DIV/0!</v>
      </c>
      <c r="L677" s="171" t="e">
        <f t="shared" ca="1" si="338"/>
        <v>#NUM!</v>
      </c>
      <c r="M677" s="190">
        <f t="shared" si="339"/>
        <v>8506.4</v>
      </c>
      <c r="N677" s="171">
        <f t="shared" si="340"/>
        <v>3232.4320000000002</v>
      </c>
      <c r="O677" s="162" t="e">
        <f t="shared" ca="1" si="341"/>
        <v>#NUM!</v>
      </c>
      <c r="P677" s="162" t="e">
        <f t="shared" ca="1" si="342"/>
        <v>#DIV/0!</v>
      </c>
      <c r="Q677" s="164" t="e">
        <f t="shared" ca="1" si="343"/>
        <v>#DIV/0!</v>
      </c>
      <c r="R677" s="164" t="e">
        <f t="shared" ca="1" si="344"/>
        <v>#NUM!</v>
      </c>
      <c r="S677" s="160" t="e">
        <f t="shared" ca="1" si="345"/>
        <v>#DIV/0!</v>
      </c>
      <c r="T677" s="161" t="e">
        <f t="shared" ca="1" si="346"/>
        <v>#DIV/0!</v>
      </c>
      <c r="U677" s="161" t="e">
        <f t="shared" ca="1" si="347"/>
        <v>#DIV/0!</v>
      </c>
      <c r="V677" s="161" t="e">
        <f t="shared" ca="1" si="348"/>
        <v>#DIV/0!</v>
      </c>
      <c r="W677" s="161">
        <f t="shared" si="349"/>
        <v>934512.94800000382</v>
      </c>
      <c r="X677" s="39"/>
      <c r="Y677" s="163">
        <f t="shared" si="350"/>
        <v>0</v>
      </c>
      <c r="Z677" s="161" t="e">
        <f t="shared" ca="1" si="351"/>
        <v>#DIV/0!</v>
      </c>
      <c r="AA677" s="164">
        <f t="shared" si="352"/>
        <v>5.528419182306922</v>
      </c>
      <c r="AB677" s="164">
        <f t="shared" si="353"/>
        <v>1.4999872863507422</v>
      </c>
      <c r="AC677" s="161">
        <f t="shared" si="354"/>
        <v>4.8509751607096332</v>
      </c>
      <c r="AD677" s="161">
        <f t="shared" si="355"/>
        <v>6.1056049993045054</v>
      </c>
      <c r="AE677" s="161">
        <f t="shared" si="356"/>
        <v>4.8509751607096332</v>
      </c>
      <c r="AF677" s="161">
        <f t="shared" si="357"/>
        <v>4.8509751607096332</v>
      </c>
      <c r="AG677" s="161">
        <f t="shared" si="358"/>
        <v>6.4663582651571954</v>
      </c>
      <c r="AH677" s="161">
        <f t="shared" si="359"/>
        <v>1.4999872863507422</v>
      </c>
      <c r="AI677" s="161" t="e">
        <f t="shared" ca="1" si="360"/>
        <v>#DIV/0!</v>
      </c>
      <c r="AJ677" s="175" t="e">
        <f t="shared" ca="1" si="361"/>
        <v>#DIV/0!</v>
      </c>
      <c r="AK677" s="118" t="e">
        <f t="shared" ca="1" si="330"/>
        <v>#DIV/0!</v>
      </c>
      <c r="AL677" s="58" t="e">
        <f t="shared" ca="1" si="331"/>
        <v>#DIV/0!</v>
      </c>
    </row>
    <row r="678" spans="1:38" x14ac:dyDescent="0.2">
      <c r="A678" s="60" t="e">
        <f t="shared" ca="1" si="333"/>
        <v>#NUM!</v>
      </c>
      <c r="C678" s="182"/>
      <c r="D678" s="186">
        <f t="shared" si="334"/>
        <v>137.19999999999999</v>
      </c>
      <c r="E678" s="182"/>
      <c r="F678" s="136">
        <v>44927</v>
      </c>
      <c r="G678" s="51">
        <f t="shared" si="332"/>
        <v>407</v>
      </c>
      <c r="H678" s="31">
        <v>12</v>
      </c>
      <c r="I678" s="135">
        <v>2</v>
      </c>
      <c r="J678" s="171" t="e">
        <f t="shared" ca="1" si="336"/>
        <v>#DIV/0!</v>
      </c>
      <c r="K678" s="171" t="e">
        <f t="shared" ca="1" si="337"/>
        <v>#DIV/0!</v>
      </c>
      <c r="L678" s="171" t="e">
        <f t="shared" ca="1" si="338"/>
        <v>#NUM!</v>
      </c>
      <c r="M678" s="190">
        <f t="shared" si="339"/>
        <v>8506.4</v>
      </c>
      <c r="N678" s="171">
        <f t="shared" si="340"/>
        <v>3232.4320000000002</v>
      </c>
      <c r="O678" s="162" t="e">
        <f t="shared" ca="1" si="341"/>
        <v>#NUM!</v>
      </c>
      <c r="P678" s="162" t="e">
        <f t="shared" ca="1" si="342"/>
        <v>#DIV/0!</v>
      </c>
      <c r="Q678" s="164" t="e">
        <f t="shared" ca="1" si="343"/>
        <v>#DIV/0!</v>
      </c>
      <c r="R678" s="164" t="e">
        <f t="shared" ca="1" si="344"/>
        <v>#NUM!</v>
      </c>
      <c r="S678" s="160" t="e">
        <f t="shared" ca="1" si="345"/>
        <v>#DIV/0!</v>
      </c>
      <c r="T678" s="161" t="e">
        <f t="shared" ca="1" si="346"/>
        <v>#DIV/0!</v>
      </c>
      <c r="U678" s="161" t="e">
        <f t="shared" ca="1" si="347"/>
        <v>#DIV/0!</v>
      </c>
      <c r="V678" s="161" t="e">
        <f t="shared" ca="1" si="348"/>
        <v>#DIV/0!</v>
      </c>
      <c r="W678" s="161">
        <f t="shared" si="349"/>
        <v>937745.38000000385</v>
      </c>
      <c r="X678" s="39"/>
      <c r="Y678" s="163">
        <f t="shared" si="350"/>
        <v>0</v>
      </c>
      <c r="Z678" s="161" t="e">
        <f t="shared" ca="1" si="351"/>
        <v>#DIV/0!</v>
      </c>
      <c r="AA678" s="164">
        <f t="shared" si="352"/>
        <v>5.5420359783224553</v>
      </c>
      <c r="AB678" s="164">
        <f t="shared" si="353"/>
        <v>1.4999876468402995</v>
      </c>
      <c r="AC678" s="161">
        <f t="shared" si="354"/>
        <v>4.8595559964632322</v>
      </c>
      <c r="AD678" s="161">
        <f t="shared" si="355"/>
        <v>6.1205813174184795</v>
      </c>
      <c r="AE678" s="161">
        <f t="shared" si="356"/>
        <v>4.8595559964632322</v>
      </c>
      <c r="AF678" s="161">
        <f t="shared" si="357"/>
        <v>4.8595559964632322</v>
      </c>
      <c r="AG678" s="161">
        <f t="shared" si="358"/>
        <v>6.4729726282476108</v>
      </c>
      <c r="AH678" s="161">
        <f t="shared" si="359"/>
        <v>1.4999876468402995</v>
      </c>
      <c r="AI678" s="161" t="e">
        <f t="shared" ca="1" si="360"/>
        <v>#DIV/0!</v>
      </c>
      <c r="AJ678" s="175" t="e">
        <f t="shared" ca="1" si="361"/>
        <v>#DIV/0!</v>
      </c>
      <c r="AK678" s="118" t="e">
        <f t="shared" ca="1" si="330"/>
        <v>#DIV/0!</v>
      </c>
      <c r="AL678" s="58" t="e">
        <f t="shared" ca="1" si="331"/>
        <v>#DIV/0!</v>
      </c>
    </row>
    <row r="679" spans="1:38" x14ac:dyDescent="0.2">
      <c r="A679" s="60" t="e">
        <f t="shared" ca="1" si="333"/>
        <v>#NUM!</v>
      </c>
      <c r="C679" s="182"/>
      <c r="D679" s="186">
        <f t="shared" si="334"/>
        <v>137.19999999999999</v>
      </c>
      <c r="E679" s="182"/>
      <c r="F679" s="136">
        <v>44958</v>
      </c>
      <c r="G679" s="51">
        <f t="shared" si="332"/>
        <v>408</v>
      </c>
      <c r="H679" s="31">
        <v>12</v>
      </c>
      <c r="I679" s="135">
        <v>2</v>
      </c>
      <c r="J679" s="171" t="e">
        <f t="shared" ca="1" si="336"/>
        <v>#DIV/0!</v>
      </c>
      <c r="K679" s="171" t="e">
        <f t="shared" ca="1" si="337"/>
        <v>#DIV/0!</v>
      </c>
      <c r="L679" s="171" t="e">
        <f t="shared" ca="1" si="338"/>
        <v>#NUM!</v>
      </c>
      <c r="M679" s="190">
        <f t="shared" si="339"/>
        <v>7683.2</v>
      </c>
      <c r="N679" s="171">
        <f t="shared" si="340"/>
        <v>2919.616</v>
      </c>
      <c r="O679" s="162" t="e">
        <f t="shared" ca="1" si="341"/>
        <v>#NUM!</v>
      </c>
      <c r="P679" s="162" t="e">
        <f t="shared" ca="1" si="342"/>
        <v>#DIV/0!</v>
      </c>
      <c r="Q679" s="164" t="e">
        <f t="shared" ca="1" si="343"/>
        <v>#DIV/0!</v>
      </c>
      <c r="R679" s="164" t="e">
        <f t="shared" ca="1" si="344"/>
        <v>#NUM!</v>
      </c>
      <c r="S679" s="160" t="e">
        <f t="shared" ca="1" si="345"/>
        <v>#DIV/0!</v>
      </c>
      <c r="T679" s="161" t="e">
        <f t="shared" ca="1" si="346"/>
        <v>#DIV/0!</v>
      </c>
      <c r="U679" s="161" t="e">
        <f t="shared" ca="1" si="347"/>
        <v>#DIV/0!</v>
      </c>
      <c r="V679" s="161" t="e">
        <f t="shared" ca="1" si="348"/>
        <v>#DIV/0!</v>
      </c>
      <c r="W679" s="161">
        <f t="shared" si="349"/>
        <v>940664.99600000388</v>
      </c>
      <c r="X679" s="39"/>
      <c r="Y679" s="163">
        <f t="shared" si="350"/>
        <v>0</v>
      </c>
      <c r="Z679" s="161" t="e">
        <f t="shared" ca="1" si="351"/>
        <v>#DIV/0!</v>
      </c>
      <c r="AA679" s="164">
        <f t="shared" si="352"/>
        <v>5.5556527743379904</v>
      </c>
      <c r="AB679" s="164">
        <f t="shared" si="353"/>
        <v>1.4999879971083443</v>
      </c>
      <c r="AC679" s="161">
        <f t="shared" si="354"/>
        <v>4.8681316070619696</v>
      </c>
      <c r="AD679" s="161">
        <f t="shared" si="355"/>
        <v>6.1355712466267534</v>
      </c>
      <c r="AE679" s="161">
        <f t="shared" si="356"/>
        <v>4.8681316070619696</v>
      </c>
      <c r="AF679" s="161">
        <f t="shared" si="357"/>
        <v>4.8681316070619696</v>
      </c>
      <c r="AG679" s="161">
        <f t="shared" si="358"/>
        <v>6.4795908246802529</v>
      </c>
      <c r="AH679" s="161">
        <f t="shared" si="359"/>
        <v>1.4999879971083443</v>
      </c>
      <c r="AI679" s="161" t="e">
        <f t="shared" ca="1" si="360"/>
        <v>#DIV/0!</v>
      </c>
      <c r="AJ679" s="175" t="e">
        <f t="shared" ca="1" si="361"/>
        <v>#DIV/0!</v>
      </c>
      <c r="AK679" s="118" t="e">
        <f t="shared" ca="1" si="330"/>
        <v>#DIV/0!</v>
      </c>
      <c r="AL679" s="58" t="e">
        <f t="shared" ca="1" si="331"/>
        <v>#DIV/0!</v>
      </c>
    </row>
    <row r="680" spans="1:38" x14ac:dyDescent="0.2">
      <c r="A680" s="60" t="e">
        <f t="shared" ca="1" si="333"/>
        <v>#NUM!</v>
      </c>
      <c r="C680" s="182"/>
      <c r="D680" s="186">
        <f t="shared" si="334"/>
        <v>137.19999999999999</v>
      </c>
      <c r="E680" s="182"/>
      <c r="F680" s="136">
        <v>44986</v>
      </c>
      <c r="G680" s="51">
        <f t="shared" si="332"/>
        <v>409</v>
      </c>
      <c r="H680" s="31">
        <v>12</v>
      </c>
      <c r="I680" s="135">
        <v>2</v>
      </c>
      <c r="J680" s="171" t="e">
        <f t="shared" ca="1" si="336"/>
        <v>#DIV/0!</v>
      </c>
      <c r="K680" s="171" t="e">
        <f t="shared" ca="1" si="337"/>
        <v>#DIV/0!</v>
      </c>
      <c r="L680" s="171" t="e">
        <f t="shared" ca="1" si="338"/>
        <v>#NUM!</v>
      </c>
      <c r="M680" s="190">
        <f t="shared" si="339"/>
        <v>8506.4</v>
      </c>
      <c r="N680" s="171">
        <f t="shared" si="340"/>
        <v>3232.4320000000002</v>
      </c>
      <c r="O680" s="162" t="e">
        <f t="shared" ca="1" si="341"/>
        <v>#NUM!</v>
      </c>
      <c r="P680" s="162" t="e">
        <f t="shared" ca="1" si="342"/>
        <v>#DIV/0!</v>
      </c>
      <c r="Q680" s="164" t="e">
        <f t="shared" ca="1" si="343"/>
        <v>#DIV/0!</v>
      </c>
      <c r="R680" s="164" t="e">
        <f t="shared" ca="1" si="344"/>
        <v>#NUM!</v>
      </c>
      <c r="S680" s="160" t="e">
        <f t="shared" ca="1" si="345"/>
        <v>#DIV/0!</v>
      </c>
      <c r="T680" s="161" t="e">
        <f t="shared" ca="1" si="346"/>
        <v>#DIV/0!</v>
      </c>
      <c r="U680" s="161" t="e">
        <f t="shared" ca="1" si="347"/>
        <v>#DIV/0!</v>
      </c>
      <c r="V680" s="161" t="e">
        <f t="shared" ca="1" si="348"/>
        <v>#DIV/0!</v>
      </c>
      <c r="W680" s="161">
        <f t="shared" si="349"/>
        <v>943897.42800000391</v>
      </c>
      <c r="X680" s="39"/>
      <c r="Y680" s="163">
        <f t="shared" si="350"/>
        <v>0</v>
      </c>
      <c r="Z680" s="161" t="e">
        <f t="shared" ca="1" si="351"/>
        <v>#DIV/0!</v>
      </c>
      <c r="AA680" s="164">
        <f t="shared" si="352"/>
        <v>5.5692695703535255</v>
      </c>
      <c r="AB680" s="164">
        <f t="shared" si="353"/>
        <v>1.4999883374447034</v>
      </c>
      <c r="AC680" s="161">
        <f t="shared" si="354"/>
        <v>4.8767020016683951</v>
      </c>
      <c r="AD680" s="161">
        <f t="shared" si="355"/>
        <v>6.1505748084762102</v>
      </c>
      <c r="AE680" s="161">
        <f t="shared" si="356"/>
        <v>4.8767020016683951</v>
      </c>
      <c r="AF680" s="161">
        <f t="shared" si="357"/>
        <v>4.8767020016683951</v>
      </c>
      <c r="AG680" s="161">
        <f t="shared" si="358"/>
        <v>6.4862127961821461</v>
      </c>
      <c r="AH680" s="161">
        <f t="shared" si="359"/>
        <v>1.4999883374447034</v>
      </c>
      <c r="AI680" s="161" t="e">
        <f t="shared" ca="1" si="360"/>
        <v>#DIV/0!</v>
      </c>
      <c r="AJ680" s="175" t="e">
        <f t="shared" ca="1" si="361"/>
        <v>#DIV/0!</v>
      </c>
      <c r="AK680" s="118" t="e">
        <f t="shared" ca="1" si="330"/>
        <v>#DIV/0!</v>
      </c>
      <c r="AL680" s="58" t="e">
        <f t="shared" ca="1" si="331"/>
        <v>#DIV/0!</v>
      </c>
    </row>
    <row r="681" spans="1:38" x14ac:dyDescent="0.2">
      <c r="A681" s="60" t="e">
        <f t="shared" ca="1" si="333"/>
        <v>#NUM!</v>
      </c>
      <c r="C681" s="182"/>
      <c r="D681" s="186">
        <f t="shared" si="334"/>
        <v>137.19999999999999</v>
      </c>
      <c r="E681" s="182"/>
      <c r="F681" s="136">
        <v>45017</v>
      </c>
      <c r="G681" s="51">
        <f t="shared" si="332"/>
        <v>410</v>
      </c>
      <c r="H681" s="31">
        <v>12</v>
      </c>
      <c r="I681" s="135">
        <v>2</v>
      </c>
      <c r="J681" s="171" t="e">
        <f t="shared" ca="1" si="336"/>
        <v>#DIV/0!</v>
      </c>
      <c r="K681" s="171" t="e">
        <f t="shared" ca="1" si="337"/>
        <v>#DIV/0!</v>
      </c>
      <c r="L681" s="171" t="e">
        <f t="shared" ca="1" si="338"/>
        <v>#NUM!</v>
      </c>
      <c r="M681" s="190">
        <f t="shared" si="339"/>
        <v>8232</v>
      </c>
      <c r="N681" s="171">
        <f t="shared" si="340"/>
        <v>3128.16</v>
      </c>
      <c r="O681" s="162" t="e">
        <f t="shared" ca="1" si="341"/>
        <v>#NUM!</v>
      </c>
      <c r="P681" s="162" t="e">
        <f t="shared" ca="1" si="342"/>
        <v>#DIV/0!</v>
      </c>
      <c r="Q681" s="164" t="e">
        <f t="shared" ca="1" si="343"/>
        <v>#DIV/0!</v>
      </c>
      <c r="R681" s="164" t="e">
        <f t="shared" ca="1" si="344"/>
        <v>#NUM!</v>
      </c>
      <c r="S681" s="160" t="e">
        <f t="shared" ca="1" si="345"/>
        <v>#DIV/0!</v>
      </c>
      <c r="T681" s="161" t="e">
        <f t="shared" ca="1" si="346"/>
        <v>#DIV/0!</v>
      </c>
      <c r="U681" s="161" t="e">
        <f t="shared" ca="1" si="347"/>
        <v>#DIV/0!</v>
      </c>
      <c r="V681" s="161" t="e">
        <f t="shared" ca="1" si="348"/>
        <v>#DIV/0!</v>
      </c>
      <c r="W681" s="161">
        <f t="shared" si="349"/>
        <v>947025.58800000395</v>
      </c>
      <c r="X681" s="39"/>
      <c r="Y681" s="163">
        <f t="shared" si="350"/>
        <v>0</v>
      </c>
      <c r="Z681" s="161" t="e">
        <f t="shared" ca="1" si="351"/>
        <v>#DIV/0!</v>
      </c>
      <c r="AA681" s="164">
        <f t="shared" si="352"/>
        <v>5.582886366369058</v>
      </c>
      <c r="AB681" s="164">
        <f t="shared" si="353"/>
        <v>1.4999886681309846</v>
      </c>
      <c r="AC681" s="161">
        <f t="shared" si="354"/>
        <v>4.8852671894321142</v>
      </c>
      <c r="AD681" s="161">
        <f t="shared" si="355"/>
        <v>6.165592024398725</v>
      </c>
      <c r="AE681" s="161">
        <f t="shared" si="356"/>
        <v>4.8852671894321142</v>
      </c>
      <c r="AF681" s="161">
        <f t="shared" si="357"/>
        <v>4.8852671894321142</v>
      </c>
      <c r="AG681" s="161">
        <f t="shared" si="358"/>
        <v>6.4928384852540564</v>
      </c>
      <c r="AH681" s="161">
        <f t="shared" si="359"/>
        <v>1.4999886681309846</v>
      </c>
      <c r="AI681" s="161" t="e">
        <f t="shared" ca="1" si="360"/>
        <v>#DIV/0!</v>
      </c>
      <c r="AJ681" s="175" t="e">
        <f t="shared" ca="1" si="361"/>
        <v>#DIV/0!</v>
      </c>
      <c r="AK681" s="118" t="e">
        <f t="shared" ca="1" si="330"/>
        <v>#DIV/0!</v>
      </c>
      <c r="AL681" s="58" t="e">
        <f t="shared" ca="1" si="331"/>
        <v>#DIV/0!</v>
      </c>
    </row>
    <row r="682" spans="1:38" x14ac:dyDescent="0.2">
      <c r="A682" s="60" t="e">
        <f t="shared" ca="1" si="333"/>
        <v>#NUM!</v>
      </c>
      <c r="C682" s="182"/>
      <c r="D682" s="186">
        <f t="shared" si="334"/>
        <v>137.19999999999999</v>
      </c>
      <c r="E682" s="182"/>
      <c r="F682" s="136">
        <v>45047</v>
      </c>
      <c r="G682" s="51">
        <f t="shared" si="332"/>
        <v>411</v>
      </c>
      <c r="H682" s="31">
        <v>12</v>
      </c>
      <c r="I682" s="135">
        <v>2</v>
      </c>
      <c r="J682" s="171" t="e">
        <f t="shared" ca="1" si="336"/>
        <v>#DIV/0!</v>
      </c>
      <c r="K682" s="171" t="e">
        <f t="shared" ca="1" si="337"/>
        <v>#DIV/0!</v>
      </c>
      <c r="L682" s="171" t="e">
        <f t="shared" ca="1" si="338"/>
        <v>#NUM!</v>
      </c>
      <c r="M682" s="190">
        <f t="shared" si="339"/>
        <v>8506.4</v>
      </c>
      <c r="N682" s="171">
        <f t="shared" si="340"/>
        <v>3232.4320000000002</v>
      </c>
      <c r="O682" s="162" t="e">
        <f t="shared" ca="1" si="341"/>
        <v>#NUM!</v>
      </c>
      <c r="P682" s="162" t="e">
        <f t="shared" ca="1" si="342"/>
        <v>#DIV/0!</v>
      </c>
      <c r="Q682" s="164" t="e">
        <f t="shared" ca="1" si="343"/>
        <v>#DIV/0!</v>
      </c>
      <c r="R682" s="164" t="e">
        <f t="shared" ca="1" si="344"/>
        <v>#NUM!</v>
      </c>
      <c r="S682" s="160" t="e">
        <f t="shared" ca="1" si="345"/>
        <v>#DIV/0!</v>
      </c>
      <c r="T682" s="161" t="e">
        <f t="shared" ca="1" si="346"/>
        <v>#DIV/0!</v>
      </c>
      <c r="U682" s="161" t="e">
        <f t="shared" ca="1" si="347"/>
        <v>#DIV/0!</v>
      </c>
      <c r="V682" s="161" t="e">
        <f t="shared" ca="1" si="348"/>
        <v>#DIV/0!</v>
      </c>
      <c r="W682" s="161">
        <f t="shared" si="349"/>
        <v>950258.02000000398</v>
      </c>
      <c r="X682" s="39"/>
      <c r="Y682" s="163">
        <f t="shared" si="350"/>
        <v>0</v>
      </c>
      <c r="Z682" s="161" t="e">
        <f t="shared" ca="1" si="351"/>
        <v>#DIV/0!</v>
      </c>
      <c r="AA682" s="164">
        <f t="shared" si="352"/>
        <v>5.5965031623845931</v>
      </c>
      <c r="AB682" s="164">
        <f t="shared" si="353"/>
        <v>1.4999889894408118</v>
      </c>
      <c r="AC682" s="161">
        <f t="shared" si="354"/>
        <v>4.8938271794898052</v>
      </c>
      <c r="AD682" s="161">
        <f t="shared" si="355"/>
        <v>6.1806229157120924</v>
      </c>
      <c r="AE682" s="161">
        <f t="shared" si="356"/>
        <v>4.8938271794898052</v>
      </c>
      <c r="AF682" s="161">
        <f t="shared" si="357"/>
        <v>4.8938271794898052</v>
      </c>
      <c r="AG682" s="161">
        <f t="shared" si="358"/>
        <v>6.4994678351585575</v>
      </c>
      <c r="AH682" s="161">
        <f t="shared" si="359"/>
        <v>1.4999889894408118</v>
      </c>
      <c r="AI682" s="161" t="e">
        <f t="shared" ca="1" si="360"/>
        <v>#DIV/0!</v>
      </c>
      <c r="AJ682" s="175" t="e">
        <f t="shared" ca="1" si="361"/>
        <v>#DIV/0!</v>
      </c>
      <c r="AK682" s="118" t="e">
        <f t="shared" ref="AK682:AK739" ca="1" si="362">T682+U682-W682-$D$25*$D$32*AI682</f>
        <v>#DIV/0!</v>
      </c>
      <c r="AL682" s="58" t="e">
        <f t="shared" ref="AL682:AL739" ca="1" si="363">AK682-AK681</f>
        <v>#DIV/0!</v>
      </c>
    </row>
    <row r="683" spans="1:38" x14ac:dyDescent="0.2">
      <c r="A683" s="60" t="e">
        <f t="shared" ca="1" si="333"/>
        <v>#NUM!</v>
      </c>
      <c r="C683" s="182"/>
      <c r="D683" s="186">
        <f t="shared" si="334"/>
        <v>137.19999999999999</v>
      </c>
      <c r="E683" s="182"/>
      <c r="F683" s="136">
        <v>45078</v>
      </c>
      <c r="G683" s="51">
        <f t="shared" si="332"/>
        <v>412</v>
      </c>
      <c r="H683" s="31">
        <v>12</v>
      </c>
      <c r="I683" s="135">
        <v>2</v>
      </c>
      <c r="J683" s="171" t="e">
        <f t="shared" ca="1" si="336"/>
        <v>#DIV/0!</v>
      </c>
      <c r="K683" s="171" t="e">
        <f t="shared" ca="1" si="337"/>
        <v>#DIV/0!</v>
      </c>
      <c r="L683" s="171" t="e">
        <f t="shared" ca="1" si="338"/>
        <v>#NUM!</v>
      </c>
      <c r="M683" s="190">
        <f t="shared" si="339"/>
        <v>8232</v>
      </c>
      <c r="N683" s="171">
        <f t="shared" si="340"/>
        <v>3128.16</v>
      </c>
      <c r="O683" s="162" t="e">
        <f t="shared" ca="1" si="341"/>
        <v>#NUM!</v>
      </c>
      <c r="P683" s="162" t="e">
        <f t="shared" ca="1" si="342"/>
        <v>#DIV/0!</v>
      </c>
      <c r="Q683" s="164" t="e">
        <f t="shared" ca="1" si="343"/>
        <v>#DIV/0!</v>
      </c>
      <c r="R683" s="164" t="e">
        <f t="shared" ca="1" si="344"/>
        <v>#NUM!</v>
      </c>
      <c r="S683" s="160" t="e">
        <f t="shared" ca="1" si="345"/>
        <v>#DIV/0!</v>
      </c>
      <c r="T683" s="161" t="e">
        <f t="shared" ca="1" si="346"/>
        <v>#DIV/0!</v>
      </c>
      <c r="U683" s="161" t="e">
        <f t="shared" ca="1" si="347"/>
        <v>#DIV/0!</v>
      </c>
      <c r="V683" s="161" t="e">
        <f t="shared" ca="1" si="348"/>
        <v>#DIV/0!</v>
      </c>
      <c r="W683" s="161">
        <f t="shared" si="349"/>
        <v>953386.18000000401</v>
      </c>
      <c r="X683" s="39"/>
      <c r="Y683" s="163">
        <f t="shared" si="350"/>
        <v>0</v>
      </c>
      <c r="Z683" s="161" t="e">
        <f t="shared" ca="1" si="351"/>
        <v>#DIV/0!</v>
      </c>
      <c r="AA683" s="164">
        <f t="shared" si="352"/>
        <v>5.6101199584001282</v>
      </c>
      <c r="AB683" s="164">
        <f t="shared" si="353"/>
        <v>1.4999893016400494</v>
      </c>
      <c r="AC683" s="161">
        <f t="shared" si="354"/>
        <v>4.9023819809652229</v>
      </c>
      <c r="AD683" s="161">
        <f t="shared" si="355"/>
        <v>6.1956675036209248</v>
      </c>
      <c r="AE683" s="161">
        <f t="shared" si="356"/>
        <v>4.9023819809652229</v>
      </c>
      <c r="AF683" s="161">
        <f t="shared" si="357"/>
        <v>4.9023819809652229</v>
      </c>
      <c r="AG683" s="161">
        <f t="shared" si="358"/>
        <v>6.5061007899083059</v>
      </c>
      <c r="AH683" s="161">
        <f t="shared" si="359"/>
        <v>1.4999893016400494</v>
      </c>
      <c r="AI683" s="161" t="e">
        <f t="shared" ca="1" si="360"/>
        <v>#DIV/0!</v>
      </c>
      <c r="AJ683" s="175" t="e">
        <f t="shared" ca="1" si="361"/>
        <v>#DIV/0!</v>
      </c>
      <c r="AK683" s="118" t="e">
        <f t="shared" ca="1" si="362"/>
        <v>#DIV/0!</v>
      </c>
      <c r="AL683" s="58" t="e">
        <f t="shared" ca="1" si="363"/>
        <v>#DIV/0!</v>
      </c>
    </row>
    <row r="684" spans="1:38" x14ac:dyDescent="0.2">
      <c r="A684" s="60" t="e">
        <f t="shared" ca="1" si="333"/>
        <v>#NUM!</v>
      </c>
      <c r="C684" s="182"/>
      <c r="D684" s="186">
        <f t="shared" si="334"/>
        <v>137.19999999999999</v>
      </c>
      <c r="E684" s="182"/>
      <c r="F684" s="136">
        <v>45108</v>
      </c>
      <c r="G684" s="51">
        <f t="shared" si="332"/>
        <v>413</v>
      </c>
      <c r="H684" s="31">
        <v>12</v>
      </c>
      <c r="I684" s="135">
        <v>2</v>
      </c>
      <c r="J684" s="171" t="e">
        <f t="shared" ca="1" si="336"/>
        <v>#DIV/0!</v>
      </c>
      <c r="K684" s="171" t="e">
        <f t="shared" ca="1" si="337"/>
        <v>#DIV/0!</v>
      </c>
      <c r="L684" s="171" t="e">
        <f t="shared" ca="1" si="338"/>
        <v>#NUM!</v>
      </c>
      <c r="M684" s="190">
        <f t="shared" si="339"/>
        <v>8506.4</v>
      </c>
      <c r="N684" s="171">
        <f t="shared" si="340"/>
        <v>3232.4320000000002</v>
      </c>
      <c r="O684" s="162" t="e">
        <f t="shared" ca="1" si="341"/>
        <v>#NUM!</v>
      </c>
      <c r="P684" s="162" t="e">
        <f t="shared" ca="1" si="342"/>
        <v>#DIV/0!</v>
      </c>
      <c r="Q684" s="164" t="e">
        <f t="shared" ca="1" si="343"/>
        <v>#DIV/0!</v>
      </c>
      <c r="R684" s="164" t="e">
        <f t="shared" ca="1" si="344"/>
        <v>#NUM!</v>
      </c>
      <c r="S684" s="160" t="e">
        <f t="shared" ca="1" si="345"/>
        <v>#DIV/0!</v>
      </c>
      <c r="T684" s="161" t="e">
        <f t="shared" ca="1" si="346"/>
        <v>#DIV/0!</v>
      </c>
      <c r="U684" s="161" t="e">
        <f t="shared" ca="1" si="347"/>
        <v>#DIV/0!</v>
      </c>
      <c r="V684" s="161" t="e">
        <f t="shared" ca="1" si="348"/>
        <v>#DIV/0!</v>
      </c>
      <c r="W684" s="161">
        <f t="shared" si="349"/>
        <v>956618.61200000404</v>
      </c>
      <c r="X684" s="39"/>
      <c r="Y684" s="163">
        <f t="shared" si="350"/>
        <v>0</v>
      </c>
      <c r="Z684" s="161" t="e">
        <f t="shared" ca="1" si="351"/>
        <v>#DIV/0!</v>
      </c>
      <c r="AA684" s="164">
        <f t="shared" si="352"/>
        <v>5.6237367544156607</v>
      </c>
      <c r="AB684" s="164">
        <f t="shared" si="353"/>
        <v>1.4999896049870243</v>
      </c>
      <c r="AC684" s="161">
        <f t="shared" si="354"/>
        <v>4.9109316029692129</v>
      </c>
      <c r="AD684" s="161">
        <f t="shared" si="355"/>
        <v>6.2107258092175552</v>
      </c>
      <c r="AE684" s="161">
        <f t="shared" si="356"/>
        <v>4.9109316029692129</v>
      </c>
      <c r="AF684" s="161">
        <f t="shared" si="357"/>
        <v>4.9109316029692129</v>
      </c>
      <c r="AG684" s="161">
        <f t="shared" si="358"/>
        <v>6.5127372942545252</v>
      </c>
      <c r="AH684" s="161">
        <f t="shared" si="359"/>
        <v>1.4999896049870243</v>
      </c>
      <c r="AI684" s="161" t="e">
        <f t="shared" ca="1" si="360"/>
        <v>#DIV/0!</v>
      </c>
      <c r="AJ684" s="175" t="e">
        <f t="shared" ca="1" si="361"/>
        <v>#DIV/0!</v>
      </c>
      <c r="AK684" s="118" t="e">
        <f t="shared" ca="1" si="362"/>
        <v>#DIV/0!</v>
      </c>
      <c r="AL684" s="58" t="e">
        <f t="shared" ca="1" si="363"/>
        <v>#DIV/0!</v>
      </c>
    </row>
    <row r="685" spans="1:38" x14ac:dyDescent="0.2">
      <c r="A685" s="60" t="e">
        <f t="shared" ca="1" si="333"/>
        <v>#NUM!</v>
      </c>
      <c r="C685" s="182"/>
      <c r="D685" s="186">
        <f t="shared" si="334"/>
        <v>137.19999999999999</v>
      </c>
      <c r="E685" s="182"/>
      <c r="F685" s="136">
        <v>45139</v>
      </c>
      <c r="G685" s="51">
        <f t="shared" si="332"/>
        <v>414</v>
      </c>
      <c r="H685" s="31">
        <v>12</v>
      </c>
      <c r="I685" s="135">
        <v>2</v>
      </c>
      <c r="J685" s="171" t="e">
        <f t="shared" ca="1" si="336"/>
        <v>#DIV/0!</v>
      </c>
      <c r="K685" s="171" t="e">
        <f t="shared" ca="1" si="337"/>
        <v>#DIV/0!</v>
      </c>
      <c r="L685" s="171" t="e">
        <f t="shared" ca="1" si="338"/>
        <v>#NUM!</v>
      </c>
      <c r="M685" s="190">
        <f t="shared" si="339"/>
        <v>8506.4</v>
      </c>
      <c r="N685" s="171">
        <f t="shared" si="340"/>
        <v>3232.4320000000002</v>
      </c>
      <c r="O685" s="162" t="e">
        <f t="shared" ca="1" si="341"/>
        <v>#NUM!</v>
      </c>
      <c r="P685" s="162" t="e">
        <f t="shared" ca="1" si="342"/>
        <v>#DIV/0!</v>
      </c>
      <c r="Q685" s="164" t="e">
        <f t="shared" ca="1" si="343"/>
        <v>#DIV/0!</v>
      </c>
      <c r="R685" s="164" t="e">
        <f t="shared" ca="1" si="344"/>
        <v>#NUM!</v>
      </c>
      <c r="S685" s="160" t="e">
        <f t="shared" ca="1" si="345"/>
        <v>#DIV/0!</v>
      </c>
      <c r="T685" s="161" t="e">
        <f t="shared" ca="1" si="346"/>
        <v>#DIV/0!</v>
      </c>
      <c r="U685" s="161" t="e">
        <f t="shared" ca="1" si="347"/>
        <v>#DIV/0!</v>
      </c>
      <c r="V685" s="161" t="e">
        <f t="shared" ca="1" si="348"/>
        <v>#DIV/0!</v>
      </c>
      <c r="W685" s="161">
        <f t="shared" si="349"/>
        <v>959851.04400000407</v>
      </c>
      <c r="X685" s="39"/>
      <c r="Y685" s="163">
        <f t="shared" si="350"/>
        <v>0</v>
      </c>
      <c r="Z685" s="161" t="e">
        <f t="shared" ca="1" si="351"/>
        <v>#DIV/0!</v>
      </c>
      <c r="AA685" s="164">
        <f t="shared" si="352"/>
        <v>5.6373535504311958</v>
      </c>
      <c r="AB685" s="164">
        <f t="shared" si="353"/>
        <v>1.4999898997327379</v>
      </c>
      <c r="AC685" s="161">
        <f t="shared" si="354"/>
        <v>4.9194760545997376</v>
      </c>
      <c r="AD685" s="161">
        <f t="shared" si="355"/>
        <v>6.2257978534829475</v>
      </c>
      <c r="AE685" s="161">
        <f t="shared" si="356"/>
        <v>4.9194760545997376</v>
      </c>
      <c r="AF685" s="161">
        <f t="shared" si="357"/>
        <v>4.9194760545997376</v>
      </c>
      <c r="AG685" s="161">
        <f t="shared" si="358"/>
        <v>6.5193772936757126</v>
      </c>
      <c r="AH685" s="161">
        <f t="shared" si="359"/>
        <v>1.4999898997327379</v>
      </c>
      <c r="AI685" s="161" t="e">
        <f t="shared" ca="1" si="360"/>
        <v>#DIV/0!</v>
      </c>
      <c r="AJ685" s="175" t="e">
        <f t="shared" ca="1" si="361"/>
        <v>#DIV/0!</v>
      </c>
      <c r="AK685" s="118" t="e">
        <f t="shared" ca="1" si="362"/>
        <v>#DIV/0!</v>
      </c>
      <c r="AL685" s="58" t="e">
        <f t="shared" ca="1" si="363"/>
        <v>#DIV/0!</v>
      </c>
    </row>
    <row r="686" spans="1:38" x14ac:dyDescent="0.2">
      <c r="A686" s="60" t="e">
        <f t="shared" ca="1" si="333"/>
        <v>#NUM!</v>
      </c>
      <c r="C686" s="182"/>
      <c r="D686" s="186">
        <f t="shared" si="334"/>
        <v>137.19999999999999</v>
      </c>
      <c r="E686" s="182"/>
      <c r="F686" s="136">
        <v>45170</v>
      </c>
      <c r="G686" s="51">
        <f t="shared" si="332"/>
        <v>415</v>
      </c>
      <c r="H686" s="31">
        <v>12</v>
      </c>
      <c r="I686" s="135">
        <v>2</v>
      </c>
      <c r="J686" s="171" t="e">
        <f t="shared" ca="1" si="336"/>
        <v>#DIV/0!</v>
      </c>
      <c r="K686" s="171" t="e">
        <f t="shared" ca="1" si="337"/>
        <v>#DIV/0!</v>
      </c>
      <c r="L686" s="171" t="e">
        <f t="shared" ca="1" si="338"/>
        <v>#NUM!</v>
      </c>
      <c r="M686" s="190">
        <f t="shared" si="339"/>
        <v>8232</v>
      </c>
      <c r="N686" s="171">
        <f t="shared" si="340"/>
        <v>3128.16</v>
      </c>
      <c r="O686" s="162" t="e">
        <f t="shared" ca="1" si="341"/>
        <v>#NUM!</v>
      </c>
      <c r="P686" s="162" t="e">
        <f t="shared" ca="1" si="342"/>
        <v>#DIV/0!</v>
      </c>
      <c r="Q686" s="164" t="e">
        <f t="shared" ca="1" si="343"/>
        <v>#DIV/0!</v>
      </c>
      <c r="R686" s="164" t="e">
        <f t="shared" ca="1" si="344"/>
        <v>#NUM!</v>
      </c>
      <c r="S686" s="160" t="e">
        <f t="shared" ca="1" si="345"/>
        <v>#DIV/0!</v>
      </c>
      <c r="T686" s="161" t="e">
        <f t="shared" ca="1" si="346"/>
        <v>#DIV/0!</v>
      </c>
      <c r="U686" s="161" t="e">
        <f t="shared" ca="1" si="347"/>
        <v>#DIV/0!</v>
      </c>
      <c r="V686" s="161" t="e">
        <f t="shared" ca="1" si="348"/>
        <v>#DIV/0!</v>
      </c>
      <c r="W686" s="161">
        <f t="shared" si="349"/>
        <v>962979.2040000041</v>
      </c>
      <c r="X686" s="39"/>
      <c r="Y686" s="163">
        <f t="shared" si="350"/>
        <v>0</v>
      </c>
      <c r="Z686" s="161" t="e">
        <f t="shared" ca="1" si="351"/>
        <v>#DIV/0!</v>
      </c>
      <c r="AA686" s="164">
        <f t="shared" si="352"/>
        <v>5.6509703464467309</v>
      </c>
      <c r="AB686" s="164">
        <f t="shared" si="353"/>
        <v>1.4999901861210754</v>
      </c>
      <c r="AC686" s="161">
        <f t="shared" si="354"/>
        <v>4.9280153449418673</v>
      </c>
      <c r="AD686" s="161">
        <f t="shared" si="355"/>
        <v>6.2408836572875499</v>
      </c>
      <c r="AE686" s="161">
        <f t="shared" si="356"/>
        <v>4.9280153449418673</v>
      </c>
      <c r="AF686" s="161">
        <f t="shared" si="357"/>
        <v>4.9280153449418673</v>
      </c>
      <c r="AG686" s="161">
        <f t="shared" si="358"/>
        <v>6.5260207343665204</v>
      </c>
      <c r="AH686" s="161">
        <f t="shared" si="359"/>
        <v>1.4999901861210754</v>
      </c>
      <c r="AI686" s="161" t="e">
        <f t="shared" ca="1" si="360"/>
        <v>#DIV/0!</v>
      </c>
      <c r="AJ686" s="175" t="e">
        <f t="shared" ca="1" si="361"/>
        <v>#DIV/0!</v>
      </c>
      <c r="AK686" s="118" t="e">
        <f t="shared" ca="1" si="362"/>
        <v>#DIV/0!</v>
      </c>
      <c r="AL686" s="58" t="e">
        <f t="shared" ca="1" si="363"/>
        <v>#DIV/0!</v>
      </c>
    </row>
    <row r="687" spans="1:38" x14ac:dyDescent="0.2">
      <c r="A687" s="60" t="e">
        <f t="shared" ca="1" si="333"/>
        <v>#NUM!</v>
      </c>
      <c r="C687" s="182"/>
      <c r="D687" s="186">
        <f t="shared" si="334"/>
        <v>137.19999999999999</v>
      </c>
      <c r="E687" s="182"/>
      <c r="F687" s="136">
        <v>45200</v>
      </c>
      <c r="G687" s="51">
        <f t="shared" si="332"/>
        <v>416</v>
      </c>
      <c r="H687" s="31">
        <v>12</v>
      </c>
      <c r="I687" s="135">
        <v>2</v>
      </c>
      <c r="J687" s="171" t="e">
        <f t="shared" ca="1" si="336"/>
        <v>#DIV/0!</v>
      </c>
      <c r="K687" s="171" t="e">
        <f t="shared" ca="1" si="337"/>
        <v>#DIV/0!</v>
      </c>
      <c r="L687" s="171" t="e">
        <f t="shared" ca="1" si="338"/>
        <v>#NUM!</v>
      </c>
      <c r="M687" s="190">
        <f t="shared" si="339"/>
        <v>8506.4</v>
      </c>
      <c r="N687" s="171">
        <f t="shared" si="340"/>
        <v>3232.4320000000002</v>
      </c>
      <c r="O687" s="162" t="e">
        <f t="shared" ca="1" si="341"/>
        <v>#NUM!</v>
      </c>
      <c r="P687" s="162" t="e">
        <f t="shared" ca="1" si="342"/>
        <v>#DIV/0!</v>
      </c>
      <c r="Q687" s="164" t="e">
        <f t="shared" ca="1" si="343"/>
        <v>#DIV/0!</v>
      </c>
      <c r="R687" s="164" t="e">
        <f t="shared" ca="1" si="344"/>
        <v>#NUM!</v>
      </c>
      <c r="S687" s="160" t="e">
        <f t="shared" ca="1" si="345"/>
        <v>#DIV/0!</v>
      </c>
      <c r="T687" s="161" t="e">
        <f t="shared" ca="1" si="346"/>
        <v>#DIV/0!</v>
      </c>
      <c r="U687" s="161" t="e">
        <f t="shared" ca="1" si="347"/>
        <v>#DIV/0!</v>
      </c>
      <c r="V687" s="161" t="e">
        <f t="shared" ca="1" si="348"/>
        <v>#DIV/0!</v>
      </c>
      <c r="W687" s="161">
        <f t="shared" si="349"/>
        <v>966211.63600000413</v>
      </c>
      <c r="X687" s="39"/>
      <c r="Y687" s="163">
        <f t="shared" si="350"/>
        <v>0</v>
      </c>
      <c r="Z687" s="161" t="e">
        <f t="shared" ca="1" si="351"/>
        <v>#DIV/0!</v>
      </c>
      <c r="AA687" s="164">
        <f t="shared" si="352"/>
        <v>5.6645871424622642</v>
      </c>
      <c r="AB687" s="164">
        <f t="shared" si="353"/>
        <v>1.4999904643890059</v>
      </c>
      <c r="AC687" s="161">
        <f t="shared" si="354"/>
        <v>4.9365494830678074</v>
      </c>
      <c r="AD687" s="161">
        <f t="shared" si="355"/>
        <v>6.2559832413921859</v>
      </c>
      <c r="AE687" s="161">
        <f t="shared" si="356"/>
        <v>4.9365494830678074</v>
      </c>
      <c r="AF687" s="161">
        <f t="shared" si="357"/>
        <v>4.9365494830678074</v>
      </c>
      <c r="AG687" s="161">
        <f t="shared" si="358"/>
        <v>6.5326675632268625</v>
      </c>
      <c r="AH687" s="161">
        <f t="shared" si="359"/>
        <v>1.4999904643890059</v>
      </c>
      <c r="AI687" s="161" t="e">
        <f t="shared" ca="1" si="360"/>
        <v>#DIV/0!</v>
      </c>
      <c r="AJ687" s="175" t="e">
        <f t="shared" ca="1" si="361"/>
        <v>#DIV/0!</v>
      </c>
      <c r="AK687" s="118" t="e">
        <f t="shared" ca="1" si="362"/>
        <v>#DIV/0!</v>
      </c>
      <c r="AL687" s="58" t="e">
        <f t="shared" ca="1" si="363"/>
        <v>#DIV/0!</v>
      </c>
    </row>
    <row r="688" spans="1:38" x14ac:dyDescent="0.2">
      <c r="A688" s="60" t="e">
        <f t="shared" ca="1" si="333"/>
        <v>#NUM!</v>
      </c>
      <c r="C688" s="182"/>
      <c r="D688" s="186">
        <f t="shared" si="334"/>
        <v>137.19999999999999</v>
      </c>
      <c r="E688" s="182"/>
      <c r="F688" s="136">
        <v>45231</v>
      </c>
      <c r="G688" s="51">
        <f t="shared" si="332"/>
        <v>417</v>
      </c>
      <c r="H688" s="31">
        <v>12</v>
      </c>
      <c r="I688" s="135">
        <v>2</v>
      </c>
      <c r="J688" s="171" t="e">
        <f t="shared" ca="1" si="336"/>
        <v>#DIV/0!</v>
      </c>
      <c r="K688" s="171" t="e">
        <f t="shared" ca="1" si="337"/>
        <v>#DIV/0!</v>
      </c>
      <c r="L688" s="171" t="e">
        <f t="shared" ca="1" si="338"/>
        <v>#NUM!</v>
      </c>
      <c r="M688" s="190">
        <f t="shared" si="339"/>
        <v>8232</v>
      </c>
      <c r="N688" s="171">
        <f t="shared" si="340"/>
        <v>3128.16</v>
      </c>
      <c r="O688" s="162" t="e">
        <f t="shared" ca="1" si="341"/>
        <v>#NUM!</v>
      </c>
      <c r="P688" s="162" t="e">
        <f t="shared" ca="1" si="342"/>
        <v>#DIV/0!</v>
      </c>
      <c r="Q688" s="164" t="e">
        <f t="shared" ca="1" si="343"/>
        <v>#DIV/0!</v>
      </c>
      <c r="R688" s="164" t="e">
        <f t="shared" ca="1" si="344"/>
        <v>#NUM!</v>
      </c>
      <c r="S688" s="160" t="e">
        <f t="shared" ca="1" si="345"/>
        <v>#DIV/0!</v>
      </c>
      <c r="T688" s="161" t="e">
        <f t="shared" ca="1" si="346"/>
        <v>#DIV/0!</v>
      </c>
      <c r="U688" s="161" t="e">
        <f t="shared" ca="1" si="347"/>
        <v>#DIV/0!</v>
      </c>
      <c r="V688" s="161" t="e">
        <f t="shared" ca="1" si="348"/>
        <v>#DIV/0!</v>
      </c>
      <c r="W688" s="161">
        <f t="shared" si="349"/>
        <v>969339.79600000416</v>
      </c>
      <c r="X688" s="39"/>
      <c r="Y688" s="163">
        <f t="shared" si="350"/>
        <v>0</v>
      </c>
      <c r="Z688" s="161" t="e">
        <f t="shared" ca="1" si="351"/>
        <v>#DIV/0!</v>
      </c>
      <c r="AA688" s="164">
        <f t="shared" si="352"/>
        <v>5.6782039384777994</v>
      </c>
      <c r="AB688" s="164">
        <f t="shared" si="353"/>
        <v>1.4999907347667798</v>
      </c>
      <c r="AC688" s="161">
        <f t="shared" si="354"/>
        <v>4.9450784780369093</v>
      </c>
      <c r="AD688" s="161">
        <f t="shared" si="355"/>
        <v>6.2710966264489221</v>
      </c>
      <c r="AE688" s="161">
        <f t="shared" si="356"/>
        <v>4.9450784780369093</v>
      </c>
      <c r="AF688" s="161">
        <f t="shared" si="357"/>
        <v>4.9450784780369093</v>
      </c>
      <c r="AG688" s="161">
        <f t="shared" si="358"/>
        <v>6.5393177278512038</v>
      </c>
      <c r="AH688" s="161">
        <f t="shared" si="359"/>
        <v>1.4999907347667798</v>
      </c>
      <c r="AI688" s="161" t="e">
        <f t="shared" ca="1" si="360"/>
        <v>#DIV/0!</v>
      </c>
      <c r="AJ688" s="175" t="e">
        <f t="shared" ca="1" si="361"/>
        <v>#DIV/0!</v>
      </c>
      <c r="AK688" s="118" t="e">
        <f t="shared" ca="1" si="362"/>
        <v>#DIV/0!</v>
      </c>
      <c r="AL688" s="58" t="e">
        <f t="shared" ca="1" si="363"/>
        <v>#DIV/0!</v>
      </c>
    </row>
    <row r="689" spans="1:38" x14ac:dyDescent="0.2">
      <c r="A689" s="60" t="e">
        <f t="shared" ca="1" si="333"/>
        <v>#NUM!</v>
      </c>
      <c r="C689" s="182"/>
      <c r="D689" s="186">
        <f t="shared" si="334"/>
        <v>137.19999999999999</v>
      </c>
      <c r="E689" s="182"/>
      <c r="F689" s="136">
        <v>45261</v>
      </c>
      <c r="G689" s="51">
        <f t="shared" si="332"/>
        <v>418</v>
      </c>
      <c r="H689" s="31">
        <v>12</v>
      </c>
      <c r="I689" s="135">
        <v>2</v>
      </c>
      <c r="J689" s="171" t="e">
        <f t="shared" ca="1" si="336"/>
        <v>#DIV/0!</v>
      </c>
      <c r="K689" s="171" t="e">
        <f t="shared" ca="1" si="337"/>
        <v>#DIV/0!</v>
      </c>
      <c r="L689" s="171" t="e">
        <f t="shared" ca="1" si="338"/>
        <v>#NUM!</v>
      </c>
      <c r="M689" s="190">
        <f t="shared" si="339"/>
        <v>8506.4</v>
      </c>
      <c r="N689" s="171">
        <f t="shared" si="340"/>
        <v>3232.4320000000002</v>
      </c>
      <c r="O689" s="162" t="e">
        <f t="shared" ca="1" si="341"/>
        <v>#NUM!</v>
      </c>
      <c r="P689" s="162" t="e">
        <f t="shared" ca="1" si="342"/>
        <v>#DIV/0!</v>
      </c>
      <c r="Q689" s="164" t="e">
        <f t="shared" ca="1" si="343"/>
        <v>#DIV/0!</v>
      </c>
      <c r="R689" s="164" t="e">
        <f t="shared" ca="1" si="344"/>
        <v>#NUM!</v>
      </c>
      <c r="S689" s="160" t="e">
        <f t="shared" ca="1" si="345"/>
        <v>#DIV/0!</v>
      </c>
      <c r="T689" s="161" t="e">
        <f t="shared" ca="1" si="346"/>
        <v>#DIV/0!</v>
      </c>
      <c r="U689" s="161" t="e">
        <f t="shared" ca="1" si="347"/>
        <v>#DIV/0!</v>
      </c>
      <c r="V689" s="161" t="e">
        <f t="shared" ca="1" si="348"/>
        <v>#DIV/0!</v>
      </c>
      <c r="W689" s="161">
        <f t="shared" si="349"/>
        <v>972572.22800000419</v>
      </c>
      <c r="X689" s="39"/>
      <c r="Y689" s="163">
        <f t="shared" si="350"/>
        <v>0</v>
      </c>
      <c r="Z689" s="161" t="e">
        <f t="shared" ca="1" si="351"/>
        <v>#DIV/0!</v>
      </c>
      <c r="AA689" s="164">
        <f t="shared" si="352"/>
        <v>5.6918207344933336</v>
      </c>
      <c r="AB689" s="164">
        <f t="shared" si="353"/>
        <v>1.4999909974781189</v>
      </c>
      <c r="AC689" s="161">
        <f t="shared" si="354"/>
        <v>4.9536023388956778</v>
      </c>
      <c r="AD689" s="161">
        <f t="shared" si="355"/>
        <v>6.2862238330019089</v>
      </c>
      <c r="AE689" s="161">
        <f t="shared" si="356"/>
        <v>4.9536023388956778</v>
      </c>
      <c r="AF689" s="161">
        <f t="shared" si="357"/>
        <v>4.9536023388956778</v>
      </c>
      <c r="AG689" s="161">
        <f t="shared" si="358"/>
        <v>6.545971176518032</v>
      </c>
      <c r="AH689" s="161">
        <f t="shared" si="359"/>
        <v>1.4999909974781189</v>
      </c>
      <c r="AI689" s="161" t="e">
        <f t="shared" ca="1" si="360"/>
        <v>#DIV/0!</v>
      </c>
      <c r="AJ689" s="175" t="e">
        <f t="shared" ca="1" si="361"/>
        <v>#DIV/0!</v>
      </c>
      <c r="AK689" s="118" t="e">
        <f t="shared" ca="1" si="362"/>
        <v>#DIV/0!</v>
      </c>
      <c r="AL689" s="58" t="e">
        <f t="shared" ca="1" si="363"/>
        <v>#DIV/0!</v>
      </c>
    </row>
    <row r="690" spans="1:38" x14ac:dyDescent="0.2">
      <c r="A690" s="60" t="e">
        <f t="shared" ca="1" si="333"/>
        <v>#NUM!</v>
      </c>
      <c r="C690" s="182"/>
      <c r="D690" s="186">
        <f t="shared" si="334"/>
        <v>137.19999999999999</v>
      </c>
      <c r="E690" s="182"/>
      <c r="F690" s="136">
        <v>45292</v>
      </c>
      <c r="G690" s="51">
        <f t="shared" si="332"/>
        <v>419</v>
      </c>
      <c r="H690" s="31">
        <v>12</v>
      </c>
      <c r="I690" s="135">
        <v>2</v>
      </c>
      <c r="J690" s="171" t="e">
        <f t="shared" ca="1" si="336"/>
        <v>#DIV/0!</v>
      </c>
      <c r="K690" s="171" t="e">
        <f t="shared" ca="1" si="337"/>
        <v>#DIV/0!</v>
      </c>
      <c r="L690" s="171" t="e">
        <f t="shared" ca="1" si="338"/>
        <v>#NUM!</v>
      </c>
      <c r="M690" s="190">
        <f t="shared" si="339"/>
        <v>8506.4</v>
      </c>
      <c r="N690" s="171">
        <f t="shared" si="340"/>
        <v>3232.4320000000002</v>
      </c>
      <c r="O690" s="162" t="e">
        <f t="shared" ca="1" si="341"/>
        <v>#NUM!</v>
      </c>
      <c r="P690" s="162" t="e">
        <f t="shared" ca="1" si="342"/>
        <v>#DIV/0!</v>
      </c>
      <c r="Q690" s="164" t="e">
        <f t="shared" ca="1" si="343"/>
        <v>#DIV/0!</v>
      </c>
      <c r="R690" s="164" t="e">
        <f t="shared" ca="1" si="344"/>
        <v>#NUM!</v>
      </c>
      <c r="S690" s="160" t="e">
        <f t="shared" ca="1" si="345"/>
        <v>#DIV/0!</v>
      </c>
      <c r="T690" s="161" t="e">
        <f t="shared" ca="1" si="346"/>
        <v>#DIV/0!</v>
      </c>
      <c r="U690" s="161" t="e">
        <f t="shared" ca="1" si="347"/>
        <v>#DIV/0!</v>
      </c>
      <c r="V690" s="161" t="e">
        <f t="shared" ca="1" si="348"/>
        <v>#DIV/0!</v>
      </c>
      <c r="W690" s="161">
        <f t="shared" si="349"/>
        <v>975804.66000000422</v>
      </c>
      <c r="X690" s="39"/>
      <c r="Y690" s="163">
        <f t="shared" si="350"/>
        <v>0</v>
      </c>
      <c r="Z690" s="161" t="e">
        <f t="shared" ca="1" si="351"/>
        <v>#DIV/0!</v>
      </c>
      <c r="AA690" s="164">
        <f t="shared" si="352"/>
        <v>5.7054375305088669</v>
      </c>
      <c r="AB690" s="164">
        <f t="shared" si="353"/>
        <v>1.4999912527404011</v>
      </c>
      <c r="AC690" s="161">
        <f t="shared" si="354"/>
        <v>4.9621210746777891</v>
      </c>
      <c r="AD690" s="161">
        <f t="shared" si="355"/>
        <v>6.301364881488233</v>
      </c>
      <c r="AE690" s="161">
        <f t="shared" si="356"/>
        <v>4.9621210746777891</v>
      </c>
      <c r="AF690" s="161">
        <f t="shared" si="357"/>
        <v>4.9621210746777891</v>
      </c>
      <c r="AG690" s="161">
        <f t="shared" si="358"/>
        <v>6.5526278581795339</v>
      </c>
      <c r="AH690" s="161">
        <f t="shared" si="359"/>
        <v>1.4999912527404011</v>
      </c>
      <c r="AI690" s="161" t="e">
        <f t="shared" ca="1" si="360"/>
        <v>#DIV/0!</v>
      </c>
      <c r="AJ690" s="175" t="e">
        <f t="shared" ca="1" si="361"/>
        <v>#DIV/0!</v>
      </c>
      <c r="AK690" s="118" t="e">
        <f t="shared" ca="1" si="362"/>
        <v>#DIV/0!</v>
      </c>
      <c r="AL690" s="58" t="e">
        <f t="shared" ca="1" si="363"/>
        <v>#DIV/0!</v>
      </c>
    </row>
    <row r="691" spans="1:38" x14ac:dyDescent="0.2">
      <c r="A691" s="60" t="e">
        <f t="shared" ca="1" si="333"/>
        <v>#NUM!</v>
      </c>
      <c r="C691" s="182"/>
      <c r="D691" s="186">
        <f t="shared" si="334"/>
        <v>137.19999999999999</v>
      </c>
      <c r="E691" s="182"/>
      <c r="F691" s="136">
        <v>45323</v>
      </c>
      <c r="G691" s="51">
        <f t="shared" si="332"/>
        <v>420</v>
      </c>
      <c r="H691" s="31">
        <v>12</v>
      </c>
      <c r="I691" s="135">
        <v>2</v>
      </c>
      <c r="J691" s="171" t="e">
        <f t="shared" ca="1" si="336"/>
        <v>#DIV/0!</v>
      </c>
      <c r="K691" s="171" t="e">
        <f t="shared" ca="1" si="337"/>
        <v>#DIV/0!</v>
      </c>
      <c r="L691" s="171" t="e">
        <f t="shared" ca="1" si="338"/>
        <v>#NUM!</v>
      </c>
      <c r="M691" s="190">
        <f t="shared" si="339"/>
        <v>7957.5999999999995</v>
      </c>
      <c r="N691" s="171">
        <f t="shared" si="340"/>
        <v>3023.8879999999999</v>
      </c>
      <c r="O691" s="162" t="e">
        <f t="shared" ca="1" si="341"/>
        <v>#NUM!</v>
      </c>
      <c r="P691" s="162" t="e">
        <f t="shared" ca="1" si="342"/>
        <v>#DIV/0!</v>
      </c>
      <c r="Q691" s="164" t="e">
        <f t="shared" ca="1" si="343"/>
        <v>#DIV/0!</v>
      </c>
      <c r="R691" s="164" t="e">
        <f t="shared" ca="1" si="344"/>
        <v>#NUM!</v>
      </c>
      <c r="S691" s="160" t="e">
        <f t="shared" ca="1" si="345"/>
        <v>#DIV/0!</v>
      </c>
      <c r="T691" s="161" t="e">
        <f t="shared" ca="1" si="346"/>
        <v>#DIV/0!</v>
      </c>
      <c r="U691" s="161" t="e">
        <f t="shared" ca="1" si="347"/>
        <v>#DIV/0!</v>
      </c>
      <c r="V691" s="161" t="e">
        <f t="shared" ca="1" si="348"/>
        <v>#DIV/0!</v>
      </c>
      <c r="W691" s="161">
        <f t="shared" si="349"/>
        <v>978828.54800000426</v>
      </c>
      <c r="X691" s="39"/>
      <c r="Y691" s="163">
        <f t="shared" si="350"/>
        <v>0</v>
      </c>
      <c r="Z691" s="161" t="e">
        <f t="shared" ca="1" si="351"/>
        <v>#DIV/0!</v>
      </c>
      <c r="AA691" s="164">
        <f t="shared" si="352"/>
        <v>5.719054326524402</v>
      </c>
      <c r="AB691" s="164">
        <f t="shared" si="353"/>
        <v>1.4999915007648412</v>
      </c>
      <c r="AC691" s="161">
        <f t="shared" si="354"/>
        <v>4.9706346944041</v>
      </c>
      <c r="AD691" s="161">
        <f t="shared" si="355"/>
        <v>6.3165197922387648</v>
      </c>
      <c r="AE691" s="161">
        <f t="shared" si="356"/>
        <v>4.9706346944041</v>
      </c>
      <c r="AF691" s="161">
        <f t="shared" si="357"/>
        <v>4.9706346944041</v>
      </c>
      <c r="AG691" s="161">
        <f t="shared" si="358"/>
        <v>6.5592877224514359</v>
      </c>
      <c r="AH691" s="161">
        <f t="shared" si="359"/>
        <v>1.4999915007648412</v>
      </c>
      <c r="AI691" s="161" t="e">
        <f t="shared" ca="1" si="360"/>
        <v>#DIV/0!</v>
      </c>
      <c r="AJ691" s="175" t="e">
        <f t="shared" ca="1" si="361"/>
        <v>#DIV/0!</v>
      </c>
      <c r="AK691" s="118" t="e">
        <f t="shared" ca="1" si="362"/>
        <v>#DIV/0!</v>
      </c>
      <c r="AL691" s="58" t="e">
        <f t="shared" ca="1" si="363"/>
        <v>#DIV/0!</v>
      </c>
    </row>
    <row r="692" spans="1:38" x14ac:dyDescent="0.2">
      <c r="A692" s="60" t="e">
        <f t="shared" ca="1" si="333"/>
        <v>#NUM!</v>
      </c>
      <c r="C692" s="182"/>
      <c r="D692" s="186">
        <f t="shared" si="334"/>
        <v>137.19999999999999</v>
      </c>
      <c r="E692" s="182"/>
      <c r="F692" s="136">
        <v>45352</v>
      </c>
      <c r="G692" s="51">
        <f t="shared" si="332"/>
        <v>421</v>
      </c>
      <c r="H692" s="31">
        <v>12</v>
      </c>
      <c r="I692" s="135">
        <v>2</v>
      </c>
      <c r="J692" s="171" t="e">
        <f t="shared" ca="1" si="336"/>
        <v>#DIV/0!</v>
      </c>
      <c r="K692" s="171" t="e">
        <f t="shared" ca="1" si="337"/>
        <v>#DIV/0!</v>
      </c>
      <c r="L692" s="171" t="e">
        <f t="shared" ca="1" si="338"/>
        <v>#NUM!</v>
      </c>
      <c r="M692" s="190">
        <f t="shared" si="339"/>
        <v>8506.4</v>
      </c>
      <c r="N692" s="171">
        <f t="shared" si="340"/>
        <v>3232.4320000000002</v>
      </c>
      <c r="O692" s="162" t="e">
        <f t="shared" ca="1" si="341"/>
        <v>#NUM!</v>
      </c>
      <c r="P692" s="162" t="e">
        <f t="shared" ca="1" si="342"/>
        <v>#DIV/0!</v>
      </c>
      <c r="Q692" s="164" t="e">
        <f t="shared" ca="1" si="343"/>
        <v>#DIV/0!</v>
      </c>
      <c r="R692" s="164" t="e">
        <f t="shared" ca="1" si="344"/>
        <v>#NUM!</v>
      </c>
      <c r="S692" s="160" t="e">
        <f t="shared" ca="1" si="345"/>
        <v>#DIV/0!</v>
      </c>
      <c r="T692" s="161" t="e">
        <f t="shared" ca="1" si="346"/>
        <v>#DIV/0!</v>
      </c>
      <c r="U692" s="161" t="e">
        <f t="shared" ca="1" si="347"/>
        <v>#DIV/0!</v>
      </c>
      <c r="V692" s="161" t="e">
        <f t="shared" ca="1" si="348"/>
        <v>#DIV/0!</v>
      </c>
      <c r="W692" s="161">
        <f t="shared" si="349"/>
        <v>982060.98000000429</v>
      </c>
      <c r="X692" s="39"/>
      <c r="Y692" s="163">
        <f t="shared" si="350"/>
        <v>0</v>
      </c>
      <c r="Z692" s="161" t="e">
        <f t="shared" ca="1" si="351"/>
        <v>#DIV/0!</v>
      </c>
      <c r="AA692" s="164">
        <f t="shared" si="352"/>
        <v>5.7326711225399363</v>
      </c>
      <c r="AB692" s="164">
        <f t="shared" si="353"/>
        <v>1.4999917417566651</v>
      </c>
      <c r="AC692" s="161">
        <f t="shared" si="354"/>
        <v>4.97914320708266</v>
      </c>
      <c r="AD692" s="161">
        <f t="shared" si="355"/>
        <v>6.3316885854789664</v>
      </c>
      <c r="AE692" s="161">
        <f t="shared" si="356"/>
        <v>4.97914320708266</v>
      </c>
      <c r="AF692" s="161">
        <f t="shared" si="357"/>
        <v>4.97914320708266</v>
      </c>
      <c r="AG692" s="161">
        <f t="shared" si="358"/>
        <v>6.5659507196030376</v>
      </c>
      <c r="AH692" s="161">
        <f t="shared" si="359"/>
        <v>1.4999917417566651</v>
      </c>
      <c r="AI692" s="161" t="e">
        <f t="shared" ca="1" si="360"/>
        <v>#DIV/0!</v>
      </c>
      <c r="AJ692" s="175" t="e">
        <f t="shared" ca="1" si="361"/>
        <v>#DIV/0!</v>
      </c>
      <c r="AK692" s="118" t="e">
        <f t="shared" ca="1" si="362"/>
        <v>#DIV/0!</v>
      </c>
      <c r="AL692" s="58" t="e">
        <f t="shared" ca="1" si="363"/>
        <v>#DIV/0!</v>
      </c>
    </row>
    <row r="693" spans="1:38" x14ac:dyDescent="0.2">
      <c r="A693" s="60" t="e">
        <f t="shared" ca="1" si="333"/>
        <v>#NUM!</v>
      </c>
      <c r="C693" s="182"/>
      <c r="D693" s="186">
        <f t="shared" si="334"/>
        <v>137.19999999999999</v>
      </c>
      <c r="E693" s="182"/>
      <c r="F693" s="136">
        <v>45383</v>
      </c>
      <c r="G693" s="51">
        <f t="shared" si="332"/>
        <v>422</v>
      </c>
      <c r="H693" s="31">
        <v>12</v>
      </c>
      <c r="I693" s="135">
        <v>2</v>
      </c>
      <c r="J693" s="171" t="e">
        <f t="shared" ca="1" si="336"/>
        <v>#DIV/0!</v>
      </c>
      <c r="K693" s="171" t="e">
        <f t="shared" ca="1" si="337"/>
        <v>#DIV/0!</v>
      </c>
      <c r="L693" s="171" t="e">
        <f t="shared" ca="1" si="338"/>
        <v>#NUM!</v>
      </c>
      <c r="M693" s="190">
        <f t="shared" si="339"/>
        <v>8232</v>
      </c>
      <c r="N693" s="171">
        <f t="shared" si="340"/>
        <v>3128.16</v>
      </c>
      <c r="O693" s="162" t="e">
        <f t="shared" ca="1" si="341"/>
        <v>#NUM!</v>
      </c>
      <c r="P693" s="162" t="e">
        <f t="shared" ca="1" si="342"/>
        <v>#DIV/0!</v>
      </c>
      <c r="Q693" s="164" t="e">
        <f t="shared" ca="1" si="343"/>
        <v>#DIV/0!</v>
      </c>
      <c r="R693" s="164" t="e">
        <f t="shared" ca="1" si="344"/>
        <v>#NUM!</v>
      </c>
      <c r="S693" s="160" t="e">
        <f t="shared" ca="1" si="345"/>
        <v>#DIV/0!</v>
      </c>
      <c r="T693" s="161" t="e">
        <f t="shared" ca="1" si="346"/>
        <v>#DIV/0!</v>
      </c>
      <c r="U693" s="161" t="e">
        <f t="shared" ca="1" si="347"/>
        <v>#DIV/0!</v>
      </c>
      <c r="V693" s="161" t="e">
        <f t="shared" ca="1" si="348"/>
        <v>#DIV/0!</v>
      </c>
      <c r="W693" s="161">
        <f t="shared" si="349"/>
        <v>985189.14000000432</v>
      </c>
      <c r="X693" s="39"/>
      <c r="Y693" s="163">
        <f t="shared" si="350"/>
        <v>0</v>
      </c>
      <c r="Z693" s="161" t="e">
        <f t="shared" ca="1" si="351"/>
        <v>#DIV/0!</v>
      </c>
      <c r="AA693" s="164">
        <f t="shared" si="352"/>
        <v>5.7462879185554696</v>
      </c>
      <c r="AB693" s="164">
        <f t="shared" si="353"/>
        <v>1.4999919759152784</v>
      </c>
      <c r="AC693" s="161">
        <f t="shared" si="354"/>
        <v>4.9876466217087287</v>
      </c>
      <c r="AD693" s="161">
        <f t="shared" si="355"/>
        <v>6.346871281329733</v>
      </c>
      <c r="AE693" s="161">
        <f t="shared" si="356"/>
        <v>4.9876466217087287</v>
      </c>
      <c r="AF693" s="161">
        <f t="shared" si="357"/>
        <v>4.9876466217087287</v>
      </c>
      <c r="AG693" s="161">
        <f t="shared" si="358"/>
        <v>6.5726168005474062</v>
      </c>
      <c r="AH693" s="161">
        <f t="shared" si="359"/>
        <v>1.4999919759152784</v>
      </c>
      <c r="AI693" s="161" t="e">
        <f t="shared" ca="1" si="360"/>
        <v>#DIV/0!</v>
      </c>
      <c r="AJ693" s="175" t="e">
        <f t="shared" ca="1" si="361"/>
        <v>#DIV/0!</v>
      </c>
      <c r="AK693" s="118" t="e">
        <f t="shared" ca="1" si="362"/>
        <v>#DIV/0!</v>
      </c>
      <c r="AL693" s="58" t="e">
        <f t="shared" ca="1" si="363"/>
        <v>#DIV/0!</v>
      </c>
    </row>
    <row r="694" spans="1:38" x14ac:dyDescent="0.2">
      <c r="A694" s="60" t="e">
        <f t="shared" ca="1" si="333"/>
        <v>#NUM!</v>
      </c>
      <c r="C694" s="182"/>
      <c r="D694" s="186">
        <f t="shared" si="334"/>
        <v>137.19999999999999</v>
      </c>
      <c r="E694" s="182"/>
      <c r="F694" s="136">
        <v>45413</v>
      </c>
      <c r="G694" s="51">
        <f t="shared" si="332"/>
        <v>423</v>
      </c>
      <c r="H694" s="31">
        <v>12</v>
      </c>
      <c r="I694" s="135">
        <v>2</v>
      </c>
      <c r="J694" s="171" t="e">
        <f t="shared" ca="1" si="336"/>
        <v>#DIV/0!</v>
      </c>
      <c r="K694" s="171" t="e">
        <f t="shared" ca="1" si="337"/>
        <v>#DIV/0!</v>
      </c>
      <c r="L694" s="171" t="e">
        <f t="shared" ca="1" si="338"/>
        <v>#NUM!</v>
      </c>
      <c r="M694" s="190">
        <f t="shared" si="339"/>
        <v>8506.4</v>
      </c>
      <c r="N694" s="171">
        <f t="shared" si="340"/>
        <v>3232.4320000000002</v>
      </c>
      <c r="O694" s="162" t="e">
        <f t="shared" ca="1" si="341"/>
        <v>#NUM!</v>
      </c>
      <c r="P694" s="162" t="e">
        <f t="shared" ca="1" si="342"/>
        <v>#DIV/0!</v>
      </c>
      <c r="Q694" s="164" t="e">
        <f t="shared" ca="1" si="343"/>
        <v>#DIV/0!</v>
      </c>
      <c r="R694" s="164" t="e">
        <f t="shared" ca="1" si="344"/>
        <v>#NUM!</v>
      </c>
      <c r="S694" s="160" t="e">
        <f t="shared" ca="1" si="345"/>
        <v>#DIV/0!</v>
      </c>
      <c r="T694" s="161" t="e">
        <f t="shared" ca="1" si="346"/>
        <v>#DIV/0!</v>
      </c>
      <c r="U694" s="161" t="e">
        <f t="shared" ca="1" si="347"/>
        <v>#DIV/0!</v>
      </c>
      <c r="V694" s="161" t="e">
        <f t="shared" ca="1" si="348"/>
        <v>#DIV/0!</v>
      </c>
      <c r="W694" s="161">
        <f t="shared" si="349"/>
        <v>988421.57200000435</v>
      </c>
      <c r="X694" s="39"/>
      <c r="Y694" s="163">
        <f t="shared" si="350"/>
        <v>0</v>
      </c>
      <c r="Z694" s="161" t="e">
        <f t="shared" ca="1" si="351"/>
        <v>#DIV/0!</v>
      </c>
      <c r="AA694" s="164">
        <f t="shared" si="352"/>
        <v>5.7599047145710047</v>
      </c>
      <c r="AB694" s="164">
        <f t="shared" si="353"/>
        <v>1.4999922034344344</v>
      </c>
      <c r="AC694" s="161">
        <f t="shared" si="354"/>
        <v>4.9961449472647841</v>
      </c>
      <c r="AD694" s="161">
        <f t="shared" si="355"/>
        <v>6.362067899808193</v>
      </c>
      <c r="AE694" s="161">
        <f t="shared" si="356"/>
        <v>4.9961449472647841</v>
      </c>
      <c r="AF694" s="161">
        <f t="shared" si="357"/>
        <v>4.9961449472647841</v>
      </c>
      <c r="AG694" s="161">
        <f t="shared" si="358"/>
        <v>6.5792859168317621</v>
      </c>
      <c r="AH694" s="161">
        <f t="shared" si="359"/>
        <v>1.4999922034344344</v>
      </c>
      <c r="AI694" s="161" t="e">
        <f t="shared" ca="1" si="360"/>
        <v>#DIV/0!</v>
      </c>
      <c r="AJ694" s="175" t="e">
        <f t="shared" ca="1" si="361"/>
        <v>#DIV/0!</v>
      </c>
      <c r="AK694" s="118" t="e">
        <f t="shared" ca="1" si="362"/>
        <v>#DIV/0!</v>
      </c>
      <c r="AL694" s="58" t="e">
        <f t="shared" ca="1" si="363"/>
        <v>#DIV/0!</v>
      </c>
    </row>
    <row r="695" spans="1:38" x14ac:dyDescent="0.2">
      <c r="A695" s="60" t="e">
        <f t="shared" ca="1" si="333"/>
        <v>#NUM!</v>
      </c>
      <c r="C695" s="182"/>
      <c r="D695" s="186">
        <f t="shared" si="334"/>
        <v>137.19999999999999</v>
      </c>
      <c r="E695" s="182"/>
      <c r="F695" s="136">
        <v>45444</v>
      </c>
      <c r="G695" s="51">
        <f t="shared" si="332"/>
        <v>424</v>
      </c>
      <c r="H695" s="31">
        <v>12</v>
      </c>
      <c r="I695" s="135">
        <v>2</v>
      </c>
      <c r="J695" s="171" t="e">
        <f t="shared" ca="1" si="336"/>
        <v>#DIV/0!</v>
      </c>
      <c r="K695" s="171" t="e">
        <f t="shared" ca="1" si="337"/>
        <v>#DIV/0!</v>
      </c>
      <c r="L695" s="171" t="e">
        <f t="shared" ca="1" si="338"/>
        <v>#NUM!</v>
      </c>
      <c r="M695" s="190">
        <f t="shared" si="339"/>
        <v>8232</v>
      </c>
      <c r="N695" s="171">
        <f t="shared" si="340"/>
        <v>3128.16</v>
      </c>
      <c r="O695" s="162" t="e">
        <f t="shared" ca="1" si="341"/>
        <v>#NUM!</v>
      </c>
      <c r="P695" s="162" t="e">
        <f t="shared" ca="1" si="342"/>
        <v>#DIV/0!</v>
      </c>
      <c r="Q695" s="164" t="e">
        <f t="shared" ca="1" si="343"/>
        <v>#DIV/0!</v>
      </c>
      <c r="R695" s="164" t="e">
        <f t="shared" ca="1" si="344"/>
        <v>#NUM!</v>
      </c>
      <c r="S695" s="160" t="e">
        <f t="shared" ca="1" si="345"/>
        <v>#DIV/0!</v>
      </c>
      <c r="T695" s="161" t="e">
        <f t="shared" ca="1" si="346"/>
        <v>#DIV/0!</v>
      </c>
      <c r="U695" s="161" t="e">
        <f t="shared" ca="1" si="347"/>
        <v>#DIV/0!</v>
      </c>
      <c r="V695" s="161" t="e">
        <f t="shared" ca="1" si="348"/>
        <v>#DIV/0!</v>
      </c>
      <c r="W695" s="161">
        <f t="shared" si="349"/>
        <v>991549.73200000438</v>
      </c>
      <c r="X695" s="39"/>
      <c r="Y695" s="163">
        <f t="shared" si="350"/>
        <v>0</v>
      </c>
      <c r="Z695" s="161" t="e">
        <f t="shared" ca="1" si="351"/>
        <v>#DIV/0!</v>
      </c>
      <c r="AA695" s="164">
        <f t="shared" si="352"/>
        <v>5.773521510586539</v>
      </c>
      <c r="AB695" s="164">
        <f t="shared" si="353"/>
        <v>1.4999924245023915</v>
      </c>
      <c r="AC695" s="161">
        <f t="shared" si="354"/>
        <v>5.0046381927205355</v>
      </c>
      <c r="AD695" s="161">
        <f t="shared" si="355"/>
        <v>6.3772784608285118</v>
      </c>
      <c r="AE695" s="161">
        <f t="shared" si="356"/>
        <v>5.0046381927205355</v>
      </c>
      <c r="AF695" s="161">
        <f t="shared" si="357"/>
        <v>5.0046381927205355</v>
      </c>
      <c r="AG695" s="161">
        <f t="shared" si="358"/>
        <v>6.5859580206280102</v>
      </c>
      <c r="AH695" s="161">
        <f t="shared" si="359"/>
        <v>1.4999924245023915</v>
      </c>
      <c r="AI695" s="161" t="e">
        <f t="shared" ca="1" si="360"/>
        <v>#DIV/0!</v>
      </c>
      <c r="AJ695" s="175" t="e">
        <f t="shared" ca="1" si="361"/>
        <v>#DIV/0!</v>
      </c>
      <c r="AK695" s="118" t="e">
        <f t="shared" ca="1" si="362"/>
        <v>#DIV/0!</v>
      </c>
      <c r="AL695" s="58" t="e">
        <f t="shared" ca="1" si="363"/>
        <v>#DIV/0!</v>
      </c>
    </row>
    <row r="696" spans="1:38" x14ac:dyDescent="0.2">
      <c r="A696" s="60" t="e">
        <f t="shared" ca="1" si="333"/>
        <v>#NUM!</v>
      </c>
      <c r="C696" s="182"/>
      <c r="D696" s="186">
        <f t="shared" si="334"/>
        <v>137.19999999999999</v>
      </c>
      <c r="E696" s="182"/>
      <c r="F696" s="136">
        <v>45474</v>
      </c>
      <c r="G696" s="51">
        <f t="shared" si="332"/>
        <v>425</v>
      </c>
      <c r="H696" s="31">
        <v>12</v>
      </c>
      <c r="I696" s="135">
        <v>2</v>
      </c>
      <c r="J696" s="171" t="e">
        <f t="shared" ca="1" si="336"/>
        <v>#DIV/0!</v>
      </c>
      <c r="K696" s="171" t="e">
        <f t="shared" ca="1" si="337"/>
        <v>#DIV/0!</v>
      </c>
      <c r="L696" s="171" t="e">
        <f t="shared" ca="1" si="338"/>
        <v>#NUM!</v>
      </c>
      <c r="M696" s="190">
        <f t="shared" si="339"/>
        <v>8506.4</v>
      </c>
      <c r="N696" s="171">
        <f t="shared" si="340"/>
        <v>3232.4320000000002</v>
      </c>
      <c r="O696" s="162" t="e">
        <f t="shared" ca="1" si="341"/>
        <v>#NUM!</v>
      </c>
      <c r="P696" s="162" t="e">
        <f t="shared" ca="1" si="342"/>
        <v>#DIV/0!</v>
      </c>
      <c r="Q696" s="164" t="e">
        <f t="shared" ca="1" si="343"/>
        <v>#DIV/0!</v>
      </c>
      <c r="R696" s="164" t="e">
        <f t="shared" ca="1" si="344"/>
        <v>#NUM!</v>
      </c>
      <c r="S696" s="160" t="e">
        <f t="shared" ca="1" si="345"/>
        <v>#DIV/0!</v>
      </c>
      <c r="T696" s="161" t="e">
        <f t="shared" ca="1" si="346"/>
        <v>#DIV/0!</v>
      </c>
      <c r="U696" s="161" t="e">
        <f t="shared" ca="1" si="347"/>
        <v>#DIV/0!</v>
      </c>
      <c r="V696" s="161" t="e">
        <f t="shared" ca="1" si="348"/>
        <v>#DIV/0!</v>
      </c>
      <c r="W696" s="161">
        <f t="shared" si="349"/>
        <v>994782.16400000441</v>
      </c>
      <c r="X696" s="39"/>
      <c r="Y696" s="163">
        <f t="shared" si="350"/>
        <v>0</v>
      </c>
      <c r="Z696" s="161" t="e">
        <f t="shared" ca="1" si="351"/>
        <v>#DIV/0!</v>
      </c>
      <c r="AA696" s="164">
        <f t="shared" si="352"/>
        <v>5.7871383066020723</v>
      </c>
      <c r="AB696" s="164">
        <f t="shared" si="353"/>
        <v>1.4999926393020706</v>
      </c>
      <c r="AC696" s="161">
        <f t="shared" si="354"/>
        <v>5.0131263670329362</v>
      </c>
      <c r="AD696" s="161">
        <f t="shared" si="355"/>
        <v>6.3925029842026913</v>
      </c>
      <c r="AE696" s="161">
        <f t="shared" si="356"/>
        <v>5.0131263670329362</v>
      </c>
      <c r="AF696" s="161">
        <f t="shared" si="357"/>
        <v>5.0131263670329362</v>
      </c>
      <c r="AG696" s="161">
        <f t="shared" si="358"/>
        <v>6.5926330647234543</v>
      </c>
      <c r="AH696" s="161">
        <f t="shared" si="359"/>
        <v>1.4999926393020706</v>
      </c>
      <c r="AI696" s="161" t="e">
        <f t="shared" ca="1" si="360"/>
        <v>#DIV/0!</v>
      </c>
      <c r="AJ696" s="175" t="e">
        <f t="shared" ca="1" si="361"/>
        <v>#DIV/0!</v>
      </c>
      <c r="AK696" s="118" t="e">
        <f t="shared" ca="1" si="362"/>
        <v>#DIV/0!</v>
      </c>
      <c r="AL696" s="58" t="e">
        <f t="shared" ca="1" si="363"/>
        <v>#DIV/0!</v>
      </c>
    </row>
    <row r="697" spans="1:38" x14ac:dyDescent="0.2">
      <c r="A697" s="60" t="e">
        <f t="shared" ca="1" si="333"/>
        <v>#NUM!</v>
      </c>
      <c r="C697" s="182"/>
      <c r="D697" s="186">
        <f t="shared" si="334"/>
        <v>137.19999999999999</v>
      </c>
      <c r="E697" s="182"/>
      <c r="F697" s="136">
        <v>45505</v>
      </c>
      <c r="G697" s="51">
        <f t="shared" si="332"/>
        <v>426</v>
      </c>
      <c r="H697" s="31">
        <v>12</v>
      </c>
      <c r="I697" s="135">
        <v>2</v>
      </c>
      <c r="J697" s="171" t="e">
        <f t="shared" ca="1" si="336"/>
        <v>#DIV/0!</v>
      </c>
      <c r="K697" s="171" t="e">
        <f t="shared" ca="1" si="337"/>
        <v>#DIV/0!</v>
      </c>
      <c r="L697" s="171" t="e">
        <f t="shared" ca="1" si="338"/>
        <v>#NUM!</v>
      </c>
      <c r="M697" s="190">
        <f t="shared" si="339"/>
        <v>8506.4</v>
      </c>
      <c r="N697" s="171">
        <f t="shared" si="340"/>
        <v>3232.4320000000002</v>
      </c>
      <c r="O697" s="162" t="e">
        <f t="shared" ca="1" si="341"/>
        <v>#NUM!</v>
      </c>
      <c r="P697" s="162" t="e">
        <f t="shared" ca="1" si="342"/>
        <v>#DIV/0!</v>
      </c>
      <c r="Q697" s="164" t="e">
        <f t="shared" ca="1" si="343"/>
        <v>#DIV/0!</v>
      </c>
      <c r="R697" s="164" t="e">
        <f t="shared" ca="1" si="344"/>
        <v>#NUM!</v>
      </c>
      <c r="S697" s="160" t="e">
        <f t="shared" ca="1" si="345"/>
        <v>#DIV/0!</v>
      </c>
      <c r="T697" s="161" t="e">
        <f t="shared" ca="1" si="346"/>
        <v>#DIV/0!</v>
      </c>
      <c r="U697" s="161" t="e">
        <f t="shared" ca="1" si="347"/>
        <v>#DIV/0!</v>
      </c>
      <c r="V697" s="161" t="e">
        <f t="shared" ca="1" si="348"/>
        <v>#DIV/0!</v>
      </c>
      <c r="W697" s="161">
        <f t="shared" si="349"/>
        <v>998014.59600000444</v>
      </c>
      <c r="X697" s="39"/>
      <c r="Y697" s="163">
        <f t="shared" si="350"/>
        <v>0</v>
      </c>
      <c r="Z697" s="161" t="e">
        <f t="shared" ca="1" si="351"/>
        <v>#DIV/0!</v>
      </c>
      <c r="AA697" s="164">
        <f t="shared" si="352"/>
        <v>5.8007551026176074</v>
      </c>
      <c r="AB697" s="164">
        <f t="shared" si="353"/>
        <v>1.4999928480112052</v>
      </c>
      <c r="AC697" s="161">
        <f t="shared" si="354"/>
        <v>5.0216094791461963</v>
      </c>
      <c r="AD697" s="161">
        <f t="shared" si="355"/>
        <v>6.40774148964136</v>
      </c>
      <c r="AE697" s="161">
        <f t="shared" si="356"/>
        <v>5.0216094791461963</v>
      </c>
      <c r="AF697" s="161">
        <f t="shared" si="357"/>
        <v>5.0216094791461963</v>
      </c>
      <c r="AG697" s="161">
        <f t="shared" si="358"/>
        <v>6.5993110025116604</v>
      </c>
      <c r="AH697" s="161">
        <f t="shared" si="359"/>
        <v>1.4999928480112052</v>
      </c>
      <c r="AI697" s="161" t="e">
        <f t="shared" ca="1" si="360"/>
        <v>#DIV/0!</v>
      </c>
      <c r="AJ697" s="175" t="e">
        <f t="shared" ca="1" si="361"/>
        <v>#DIV/0!</v>
      </c>
      <c r="AK697" s="118" t="e">
        <f t="shared" ca="1" si="362"/>
        <v>#DIV/0!</v>
      </c>
      <c r="AL697" s="58" t="e">
        <f t="shared" ca="1" si="363"/>
        <v>#DIV/0!</v>
      </c>
    </row>
    <row r="698" spans="1:38" x14ac:dyDescent="0.2">
      <c r="A698" s="60" t="e">
        <f t="shared" ca="1" si="333"/>
        <v>#NUM!</v>
      </c>
      <c r="C698" s="182"/>
      <c r="D698" s="186">
        <f t="shared" si="334"/>
        <v>137.19999999999999</v>
      </c>
      <c r="E698" s="182"/>
      <c r="F698" s="136">
        <v>45536</v>
      </c>
      <c r="G698" s="51">
        <f t="shared" si="332"/>
        <v>427</v>
      </c>
      <c r="H698" s="31">
        <v>12</v>
      </c>
      <c r="I698" s="135">
        <v>2</v>
      </c>
      <c r="J698" s="171" t="e">
        <f t="shared" ca="1" si="336"/>
        <v>#DIV/0!</v>
      </c>
      <c r="K698" s="171" t="e">
        <f t="shared" ca="1" si="337"/>
        <v>#DIV/0!</v>
      </c>
      <c r="L698" s="171" t="e">
        <f t="shared" ca="1" si="338"/>
        <v>#NUM!</v>
      </c>
      <c r="M698" s="190">
        <f t="shared" si="339"/>
        <v>8232</v>
      </c>
      <c r="N698" s="171">
        <f t="shared" si="340"/>
        <v>3128.16</v>
      </c>
      <c r="O698" s="162" t="e">
        <f t="shared" ca="1" si="341"/>
        <v>#NUM!</v>
      </c>
      <c r="P698" s="162" t="e">
        <f t="shared" ca="1" si="342"/>
        <v>#DIV/0!</v>
      </c>
      <c r="Q698" s="164" t="e">
        <f t="shared" ca="1" si="343"/>
        <v>#DIV/0!</v>
      </c>
      <c r="R698" s="164" t="e">
        <f t="shared" ca="1" si="344"/>
        <v>#NUM!</v>
      </c>
      <c r="S698" s="160" t="e">
        <f t="shared" ca="1" si="345"/>
        <v>#DIV/0!</v>
      </c>
      <c r="T698" s="161" t="e">
        <f t="shared" ca="1" si="346"/>
        <v>#DIV/0!</v>
      </c>
      <c r="U698" s="161" t="e">
        <f t="shared" ca="1" si="347"/>
        <v>#DIV/0!</v>
      </c>
      <c r="V698" s="161" t="e">
        <f t="shared" ca="1" si="348"/>
        <v>#DIV/0!</v>
      </c>
      <c r="W698" s="161">
        <f t="shared" si="349"/>
        <v>1001142.7560000045</v>
      </c>
      <c r="X698" s="39"/>
      <c r="Y698" s="163">
        <f t="shared" si="350"/>
        <v>0</v>
      </c>
      <c r="Z698" s="161" t="e">
        <f t="shared" ca="1" si="351"/>
        <v>#DIV/0!</v>
      </c>
      <c r="AA698" s="164">
        <f t="shared" si="352"/>
        <v>5.8143718986331425</v>
      </c>
      <c r="AB698" s="164">
        <f t="shared" si="353"/>
        <v>1.4999930508024906</v>
      </c>
      <c r="AC698" s="161">
        <f t="shared" si="354"/>
        <v>5.0300875379917986</v>
      </c>
      <c r="AD698" s="161">
        <f t="shared" si="355"/>
        <v>6.422993996754542</v>
      </c>
      <c r="AE698" s="161">
        <f t="shared" si="356"/>
        <v>5.0300875379917986</v>
      </c>
      <c r="AF698" s="161">
        <f t="shared" si="357"/>
        <v>5.0300875379917986</v>
      </c>
      <c r="AG698" s="161">
        <f t="shared" si="358"/>
        <v>6.6059917879834877</v>
      </c>
      <c r="AH698" s="161">
        <f t="shared" si="359"/>
        <v>1.4999930508024906</v>
      </c>
      <c r="AI698" s="161" t="e">
        <f t="shared" ca="1" si="360"/>
        <v>#DIV/0!</v>
      </c>
      <c r="AJ698" s="175" t="e">
        <f t="shared" ca="1" si="361"/>
        <v>#DIV/0!</v>
      </c>
      <c r="AK698" s="118" t="e">
        <f t="shared" ca="1" si="362"/>
        <v>#DIV/0!</v>
      </c>
      <c r="AL698" s="58" t="e">
        <f t="shared" ca="1" si="363"/>
        <v>#DIV/0!</v>
      </c>
    </row>
    <row r="699" spans="1:38" x14ac:dyDescent="0.2">
      <c r="A699" s="60" t="e">
        <f t="shared" ca="1" si="333"/>
        <v>#NUM!</v>
      </c>
      <c r="C699" s="182"/>
      <c r="D699" s="186">
        <f t="shared" si="334"/>
        <v>137.19999999999999</v>
      </c>
      <c r="E699" s="182"/>
      <c r="F699" s="136">
        <v>45566</v>
      </c>
      <c r="G699" s="51">
        <f t="shared" si="332"/>
        <v>428</v>
      </c>
      <c r="H699" s="31">
        <v>12</v>
      </c>
      <c r="I699" s="135">
        <v>2</v>
      </c>
      <c r="J699" s="171" t="e">
        <f t="shared" ca="1" si="336"/>
        <v>#DIV/0!</v>
      </c>
      <c r="K699" s="171" t="e">
        <f t="shared" ca="1" si="337"/>
        <v>#DIV/0!</v>
      </c>
      <c r="L699" s="171" t="e">
        <f t="shared" ca="1" si="338"/>
        <v>#NUM!</v>
      </c>
      <c r="M699" s="190">
        <f t="shared" si="339"/>
        <v>8506.4</v>
      </c>
      <c r="N699" s="171">
        <f t="shared" si="340"/>
        <v>3232.4320000000002</v>
      </c>
      <c r="O699" s="162" t="e">
        <f t="shared" ca="1" si="341"/>
        <v>#NUM!</v>
      </c>
      <c r="P699" s="162" t="e">
        <f t="shared" ca="1" si="342"/>
        <v>#DIV/0!</v>
      </c>
      <c r="Q699" s="164" t="e">
        <f t="shared" ca="1" si="343"/>
        <v>#DIV/0!</v>
      </c>
      <c r="R699" s="164" t="e">
        <f t="shared" ca="1" si="344"/>
        <v>#NUM!</v>
      </c>
      <c r="S699" s="160" t="e">
        <f t="shared" ca="1" si="345"/>
        <v>#DIV/0!</v>
      </c>
      <c r="T699" s="161" t="e">
        <f t="shared" ca="1" si="346"/>
        <v>#DIV/0!</v>
      </c>
      <c r="U699" s="161" t="e">
        <f t="shared" ca="1" si="347"/>
        <v>#DIV/0!</v>
      </c>
      <c r="V699" s="161" t="e">
        <f t="shared" ca="1" si="348"/>
        <v>#DIV/0!</v>
      </c>
      <c r="W699" s="161">
        <f t="shared" si="349"/>
        <v>1004375.1880000045</v>
      </c>
      <c r="X699" s="39"/>
      <c r="Y699" s="163">
        <f t="shared" si="350"/>
        <v>0</v>
      </c>
      <c r="Z699" s="161" t="e">
        <f t="shared" ca="1" si="351"/>
        <v>#DIV/0!</v>
      </c>
      <c r="AA699" s="164">
        <f t="shared" si="352"/>
        <v>5.8279886946486759</v>
      </c>
      <c r="AB699" s="164">
        <f t="shared" si="353"/>
        <v>1.4999932478437241</v>
      </c>
      <c r="AC699" s="161">
        <f t="shared" si="354"/>
        <v>5.0385605524885042</v>
      </c>
      <c r="AD699" s="161">
        <f t="shared" si="355"/>
        <v>6.4382605250524314</v>
      </c>
      <c r="AE699" s="161">
        <f t="shared" si="356"/>
        <v>5.0385605524885042</v>
      </c>
      <c r="AF699" s="161">
        <f t="shared" si="357"/>
        <v>5.0385605524885042</v>
      </c>
      <c r="AG699" s="161">
        <f t="shared" si="358"/>
        <v>6.6126753757182666</v>
      </c>
      <c r="AH699" s="161">
        <f t="shared" si="359"/>
        <v>1.4999932478437241</v>
      </c>
      <c r="AI699" s="161" t="e">
        <f t="shared" ca="1" si="360"/>
        <v>#DIV/0!</v>
      </c>
      <c r="AJ699" s="175" t="e">
        <f t="shared" ca="1" si="361"/>
        <v>#DIV/0!</v>
      </c>
      <c r="AK699" s="118" t="e">
        <f t="shared" ca="1" si="362"/>
        <v>#DIV/0!</v>
      </c>
      <c r="AL699" s="58" t="e">
        <f t="shared" ca="1" si="363"/>
        <v>#DIV/0!</v>
      </c>
    </row>
    <row r="700" spans="1:38" x14ac:dyDescent="0.2">
      <c r="A700" s="60" t="e">
        <f t="shared" ca="1" si="333"/>
        <v>#NUM!</v>
      </c>
      <c r="C700" s="182"/>
      <c r="D700" s="186">
        <f t="shared" si="334"/>
        <v>137.19999999999999</v>
      </c>
      <c r="E700" s="182"/>
      <c r="F700" s="136">
        <v>45597</v>
      </c>
      <c r="G700" s="51">
        <f t="shared" si="332"/>
        <v>429</v>
      </c>
      <c r="H700" s="31">
        <v>12</v>
      </c>
      <c r="I700" s="135">
        <v>2</v>
      </c>
      <c r="J700" s="171" t="e">
        <f t="shared" ca="1" si="336"/>
        <v>#DIV/0!</v>
      </c>
      <c r="K700" s="171" t="e">
        <f t="shared" ca="1" si="337"/>
        <v>#DIV/0!</v>
      </c>
      <c r="L700" s="171" t="e">
        <f t="shared" ca="1" si="338"/>
        <v>#NUM!</v>
      </c>
      <c r="M700" s="190">
        <f t="shared" si="339"/>
        <v>8232</v>
      </c>
      <c r="N700" s="171">
        <f t="shared" si="340"/>
        <v>3128.16</v>
      </c>
      <c r="O700" s="162" t="e">
        <f t="shared" ca="1" si="341"/>
        <v>#NUM!</v>
      </c>
      <c r="P700" s="162" t="e">
        <f t="shared" ca="1" si="342"/>
        <v>#DIV/0!</v>
      </c>
      <c r="Q700" s="164" t="e">
        <f t="shared" ca="1" si="343"/>
        <v>#DIV/0!</v>
      </c>
      <c r="R700" s="164" t="e">
        <f t="shared" ca="1" si="344"/>
        <v>#NUM!</v>
      </c>
      <c r="S700" s="160" t="e">
        <f t="shared" ca="1" si="345"/>
        <v>#DIV/0!</v>
      </c>
      <c r="T700" s="161" t="e">
        <f t="shared" ca="1" si="346"/>
        <v>#DIV/0!</v>
      </c>
      <c r="U700" s="161" t="e">
        <f t="shared" ca="1" si="347"/>
        <v>#DIV/0!</v>
      </c>
      <c r="V700" s="161" t="e">
        <f t="shared" ca="1" si="348"/>
        <v>#DIV/0!</v>
      </c>
      <c r="W700" s="161">
        <f t="shared" si="349"/>
        <v>1007503.3480000045</v>
      </c>
      <c r="X700" s="39"/>
      <c r="Y700" s="163">
        <f t="shared" si="350"/>
        <v>0</v>
      </c>
      <c r="Z700" s="161" t="e">
        <f t="shared" ca="1" si="351"/>
        <v>#DIV/0!</v>
      </c>
      <c r="AA700" s="164">
        <f t="shared" si="352"/>
        <v>5.8416054906642101</v>
      </c>
      <c r="AB700" s="164">
        <f t="shared" si="353"/>
        <v>1.4999934392979459</v>
      </c>
      <c r="AC700" s="161">
        <f t="shared" si="354"/>
        <v>5.0470285315423702</v>
      </c>
      <c r="AD700" s="161">
        <f t="shared" si="355"/>
        <v>6.4535410939461695</v>
      </c>
      <c r="AE700" s="161">
        <f t="shared" si="356"/>
        <v>5.0470285315423702</v>
      </c>
      <c r="AF700" s="161">
        <f t="shared" si="357"/>
        <v>5.0470285315423702</v>
      </c>
      <c r="AG700" s="161">
        <f t="shared" si="358"/>
        <v>6.619361720875137</v>
      </c>
      <c r="AH700" s="161">
        <f t="shared" si="359"/>
        <v>1.4999934392979459</v>
      </c>
      <c r="AI700" s="161" t="e">
        <f t="shared" ca="1" si="360"/>
        <v>#DIV/0!</v>
      </c>
      <c r="AJ700" s="175" t="e">
        <f t="shared" ca="1" si="361"/>
        <v>#DIV/0!</v>
      </c>
      <c r="AK700" s="118" t="e">
        <f t="shared" ca="1" si="362"/>
        <v>#DIV/0!</v>
      </c>
      <c r="AL700" s="58" t="e">
        <f t="shared" ca="1" si="363"/>
        <v>#DIV/0!</v>
      </c>
    </row>
    <row r="701" spans="1:38" x14ac:dyDescent="0.2">
      <c r="A701" s="60" t="e">
        <f t="shared" ca="1" si="333"/>
        <v>#NUM!</v>
      </c>
      <c r="C701" s="182"/>
      <c r="D701" s="186">
        <f t="shared" si="334"/>
        <v>137.19999999999999</v>
      </c>
      <c r="E701" s="182"/>
      <c r="F701" s="136">
        <v>45627</v>
      </c>
      <c r="G701" s="51">
        <f t="shared" si="332"/>
        <v>430</v>
      </c>
      <c r="H701" s="31">
        <v>12</v>
      </c>
      <c r="I701" s="135">
        <v>2</v>
      </c>
      <c r="J701" s="171" t="e">
        <f t="shared" ca="1" si="336"/>
        <v>#DIV/0!</v>
      </c>
      <c r="K701" s="171" t="e">
        <f t="shared" ca="1" si="337"/>
        <v>#DIV/0!</v>
      </c>
      <c r="L701" s="171" t="e">
        <f t="shared" ca="1" si="338"/>
        <v>#NUM!</v>
      </c>
      <c r="M701" s="190">
        <f t="shared" si="339"/>
        <v>8506.4</v>
      </c>
      <c r="N701" s="171">
        <f t="shared" si="340"/>
        <v>3232.4320000000002</v>
      </c>
      <c r="O701" s="162" t="e">
        <f t="shared" ca="1" si="341"/>
        <v>#NUM!</v>
      </c>
      <c r="P701" s="162" t="e">
        <f t="shared" ca="1" si="342"/>
        <v>#DIV/0!</v>
      </c>
      <c r="Q701" s="164" t="e">
        <f t="shared" ca="1" si="343"/>
        <v>#DIV/0!</v>
      </c>
      <c r="R701" s="164" t="e">
        <f t="shared" ca="1" si="344"/>
        <v>#NUM!</v>
      </c>
      <c r="S701" s="160" t="e">
        <f t="shared" ca="1" si="345"/>
        <v>#DIV/0!</v>
      </c>
      <c r="T701" s="161" t="e">
        <f t="shared" ca="1" si="346"/>
        <v>#DIV/0!</v>
      </c>
      <c r="U701" s="161" t="e">
        <f t="shared" ca="1" si="347"/>
        <v>#DIV/0!</v>
      </c>
      <c r="V701" s="161" t="e">
        <f t="shared" ca="1" si="348"/>
        <v>#DIV/0!</v>
      </c>
      <c r="W701" s="161">
        <f t="shared" si="349"/>
        <v>1010735.7800000046</v>
      </c>
      <c r="X701" s="39"/>
      <c r="Y701" s="163">
        <f t="shared" si="350"/>
        <v>0</v>
      </c>
      <c r="Z701" s="161" t="e">
        <f t="shared" ca="1" si="351"/>
        <v>#DIV/0!</v>
      </c>
      <c r="AA701" s="164">
        <f t="shared" si="352"/>
        <v>5.8552222866797452</v>
      </c>
      <c r="AB701" s="164">
        <f t="shared" si="353"/>
        <v>1.4999936253235733</v>
      </c>
      <c r="AC701" s="161">
        <f t="shared" si="354"/>
        <v>5.0554914840467617</v>
      </c>
      <c r="AD701" s="161">
        <f t="shared" si="355"/>
        <v>6.4688357227485849</v>
      </c>
      <c r="AE701" s="161">
        <f t="shared" si="356"/>
        <v>5.0554914840467617</v>
      </c>
      <c r="AF701" s="161">
        <f t="shared" si="357"/>
        <v>5.0554914840467617</v>
      </c>
      <c r="AG701" s="161">
        <f t="shared" si="358"/>
        <v>6.6260507791845269</v>
      </c>
      <c r="AH701" s="161">
        <f t="shared" si="359"/>
        <v>1.4999936253235733</v>
      </c>
      <c r="AI701" s="161" t="e">
        <f t="shared" ca="1" si="360"/>
        <v>#DIV/0!</v>
      </c>
      <c r="AJ701" s="175" t="e">
        <f t="shared" ca="1" si="361"/>
        <v>#DIV/0!</v>
      </c>
      <c r="AK701" s="118" t="e">
        <f t="shared" ca="1" si="362"/>
        <v>#DIV/0!</v>
      </c>
      <c r="AL701" s="58" t="e">
        <f t="shared" ca="1" si="363"/>
        <v>#DIV/0!</v>
      </c>
    </row>
    <row r="702" spans="1:38" x14ac:dyDescent="0.2">
      <c r="A702" s="60" t="e">
        <f t="shared" ca="1" si="333"/>
        <v>#NUM!</v>
      </c>
      <c r="C702" s="182"/>
      <c r="D702" s="186">
        <f t="shared" si="334"/>
        <v>137.19999999999999</v>
      </c>
      <c r="E702" s="182"/>
      <c r="F702" s="136">
        <v>45658</v>
      </c>
      <c r="G702" s="51">
        <f t="shared" si="332"/>
        <v>431</v>
      </c>
      <c r="H702" s="31">
        <v>12</v>
      </c>
      <c r="I702" s="135">
        <v>2</v>
      </c>
      <c r="J702" s="171" t="e">
        <f t="shared" ca="1" si="336"/>
        <v>#DIV/0!</v>
      </c>
      <c r="K702" s="171" t="e">
        <f t="shared" ca="1" si="337"/>
        <v>#DIV/0!</v>
      </c>
      <c r="L702" s="171" t="e">
        <f t="shared" ca="1" si="338"/>
        <v>#NUM!</v>
      </c>
      <c r="M702" s="190">
        <f t="shared" si="339"/>
        <v>8506.4</v>
      </c>
      <c r="N702" s="171">
        <f t="shared" si="340"/>
        <v>3232.4320000000002</v>
      </c>
      <c r="O702" s="162" t="e">
        <f t="shared" ca="1" si="341"/>
        <v>#NUM!</v>
      </c>
      <c r="P702" s="162" t="e">
        <f t="shared" ca="1" si="342"/>
        <v>#DIV/0!</v>
      </c>
      <c r="Q702" s="164" t="e">
        <f t="shared" ca="1" si="343"/>
        <v>#DIV/0!</v>
      </c>
      <c r="R702" s="164" t="e">
        <f t="shared" ca="1" si="344"/>
        <v>#NUM!</v>
      </c>
      <c r="S702" s="160" t="e">
        <f t="shared" ca="1" si="345"/>
        <v>#DIV/0!</v>
      </c>
      <c r="T702" s="161" t="e">
        <f t="shared" ca="1" si="346"/>
        <v>#DIV/0!</v>
      </c>
      <c r="U702" s="161" t="e">
        <f t="shared" ca="1" si="347"/>
        <v>#DIV/0!</v>
      </c>
      <c r="V702" s="161" t="e">
        <f t="shared" ca="1" si="348"/>
        <v>#DIV/0!</v>
      </c>
      <c r="W702" s="161">
        <f t="shared" si="349"/>
        <v>1013968.2120000046</v>
      </c>
      <c r="X702" s="39"/>
      <c r="Y702" s="163">
        <f t="shared" si="350"/>
        <v>0</v>
      </c>
      <c r="Z702" s="161" t="e">
        <f t="shared" ca="1" si="351"/>
        <v>#DIV/0!</v>
      </c>
      <c r="AA702" s="164">
        <f t="shared" si="352"/>
        <v>5.8688390826952785</v>
      </c>
      <c r="AB702" s="164">
        <f t="shared" si="353"/>
        <v>1.4999938060745313</v>
      </c>
      <c r="AC702" s="161">
        <f t="shared" si="354"/>
        <v>5.0639494188823617</v>
      </c>
      <c r="AD702" s="161">
        <f t="shared" si="355"/>
        <v>6.4841444306749407</v>
      </c>
      <c r="AE702" s="161">
        <f t="shared" si="356"/>
        <v>5.0639494188823617</v>
      </c>
      <c r="AF702" s="161">
        <f t="shared" si="357"/>
        <v>5.0639494188823617</v>
      </c>
      <c r="AG702" s="161">
        <f t="shared" si="358"/>
        <v>6.6327425069397776</v>
      </c>
      <c r="AH702" s="161">
        <f t="shared" si="359"/>
        <v>1.4999938060745313</v>
      </c>
      <c r="AI702" s="161" t="e">
        <f t="shared" ca="1" si="360"/>
        <v>#DIV/0!</v>
      </c>
      <c r="AJ702" s="175" t="e">
        <f t="shared" ca="1" si="361"/>
        <v>#DIV/0!</v>
      </c>
      <c r="AK702" s="118" t="e">
        <f t="shared" ca="1" si="362"/>
        <v>#DIV/0!</v>
      </c>
      <c r="AL702" s="58" t="e">
        <f t="shared" ca="1" si="363"/>
        <v>#DIV/0!</v>
      </c>
    </row>
    <row r="703" spans="1:38" x14ac:dyDescent="0.2">
      <c r="A703" s="60" t="e">
        <f t="shared" ca="1" si="333"/>
        <v>#NUM!</v>
      </c>
      <c r="C703" s="182"/>
      <c r="D703" s="186">
        <f t="shared" si="334"/>
        <v>137.19999999999999</v>
      </c>
      <c r="E703" s="182"/>
      <c r="F703" s="136">
        <v>45689</v>
      </c>
      <c r="G703" s="51">
        <f t="shared" si="332"/>
        <v>432</v>
      </c>
      <c r="H703" s="31">
        <v>12</v>
      </c>
      <c r="I703" s="135">
        <v>2</v>
      </c>
      <c r="J703" s="171" t="e">
        <f t="shared" ca="1" si="336"/>
        <v>#DIV/0!</v>
      </c>
      <c r="K703" s="171" t="e">
        <f t="shared" ca="1" si="337"/>
        <v>#DIV/0!</v>
      </c>
      <c r="L703" s="171" t="e">
        <f t="shared" ca="1" si="338"/>
        <v>#NUM!</v>
      </c>
      <c r="M703" s="190">
        <f t="shared" si="339"/>
        <v>7683.2</v>
      </c>
      <c r="N703" s="171">
        <f t="shared" si="340"/>
        <v>2919.616</v>
      </c>
      <c r="O703" s="162" t="e">
        <f t="shared" ca="1" si="341"/>
        <v>#NUM!</v>
      </c>
      <c r="P703" s="162" t="e">
        <f t="shared" ca="1" si="342"/>
        <v>#DIV/0!</v>
      </c>
      <c r="Q703" s="164" t="e">
        <f t="shared" ca="1" si="343"/>
        <v>#DIV/0!</v>
      </c>
      <c r="R703" s="164" t="e">
        <f t="shared" ca="1" si="344"/>
        <v>#NUM!</v>
      </c>
      <c r="S703" s="160" t="e">
        <f t="shared" ca="1" si="345"/>
        <v>#DIV/0!</v>
      </c>
      <c r="T703" s="161" t="e">
        <f t="shared" ca="1" si="346"/>
        <v>#DIV/0!</v>
      </c>
      <c r="U703" s="161" t="e">
        <f t="shared" ca="1" si="347"/>
        <v>#DIV/0!</v>
      </c>
      <c r="V703" s="161" t="e">
        <f t="shared" ca="1" si="348"/>
        <v>#DIV/0!</v>
      </c>
      <c r="W703" s="161">
        <f t="shared" si="349"/>
        <v>1016887.8280000046</v>
      </c>
      <c r="X703" s="39"/>
      <c r="Y703" s="163">
        <f t="shared" si="350"/>
        <v>0</v>
      </c>
      <c r="Z703" s="161" t="e">
        <f t="shared" ca="1" si="351"/>
        <v>#DIV/0!</v>
      </c>
      <c r="AA703" s="164">
        <f t="shared" si="352"/>
        <v>5.8824558787108137</v>
      </c>
      <c r="AB703" s="164">
        <f t="shared" si="353"/>
        <v>1.4999939817003807</v>
      </c>
      <c r="AC703" s="161">
        <f t="shared" si="354"/>
        <v>5.0724023449171876</v>
      </c>
      <c r="AD703" s="161">
        <f t="shared" si="355"/>
        <v>6.4994672368436905</v>
      </c>
      <c r="AE703" s="161">
        <f t="shared" si="356"/>
        <v>5.0724023449171876</v>
      </c>
      <c r="AF703" s="161">
        <f t="shared" si="357"/>
        <v>5.0724023449171876</v>
      </c>
      <c r="AG703" s="161">
        <f t="shared" si="358"/>
        <v>6.6394368609889289</v>
      </c>
      <c r="AH703" s="161">
        <f t="shared" si="359"/>
        <v>1.4999939817003807</v>
      </c>
      <c r="AI703" s="161" t="e">
        <f t="shared" ca="1" si="360"/>
        <v>#DIV/0!</v>
      </c>
      <c r="AJ703" s="175" t="e">
        <f t="shared" ca="1" si="361"/>
        <v>#DIV/0!</v>
      </c>
      <c r="AK703" s="118" t="e">
        <f t="shared" ca="1" si="362"/>
        <v>#DIV/0!</v>
      </c>
      <c r="AL703" s="58" t="e">
        <f t="shared" ca="1" si="363"/>
        <v>#DIV/0!</v>
      </c>
    </row>
    <row r="704" spans="1:38" x14ac:dyDescent="0.2">
      <c r="A704" s="60" t="e">
        <f t="shared" ca="1" si="333"/>
        <v>#NUM!</v>
      </c>
      <c r="C704" s="182"/>
      <c r="D704" s="186">
        <f t="shared" si="334"/>
        <v>137.19999999999999</v>
      </c>
      <c r="E704" s="182"/>
      <c r="F704" s="136">
        <v>45717</v>
      </c>
      <c r="G704" s="51">
        <f t="shared" si="332"/>
        <v>433</v>
      </c>
      <c r="H704" s="31">
        <v>12</v>
      </c>
      <c r="I704" s="135">
        <v>2</v>
      </c>
      <c r="J704" s="171" t="e">
        <f t="shared" ca="1" si="336"/>
        <v>#DIV/0!</v>
      </c>
      <c r="K704" s="171" t="e">
        <f t="shared" ca="1" si="337"/>
        <v>#DIV/0!</v>
      </c>
      <c r="L704" s="171" t="e">
        <f t="shared" ca="1" si="338"/>
        <v>#NUM!</v>
      </c>
      <c r="M704" s="190">
        <f t="shared" si="339"/>
        <v>8506.4</v>
      </c>
      <c r="N704" s="171">
        <f t="shared" si="340"/>
        <v>3232.4320000000002</v>
      </c>
      <c r="O704" s="162" t="e">
        <f t="shared" ca="1" si="341"/>
        <v>#NUM!</v>
      </c>
      <c r="P704" s="162" t="e">
        <f t="shared" ca="1" si="342"/>
        <v>#DIV/0!</v>
      </c>
      <c r="Q704" s="164" t="e">
        <f t="shared" ca="1" si="343"/>
        <v>#DIV/0!</v>
      </c>
      <c r="R704" s="164" t="e">
        <f t="shared" ca="1" si="344"/>
        <v>#NUM!</v>
      </c>
      <c r="S704" s="160" t="e">
        <f t="shared" ca="1" si="345"/>
        <v>#DIV/0!</v>
      </c>
      <c r="T704" s="161" t="e">
        <f t="shared" ca="1" si="346"/>
        <v>#DIV/0!</v>
      </c>
      <c r="U704" s="161" t="e">
        <f t="shared" ca="1" si="347"/>
        <v>#DIV/0!</v>
      </c>
      <c r="V704" s="161" t="e">
        <f t="shared" ca="1" si="348"/>
        <v>#DIV/0!</v>
      </c>
      <c r="W704" s="161">
        <f t="shared" si="349"/>
        <v>1020120.2600000047</v>
      </c>
      <c r="X704" s="39"/>
      <c r="Y704" s="163">
        <f t="shared" si="350"/>
        <v>0</v>
      </c>
      <c r="Z704" s="161" t="e">
        <f t="shared" ca="1" si="351"/>
        <v>#DIV/0!</v>
      </c>
      <c r="AA704" s="164">
        <f t="shared" si="352"/>
        <v>5.8960726747263479</v>
      </c>
      <c r="AB704" s="164">
        <f t="shared" si="353"/>
        <v>1.4999941523464415</v>
      </c>
      <c r="AC704" s="161">
        <f t="shared" si="354"/>
        <v>5.0808502710065975</v>
      </c>
      <c r="AD704" s="161">
        <f t="shared" si="355"/>
        <v>6.5148041602772002</v>
      </c>
      <c r="AE704" s="161">
        <f t="shared" si="356"/>
        <v>5.0808502710065975</v>
      </c>
      <c r="AF704" s="161">
        <f t="shared" si="357"/>
        <v>5.0808502710065975</v>
      </c>
      <c r="AG704" s="161">
        <f t="shared" si="358"/>
        <v>6.6461337987266145</v>
      </c>
      <c r="AH704" s="161">
        <f t="shared" si="359"/>
        <v>1.4999941523464415</v>
      </c>
      <c r="AI704" s="161" t="e">
        <f t="shared" ca="1" si="360"/>
        <v>#DIV/0!</v>
      </c>
      <c r="AJ704" s="175" t="e">
        <f t="shared" ca="1" si="361"/>
        <v>#DIV/0!</v>
      </c>
      <c r="AK704" s="118" t="e">
        <f t="shared" ca="1" si="362"/>
        <v>#DIV/0!</v>
      </c>
      <c r="AL704" s="58" t="e">
        <f t="shared" ca="1" si="363"/>
        <v>#DIV/0!</v>
      </c>
    </row>
    <row r="705" spans="1:38" x14ac:dyDescent="0.2">
      <c r="A705" s="60" t="e">
        <f t="shared" ca="1" si="333"/>
        <v>#NUM!</v>
      </c>
      <c r="C705" s="182"/>
      <c r="D705" s="186">
        <f t="shared" si="334"/>
        <v>137.19999999999999</v>
      </c>
      <c r="E705" s="182"/>
      <c r="F705" s="136">
        <v>45748</v>
      </c>
      <c r="G705" s="51">
        <f t="shared" si="332"/>
        <v>434</v>
      </c>
      <c r="H705" s="31">
        <v>12</v>
      </c>
      <c r="I705" s="135">
        <v>2</v>
      </c>
      <c r="J705" s="171" t="e">
        <f t="shared" ca="1" si="336"/>
        <v>#DIV/0!</v>
      </c>
      <c r="K705" s="171" t="e">
        <f t="shared" ca="1" si="337"/>
        <v>#DIV/0!</v>
      </c>
      <c r="L705" s="171" t="e">
        <f t="shared" ca="1" si="338"/>
        <v>#NUM!</v>
      </c>
      <c r="M705" s="190">
        <f t="shared" si="339"/>
        <v>8232</v>
      </c>
      <c r="N705" s="171">
        <f t="shared" si="340"/>
        <v>3128.16</v>
      </c>
      <c r="O705" s="162" t="e">
        <f t="shared" ca="1" si="341"/>
        <v>#NUM!</v>
      </c>
      <c r="P705" s="162" t="e">
        <f t="shared" ca="1" si="342"/>
        <v>#DIV/0!</v>
      </c>
      <c r="Q705" s="164" t="e">
        <f t="shared" ca="1" si="343"/>
        <v>#DIV/0!</v>
      </c>
      <c r="R705" s="164" t="e">
        <f t="shared" ca="1" si="344"/>
        <v>#NUM!</v>
      </c>
      <c r="S705" s="160" t="e">
        <f t="shared" ca="1" si="345"/>
        <v>#DIV/0!</v>
      </c>
      <c r="T705" s="161" t="e">
        <f t="shared" ca="1" si="346"/>
        <v>#DIV/0!</v>
      </c>
      <c r="U705" s="161" t="e">
        <f t="shared" ca="1" si="347"/>
        <v>#DIV/0!</v>
      </c>
      <c r="V705" s="161" t="e">
        <f t="shared" ca="1" si="348"/>
        <v>#DIV/0!</v>
      </c>
      <c r="W705" s="161">
        <f t="shared" si="349"/>
        <v>1023248.4200000047</v>
      </c>
      <c r="X705" s="39"/>
      <c r="Y705" s="163">
        <f t="shared" si="350"/>
        <v>0</v>
      </c>
      <c r="Z705" s="161" t="e">
        <f t="shared" ca="1" si="351"/>
        <v>#DIV/0!</v>
      </c>
      <c r="AA705" s="164">
        <f t="shared" si="352"/>
        <v>5.9096894707418821</v>
      </c>
      <c r="AB705" s="164">
        <f t="shared" si="353"/>
        <v>1.4999943181539135</v>
      </c>
      <c r="AC705" s="161">
        <f t="shared" si="354"/>
        <v>5.0892932059933118</v>
      </c>
      <c r="AD705" s="161">
        <f t="shared" si="355"/>
        <v>6.5301552199024719</v>
      </c>
      <c r="AE705" s="161">
        <f t="shared" si="356"/>
        <v>5.0892932059933118</v>
      </c>
      <c r="AF705" s="161">
        <f t="shared" si="357"/>
        <v>5.0892932059933118</v>
      </c>
      <c r="AG705" s="161">
        <f t="shared" si="358"/>
        <v>6.6528332780861241</v>
      </c>
      <c r="AH705" s="161">
        <f t="shared" si="359"/>
        <v>1.4999943181539135</v>
      </c>
      <c r="AI705" s="161" t="e">
        <f t="shared" ca="1" si="360"/>
        <v>#DIV/0!</v>
      </c>
      <c r="AJ705" s="175" t="e">
        <f t="shared" ca="1" si="361"/>
        <v>#DIV/0!</v>
      </c>
      <c r="AK705" s="118" t="e">
        <f t="shared" ca="1" si="362"/>
        <v>#DIV/0!</v>
      </c>
      <c r="AL705" s="58" t="e">
        <f t="shared" ca="1" si="363"/>
        <v>#DIV/0!</v>
      </c>
    </row>
    <row r="706" spans="1:38" x14ac:dyDescent="0.2">
      <c r="A706" s="60" t="e">
        <f t="shared" ca="1" si="333"/>
        <v>#NUM!</v>
      </c>
      <c r="C706" s="182"/>
      <c r="D706" s="186">
        <f t="shared" si="334"/>
        <v>137.19999999999999</v>
      </c>
      <c r="E706" s="182"/>
      <c r="F706" s="136">
        <v>45778</v>
      </c>
      <c r="G706" s="51">
        <f t="shared" si="332"/>
        <v>435</v>
      </c>
      <c r="H706" s="31">
        <v>12</v>
      </c>
      <c r="I706" s="135">
        <v>2</v>
      </c>
      <c r="J706" s="171" t="e">
        <f t="shared" ca="1" si="336"/>
        <v>#DIV/0!</v>
      </c>
      <c r="K706" s="171" t="e">
        <f t="shared" ca="1" si="337"/>
        <v>#DIV/0!</v>
      </c>
      <c r="L706" s="171" t="e">
        <f t="shared" ca="1" si="338"/>
        <v>#NUM!</v>
      </c>
      <c r="M706" s="190">
        <f t="shared" si="339"/>
        <v>8506.4</v>
      </c>
      <c r="N706" s="171">
        <f t="shared" si="340"/>
        <v>3232.4320000000002</v>
      </c>
      <c r="O706" s="162" t="e">
        <f t="shared" ca="1" si="341"/>
        <v>#NUM!</v>
      </c>
      <c r="P706" s="162" t="e">
        <f t="shared" ca="1" si="342"/>
        <v>#DIV/0!</v>
      </c>
      <c r="Q706" s="164" t="e">
        <f t="shared" ca="1" si="343"/>
        <v>#DIV/0!</v>
      </c>
      <c r="R706" s="164" t="e">
        <f t="shared" ca="1" si="344"/>
        <v>#NUM!</v>
      </c>
      <c r="S706" s="160" t="e">
        <f t="shared" ca="1" si="345"/>
        <v>#DIV/0!</v>
      </c>
      <c r="T706" s="161" t="e">
        <f t="shared" ca="1" si="346"/>
        <v>#DIV/0!</v>
      </c>
      <c r="U706" s="161" t="e">
        <f t="shared" ca="1" si="347"/>
        <v>#DIV/0!</v>
      </c>
      <c r="V706" s="161" t="e">
        <f t="shared" ca="1" si="348"/>
        <v>#DIV/0!</v>
      </c>
      <c r="W706" s="161">
        <f t="shared" si="349"/>
        <v>1026480.8520000047</v>
      </c>
      <c r="X706" s="39"/>
      <c r="Y706" s="163">
        <f t="shared" si="350"/>
        <v>0</v>
      </c>
      <c r="Z706" s="161" t="e">
        <f t="shared" ca="1" si="351"/>
        <v>#DIV/0!</v>
      </c>
      <c r="AA706" s="164">
        <f t="shared" si="352"/>
        <v>5.9233062667574163</v>
      </c>
      <c r="AB706" s="164">
        <f t="shared" si="353"/>
        <v>1.4999944792599922</v>
      </c>
      <c r="AC706" s="161">
        <f t="shared" si="354"/>
        <v>5.0977311587074157</v>
      </c>
      <c r="AD706" s="161">
        <f t="shared" si="355"/>
        <v>6.545520434551876</v>
      </c>
      <c r="AE706" s="161">
        <f t="shared" si="356"/>
        <v>5.0977311587074157</v>
      </c>
      <c r="AF706" s="161">
        <f t="shared" si="357"/>
        <v>5.0977311587074157</v>
      </c>
      <c r="AG706" s="161">
        <f t="shared" si="358"/>
        <v>6.6595352575315827</v>
      </c>
      <c r="AH706" s="161">
        <f t="shared" si="359"/>
        <v>1.4999944792599922</v>
      </c>
      <c r="AI706" s="161" t="e">
        <f t="shared" ca="1" si="360"/>
        <v>#DIV/0!</v>
      </c>
      <c r="AJ706" s="175" t="e">
        <f t="shared" ca="1" si="361"/>
        <v>#DIV/0!</v>
      </c>
      <c r="AK706" s="118" t="e">
        <f t="shared" ca="1" si="362"/>
        <v>#DIV/0!</v>
      </c>
      <c r="AL706" s="58" t="e">
        <f t="shared" ca="1" si="363"/>
        <v>#DIV/0!</v>
      </c>
    </row>
    <row r="707" spans="1:38" x14ac:dyDescent="0.2">
      <c r="A707" s="60" t="e">
        <f t="shared" ca="1" si="333"/>
        <v>#NUM!</v>
      </c>
      <c r="C707" s="182"/>
      <c r="D707" s="186">
        <f t="shared" si="334"/>
        <v>137.19999999999999</v>
      </c>
      <c r="E707" s="182"/>
      <c r="F707" s="136">
        <v>45809</v>
      </c>
      <c r="G707" s="51">
        <f t="shared" si="332"/>
        <v>436</v>
      </c>
      <c r="H707" s="31">
        <v>12</v>
      </c>
      <c r="I707" s="135">
        <v>2</v>
      </c>
      <c r="J707" s="171" t="e">
        <f t="shared" ca="1" si="336"/>
        <v>#DIV/0!</v>
      </c>
      <c r="K707" s="171" t="e">
        <f t="shared" ca="1" si="337"/>
        <v>#DIV/0!</v>
      </c>
      <c r="L707" s="171" t="e">
        <f t="shared" ca="1" si="338"/>
        <v>#NUM!</v>
      </c>
      <c r="M707" s="190">
        <f t="shared" si="339"/>
        <v>8232</v>
      </c>
      <c r="N707" s="171">
        <f t="shared" si="340"/>
        <v>3128.16</v>
      </c>
      <c r="O707" s="162" t="e">
        <f t="shared" ca="1" si="341"/>
        <v>#NUM!</v>
      </c>
      <c r="P707" s="162" t="e">
        <f t="shared" ca="1" si="342"/>
        <v>#DIV/0!</v>
      </c>
      <c r="Q707" s="164" t="e">
        <f t="shared" ca="1" si="343"/>
        <v>#DIV/0!</v>
      </c>
      <c r="R707" s="164" t="e">
        <f t="shared" ca="1" si="344"/>
        <v>#NUM!</v>
      </c>
      <c r="S707" s="160" t="e">
        <f t="shared" ca="1" si="345"/>
        <v>#DIV/0!</v>
      </c>
      <c r="T707" s="161" t="e">
        <f t="shared" ca="1" si="346"/>
        <v>#DIV/0!</v>
      </c>
      <c r="U707" s="161" t="e">
        <f t="shared" ca="1" si="347"/>
        <v>#DIV/0!</v>
      </c>
      <c r="V707" s="161" t="e">
        <f t="shared" ca="1" si="348"/>
        <v>#DIV/0!</v>
      </c>
      <c r="W707" s="161">
        <f t="shared" si="349"/>
        <v>1029609.0120000048</v>
      </c>
      <c r="X707" s="39"/>
      <c r="Y707" s="163">
        <f t="shared" si="350"/>
        <v>0</v>
      </c>
      <c r="Z707" s="161" t="e">
        <f t="shared" ca="1" si="351"/>
        <v>#DIV/0!</v>
      </c>
      <c r="AA707" s="164">
        <f t="shared" si="352"/>
        <v>5.9369230627729506</v>
      </c>
      <c r="AB707" s="164">
        <f t="shared" si="353"/>
        <v>1.4999946357979836</v>
      </c>
      <c r="AC707" s="161">
        <f t="shared" si="354"/>
        <v>5.1061641379663794</v>
      </c>
      <c r="AD707" s="161">
        <f t="shared" si="355"/>
        <v>6.5608998229638473</v>
      </c>
      <c r="AE707" s="161">
        <f t="shared" si="356"/>
        <v>5.1061641379663794</v>
      </c>
      <c r="AF707" s="161">
        <f t="shared" si="357"/>
        <v>5.1061641379663794</v>
      </c>
      <c r="AG707" s="161">
        <f t="shared" si="358"/>
        <v>6.6662396960502672</v>
      </c>
      <c r="AH707" s="161">
        <f t="shared" si="359"/>
        <v>1.4999946357979836</v>
      </c>
      <c r="AI707" s="161" t="e">
        <f t="shared" ca="1" si="360"/>
        <v>#DIV/0!</v>
      </c>
      <c r="AJ707" s="175" t="e">
        <f t="shared" ca="1" si="361"/>
        <v>#DIV/0!</v>
      </c>
      <c r="AK707" s="118" t="e">
        <f t="shared" ca="1" si="362"/>
        <v>#DIV/0!</v>
      </c>
      <c r="AL707" s="58" t="e">
        <f t="shared" ca="1" si="363"/>
        <v>#DIV/0!</v>
      </c>
    </row>
    <row r="708" spans="1:38" x14ac:dyDescent="0.2">
      <c r="A708" s="60" t="e">
        <f t="shared" ca="1" si="333"/>
        <v>#NUM!</v>
      </c>
      <c r="C708" s="182"/>
      <c r="D708" s="186">
        <f t="shared" si="334"/>
        <v>137.19999999999999</v>
      </c>
      <c r="E708" s="182"/>
      <c r="F708" s="136">
        <v>45839</v>
      </c>
      <c r="G708" s="51">
        <f t="shared" si="332"/>
        <v>437</v>
      </c>
      <c r="H708" s="31">
        <v>12</v>
      </c>
      <c r="I708" s="135">
        <v>2</v>
      </c>
      <c r="J708" s="171" t="e">
        <f t="shared" ca="1" si="336"/>
        <v>#DIV/0!</v>
      </c>
      <c r="K708" s="171" t="e">
        <f t="shared" ca="1" si="337"/>
        <v>#DIV/0!</v>
      </c>
      <c r="L708" s="171" t="e">
        <f t="shared" ca="1" si="338"/>
        <v>#NUM!</v>
      </c>
      <c r="M708" s="190">
        <f t="shared" si="339"/>
        <v>8506.4</v>
      </c>
      <c r="N708" s="171">
        <f t="shared" si="340"/>
        <v>3232.4320000000002</v>
      </c>
      <c r="O708" s="162" t="e">
        <f t="shared" ca="1" si="341"/>
        <v>#NUM!</v>
      </c>
      <c r="P708" s="162" t="e">
        <f t="shared" ca="1" si="342"/>
        <v>#DIV/0!</v>
      </c>
      <c r="Q708" s="164" t="e">
        <f t="shared" ca="1" si="343"/>
        <v>#DIV/0!</v>
      </c>
      <c r="R708" s="164" t="e">
        <f t="shared" ca="1" si="344"/>
        <v>#NUM!</v>
      </c>
      <c r="S708" s="160" t="e">
        <f t="shared" ca="1" si="345"/>
        <v>#DIV/0!</v>
      </c>
      <c r="T708" s="161" t="e">
        <f t="shared" ca="1" si="346"/>
        <v>#DIV/0!</v>
      </c>
      <c r="U708" s="161" t="e">
        <f t="shared" ca="1" si="347"/>
        <v>#DIV/0!</v>
      </c>
      <c r="V708" s="161" t="e">
        <f t="shared" ca="1" si="348"/>
        <v>#DIV/0!</v>
      </c>
      <c r="W708" s="161">
        <f t="shared" si="349"/>
        <v>1032841.4440000048</v>
      </c>
      <c r="X708" s="39"/>
      <c r="Y708" s="163">
        <f t="shared" si="350"/>
        <v>0</v>
      </c>
      <c r="Z708" s="161" t="e">
        <f t="shared" ca="1" si="351"/>
        <v>#DIV/0!</v>
      </c>
      <c r="AA708" s="164">
        <f t="shared" si="352"/>
        <v>5.9505398587884848</v>
      </c>
      <c r="AB708" s="164">
        <f t="shared" si="353"/>
        <v>1.499994787897414</v>
      </c>
      <c r="AC708" s="161">
        <f t="shared" si="354"/>
        <v>5.1145921525750655</v>
      </c>
      <c r="AD708" s="161">
        <f t="shared" si="355"/>
        <v>6.5762934037836001</v>
      </c>
      <c r="AE708" s="161">
        <f t="shared" si="356"/>
        <v>5.1145921525750655</v>
      </c>
      <c r="AF708" s="161">
        <f t="shared" si="357"/>
        <v>5.1145921525750655</v>
      </c>
      <c r="AG708" s="161">
        <f t="shared" si="358"/>
        <v>6.6729465531450538</v>
      </c>
      <c r="AH708" s="161">
        <f t="shared" si="359"/>
        <v>1.499994787897414</v>
      </c>
      <c r="AI708" s="161" t="e">
        <f t="shared" ca="1" si="360"/>
        <v>#DIV/0!</v>
      </c>
      <c r="AJ708" s="175" t="e">
        <f t="shared" ca="1" si="361"/>
        <v>#DIV/0!</v>
      </c>
      <c r="AK708" s="118" t="e">
        <f t="shared" ca="1" si="362"/>
        <v>#DIV/0!</v>
      </c>
      <c r="AL708" s="58" t="e">
        <f t="shared" ca="1" si="363"/>
        <v>#DIV/0!</v>
      </c>
    </row>
    <row r="709" spans="1:38" x14ac:dyDescent="0.2">
      <c r="A709" s="60" t="e">
        <f t="shared" ca="1" si="333"/>
        <v>#NUM!</v>
      </c>
      <c r="C709" s="182"/>
      <c r="D709" s="186">
        <f t="shared" si="334"/>
        <v>137.19999999999999</v>
      </c>
      <c r="E709" s="182"/>
      <c r="F709" s="136">
        <v>45870</v>
      </c>
      <c r="G709" s="51">
        <f t="shared" si="332"/>
        <v>438</v>
      </c>
      <c r="H709" s="31">
        <v>12</v>
      </c>
      <c r="I709" s="135">
        <v>2</v>
      </c>
      <c r="J709" s="171" t="e">
        <f t="shared" ca="1" si="336"/>
        <v>#DIV/0!</v>
      </c>
      <c r="K709" s="171" t="e">
        <f t="shared" ca="1" si="337"/>
        <v>#DIV/0!</v>
      </c>
      <c r="L709" s="171" t="e">
        <f t="shared" ca="1" si="338"/>
        <v>#NUM!</v>
      </c>
      <c r="M709" s="190">
        <f t="shared" si="339"/>
        <v>8506.4</v>
      </c>
      <c r="N709" s="171">
        <f t="shared" si="340"/>
        <v>3232.4320000000002</v>
      </c>
      <c r="O709" s="162" t="e">
        <f t="shared" ca="1" si="341"/>
        <v>#NUM!</v>
      </c>
      <c r="P709" s="162" t="e">
        <f t="shared" ca="1" si="342"/>
        <v>#DIV/0!</v>
      </c>
      <c r="Q709" s="164" t="e">
        <f t="shared" ca="1" si="343"/>
        <v>#DIV/0!</v>
      </c>
      <c r="R709" s="164" t="e">
        <f t="shared" ca="1" si="344"/>
        <v>#NUM!</v>
      </c>
      <c r="S709" s="160" t="e">
        <f t="shared" ca="1" si="345"/>
        <v>#DIV/0!</v>
      </c>
      <c r="T709" s="161" t="e">
        <f t="shared" ca="1" si="346"/>
        <v>#DIV/0!</v>
      </c>
      <c r="U709" s="161" t="e">
        <f t="shared" ca="1" si="347"/>
        <v>#DIV/0!</v>
      </c>
      <c r="V709" s="161" t="e">
        <f t="shared" ca="1" si="348"/>
        <v>#DIV/0!</v>
      </c>
      <c r="W709" s="161">
        <f t="shared" si="349"/>
        <v>1036073.8760000048</v>
      </c>
      <c r="X709" s="39"/>
      <c r="Y709" s="163">
        <f t="shared" si="350"/>
        <v>0</v>
      </c>
      <c r="Z709" s="161" t="e">
        <f t="shared" ca="1" si="351"/>
        <v>#DIV/0!</v>
      </c>
      <c r="AA709" s="164">
        <f t="shared" si="352"/>
        <v>5.964156654804019</v>
      </c>
      <c r="AB709" s="164">
        <f t="shared" si="353"/>
        <v>1.4999949356841364</v>
      </c>
      <c r="AC709" s="161">
        <f t="shared" si="354"/>
        <v>5.1230152113257441</v>
      </c>
      <c r="AD709" s="161">
        <f t="shared" si="355"/>
        <v>6.5917011955638216</v>
      </c>
      <c r="AE709" s="161">
        <f t="shared" si="356"/>
        <v>5.1230152113257441</v>
      </c>
      <c r="AF709" s="161">
        <f t="shared" si="357"/>
        <v>5.1230152113257441</v>
      </c>
      <c r="AG709" s="161">
        <f t="shared" si="358"/>
        <v>6.6796557888269916</v>
      </c>
      <c r="AH709" s="161">
        <f t="shared" si="359"/>
        <v>1.4999949356841364</v>
      </c>
      <c r="AI709" s="161" t="e">
        <f t="shared" ca="1" si="360"/>
        <v>#DIV/0!</v>
      </c>
      <c r="AJ709" s="175" t="e">
        <f t="shared" ca="1" si="361"/>
        <v>#DIV/0!</v>
      </c>
      <c r="AK709" s="118" t="e">
        <f t="shared" ca="1" si="362"/>
        <v>#DIV/0!</v>
      </c>
      <c r="AL709" s="58" t="e">
        <f t="shared" ca="1" si="363"/>
        <v>#DIV/0!</v>
      </c>
    </row>
    <row r="710" spans="1:38" x14ac:dyDescent="0.2">
      <c r="A710" s="60" t="e">
        <f t="shared" ca="1" si="333"/>
        <v>#NUM!</v>
      </c>
      <c r="C710" s="182"/>
      <c r="D710" s="186">
        <f t="shared" si="334"/>
        <v>137.19999999999999</v>
      </c>
      <c r="E710" s="182"/>
      <c r="F710" s="136">
        <v>45901</v>
      </c>
      <c r="G710" s="51">
        <f t="shared" si="332"/>
        <v>439</v>
      </c>
      <c r="H710" s="31">
        <v>12</v>
      </c>
      <c r="I710" s="135">
        <v>2</v>
      </c>
      <c r="J710" s="171" t="e">
        <f t="shared" ca="1" si="336"/>
        <v>#DIV/0!</v>
      </c>
      <c r="K710" s="171" t="e">
        <f t="shared" ca="1" si="337"/>
        <v>#DIV/0!</v>
      </c>
      <c r="L710" s="171" t="e">
        <f t="shared" ca="1" si="338"/>
        <v>#NUM!</v>
      </c>
      <c r="M710" s="190">
        <f t="shared" si="339"/>
        <v>8232</v>
      </c>
      <c r="N710" s="171">
        <f t="shared" si="340"/>
        <v>3128.16</v>
      </c>
      <c r="O710" s="162" t="e">
        <f t="shared" ca="1" si="341"/>
        <v>#NUM!</v>
      </c>
      <c r="P710" s="162" t="e">
        <f t="shared" ca="1" si="342"/>
        <v>#DIV/0!</v>
      </c>
      <c r="Q710" s="164" t="e">
        <f t="shared" ca="1" si="343"/>
        <v>#DIV/0!</v>
      </c>
      <c r="R710" s="164" t="e">
        <f t="shared" ca="1" si="344"/>
        <v>#NUM!</v>
      </c>
      <c r="S710" s="160" t="e">
        <f t="shared" ca="1" si="345"/>
        <v>#DIV/0!</v>
      </c>
      <c r="T710" s="161" t="e">
        <f t="shared" ca="1" si="346"/>
        <v>#DIV/0!</v>
      </c>
      <c r="U710" s="161" t="e">
        <f t="shared" ca="1" si="347"/>
        <v>#DIV/0!</v>
      </c>
      <c r="V710" s="161" t="e">
        <f t="shared" ca="1" si="348"/>
        <v>#DIV/0!</v>
      </c>
      <c r="W710" s="161">
        <f t="shared" si="349"/>
        <v>1039202.0360000049</v>
      </c>
      <c r="X710" s="39"/>
      <c r="Y710" s="163">
        <f t="shared" si="350"/>
        <v>0</v>
      </c>
      <c r="Z710" s="161" t="e">
        <f t="shared" ca="1" si="351"/>
        <v>#DIV/0!</v>
      </c>
      <c r="AA710" s="164">
        <f t="shared" si="352"/>
        <v>5.9777734508195532</v>
      </c>
      <c r="AB710" s="164">
        <f t="shared" si="353"/>
        <v>1.4999950792804357</v>
      </c>
      <c r="AC710" s="161">
        <f t="shared" si="354"/>
        <v>5.131433322998106</v>
      </c>
      <c r="AD710" s="161">
        <f t="shared" si="355"/>
        <v>6.6071232167653609</v>
      </c>
      <c r="AE710" s="161">
        <f t="shared" si="356"/>
        <v>5.131433322998106</v>
      </c>
      <c r="AF710" s="161">
        <f t="shared" si="357"/>
        <v>5.131433322998106</v>
      </c>
      <c r="AG710" s="161">
        <f t="shared" si="358"/>
        <v>6.6863673636080021</v>
      </c>
      <c r="AH710" s="161">
        <f t="shared" si="359"/>
        <v>1.4999950792804357</v>
      </c>
      <c r="AI710" s="161" t="e">
        <f t="shared" ca="1" si="360"/>
        <v>#DIV/0!</v>
      </c>
      <c r="AJ710" s="175" t="e">
        <f t="shared" ca="1" si="361"/>
        <v>#DIV/0!</v>
      </c>
      <c r="AK710" s="118" t="e">
        <f t="shared" ca="1" si="362"/>
        <v>#DIV/0!</v>
      </c>
      <c r="AL710" s="58" t="e">
        <f t="shared" ca="1" si="363"/>
        <v>#DIV/0!</v>
      </c>
    </row>
    <row r="711" spans="1:38" x14ac:dyDescent="0.2">
      <c r="A711" s="60" t="e">
        <f t="shared" ca="1" si="333"/>
        <v>#NUM!</v>
      </c>
      <c r="C711" s="182"/>
      <c r="D711" s="186">
        <f t="shared" si="334"/>
        <v>137.19999999999999</v>
      </c>
      <c r="E711" s="182"/>
      <c r="F711" s="136">
        <v>45931</v>
      </c>
      <c r="G711" s="51">
        <f t="shared" si="332"/>
        <v>440</v>
      </c>
      <c r="H711" s="31">
        <v>12</v>
      </c>
      <c r="I711" s="135">
        <v>2</v>
      </c>
      <c r="J711" s="171" t="e">
        <f t="shared" ca="1" si="336"/>
        <v>#DIV/0!</v>
      </c>
      <c r="K711" s="171" t="e">
        <f t="shared" ca="1" si="337"/>
        <v>#DIV/0!</v>
      </c>
      <c r="L711" s="171" t="e">
        <f t="shared" ca="1" si="338"/>
        <v>#NUM!</v>
      </c>
      <c r="M711" s="190">
        <f t="shared" si="339"/>
        <v>8506.4</v>
      </c>
      <c r="N711" s="171">
        <f t="shared" si="340"/>
        <v>3232.4320000000002</v>
      </c>
      <c r="O711" s="162" t="e">
        <f t="shared" ca="1" si="341"/>
        <v>#NUM!</v>
      </c>
      <c r="P711" s="162" t="e">
        <f t="shared" ca="1" si="342"/>
        <v>#DIV/0!</v>
      </c>
      <c r="Q711" s="164" t="e">
        <f t="shared" ca="1" si="343"/>
        <v>#DIV/0!</v>
      </c>
      <c r="R711" s="164" t="e">
        <f t="shared" ca="1" si="344"/>
        <v>#NUM!</v>
      </c>
      <c r="S711" s="160" t="e">
        <f t="shared" ca="1" si="345"/>
        <v>#DIV/0!</v>
      </c>
      <c r="T711" s="161" t="e">
        <f t="shared" ca="1" si="346"/>
        <v>#DIV/0!</v>
      </c>
      <c r="U711" s="161" t="e">
        <f t="shared" ca="1" si="347"/>
        <v>#DIV/0!</v>
      </c>
      <c r="V711" s="161" t="e">
        <f t="shared" ca="1" si="348"/>
        <v>#DIV/0!</v>
      </c>
      <c r="W711" s="161">
        <f t="shared" si="349"/>
        <v>1042434.4680000049</v>
      </c>
      <c r="X711" s="39"/>
      <c r="Y711" s="163">
        <f t="shared" si="350"/>
        <v>0</v>
      </c>
      <c r="Z711" s="161" t="e">
        <f t="shared" ca="1" si="351"/>
        <v>#DIV/0!</v>
      </c>
      <c r="AA711" s="164">
        <f t="shared" si="352"/>
        <v>5.9913902468350875</v>
      </c>
      <c r="AB711" s="164">
        <f t="shared" si="353"/>
        <v>1.4999952188051293</v>
      </c>
      <c r="AC711" s="161">
        <f t="shared" si="354"/>
        <v>5.1398464963592723</v>
      </c>
      <c r="AD711" s="161">
        <f t="shared" si="355"/>
        <v>6.6225594857579235</v>
      </c>
      <c r="AE711" s="161">
        <f t="shared" si="356"/>
        <v>5.1398464963592723</v>
      </c>
      <c r="AF711" s="161">
        <f t="shared" si="357"/>
        <v>5.1398464963592723</v>
      </c>
      <c r="AG711" s="161">
        <f t="shared" si="358"/>
        <v>6.6930812384936935</v>
      </c>
      <c r="AH711" s="161">
        <f t="shared" si="359"/>
        <v>1.4999952188051293</v>
      </c>
      <c r="AI711" s="161" t="e">
        <f t="shared" ca="1" si="360"/>
        <v>#DIV/0!</v>
      </c>
      <c r="AJ711" s="175" t="e">
        <f t="shared" ca="1" si="361"/>
        <v>#DIV/0!</v>
      </c>
      <c r="AK711" s="118" t="e">
        <f t="shared" ca="1" si="362"/>
        <v>#DIV/0!</v>
      </c>
      <c r="AL711" s="58" t="e">
        <f t="shared" ca="1" si="363"/>
        <v>#DIV/0!</v>
      </c>
    </row>
    <row r="712" spans="1:38" x14ac:dyDescent="0.2">
      <c r="A712" s="60" t="e">
        <f t="shared" ca="1" si="333"/>
        <v>#NUM!</v>
      </c>
      <c r="C712" s="182"/>
      <c r="D712" s="186">
        <f t="shared" si="334"/>
        <v>137.19999999999999</v>
      </c>
      <c r="E712" s="182"/>
      <c r="F712" s="136">
        <v>45962</v>
      </c>
      <c r="G712" s="51">
        <f t="shared" si="332"/>
        <v>441</v>
      </c>
      <c r="H712" s="31">
        <v>12</v>
      </c>
      <c r="I712" s="135">
        <v>2</v>
      </c>
      <c r="J712" s="171" t="e">
        <f t="shared" ca="1" si="336"/>
        <v>#DIV/0!</v>
      </c>
      <c r="K712" s="171" t="e">
        <f t="shared" ca="1" si="337"/>
        <v>#DIV/0!</v>
      </c>
      <c r="L712" s="171" t="e">
        <f t="shared" ca="1" si="338"/>
        <v>#NUM!</v>
      </c>
      <c r="M712" s="190">
        <f t="shared" si="339"/>
        <v>8232</v>
      </c>
      <c r="N712" s="171">
        <f t="shared" si="340"/>
        <v>3128.16</v>
      </c>
      <c r="O712" s="162" t="e">
        <f t="shared" ca="1" si="341"/>
        <v>#NUM!</v>
      </c>
      <c r="P712" s="162" t="e">
        <f t="shared" ca="1" si="342"/>
        <v>#DIV/0!</v>
      </c>
      <c r="Q712" s="164" t="e">
        <f t="shared" ca="1" si="343"/>
        <v>#DIV/0!</v>
      </c>
      <c r="R712" s="164" t="e">
        <f t="shared" ca="1" si="344"/>
        <v>#NUM!</v>
      </c>
      <c r="S712" s="160" t="e">
        <f t="shared" ca="1" si="345"/>
        <v>#DIV/0!</v>
      </c>
      <c r="T712" s="161" t="e">
        <f t="shared" ca="1" si="346"/>
        <v>#DIV/0!</v>
      </c>
      <c r="U712" s="161" t="e">
        <f t="shared" ca="1" si="347"/>
        <v>#DIV/0!</v>
      </c>
      <c r="V712" s="161" t="e">
        <f t="shared" ca="1" si="348"/>
        <v>#DIV/0!</v>
      </c>
      <c r="W712" s="161">
        <f t="shared" si="349"/>
        <v>1045562.6280000049</v>
      </c>
      <c r="X712" s="39"/>
      <c r="Y712" s="163">
        <f t="shared" si="350"/>
        <v>0</v>
      </c>
      <c r="Z712" s="161" t="e">
        <f t="shared" ca="1" si="351"/>
        <v>#DIV/0!</v>
      </c>
      <c r="AA712" s="164">
        <f t="shared" si="352"/>
        <v>6.0050070428506217</v>
      </c>
      <c r="AB712" s="164">
        <f t="shared" si="353"/>
        <v>1.4999953543736657</v>
      </c>
      <c r="AC712" s="161">
        <f t="shared" si="354"/>
        <v>5.1482547401638081</v>
      </c>
      <c r="AD712" s="161">
        <f t="shared" si="355"/>
        <v>6.6380100208207296</v>
      </c>
      <c r="AE712" s="161">
        <f t="shared" si="356"/>
        <v>5.1482547401638081</v>
      </c>
      <c r="AF712" s="161">
        <f t="shared" si="357"/>
        <v>5.1482547401638081</v>
      </c>
      <c r="AG712" s="161">
        <f t="shared" si="358"/>
        <v>6.6997973749763107</v>
      </c>
      <c r="AH712" s="161">
        <f t="shared" si="359"/>
        <v>1.4999953543736657</v>
      </c>
      <c r="AI712" s="161" t="e">
        <f t="shared" ca="1" si="360"/>
        <v>#DIV/0!</v>
      </c>
      <c r="AJ712" s="175" t="e">
        <f t="shared" ca="1" si="361"/>
        <v>#DIV/0!</v>
      </c>
      <c r="AK712" s="118" t="e">
        <f t="shared" ca="1" si="362"/>
        <v>#DIV/0!</v>
      </c>
      <c r="AL712" s="58" t="e">
        <f t="shared" ca="1" si="363"/>
        <v>#DIV/0!</v>
      </c>
    </row>
    <row r="713" spans="1:38" x14ac:dyDescent="0.2">
      <c r="A713" s="60" t="e">
        <f t="shared" ca="1" si="333"/>
        <v>#NUM!</v>
      </c>
      <c r="C713" s="182"/>
      <c r="D713" s="186">
        <f t="shared" si="334"/>
        <v>137.19999999999999</v>
      </c>
      <c r="E713" s="182"/>
      <c r="F713" s="136">
        <v>45992</v>
      </c>
      <c r="G713" s="51">
        <f t="shared" si="332"/>
        <v>442</v>
      </c>
      <c r="H713" s="31">
        <v>12</v>
      </c>
      <c r="I713" s="135">
        <v>2</v>
      </c>
      <c r="J713" s="171" t="e">
        <f t="shared" ca="1" si="336"/>
        <v>#DIV/0!</v>
      </c>
      <c r="K713" s="171" t="e">
        <f t="shared" ca="1" si="337"/>
        <v>#DIV/0!</v>
      </c>
      <c r="L713" s="171" t="e">
        <f t="shared" ca="1" si="338"/>
        <v>#NUM!</v>
      </c>
      <c r="M713" s="190">
        <f t="shared" si="339"/>
        <v>8506.4</v>
      </c>
      <c r="N713" s="171">
        <f t="shared" si="340"/>
        <v>3232.4320000000002</v>
      </c>
      <c r="O713" s="162" t="e">
        <f t="shared" ca="1" si="341"/>
        <v>#NUM!</v>
      </c>
      <c r="P713" s="162" t="e">
        <f t="shared" ca="1" si="342"/>
        <v>#DIV/0!</v>
      </c>
      <c r="Q713" s="164" t="e">
        <f t="shared" ca="1" si="343"/>
        <v>#DIV/0!</v>
      </c>
      <c r="R713" s="164" t="e">
        <f t="shared" ca="1" si="344"/>
        <v>#NUM!</v>
      </c>
      <c r="S713" s="160" t="e">
        <f t="shared" ca="1" si="345"/>
        <v>#DIV/0!</v>
      </c>
      <c r="T713" s="161" t="e">
        <f t="shared" ca="1" si="346"/>
        <v>#DIV/0!</v>
      </c>
      <c r="U713" s="161" t="e">
        <f t="shared" ca="1" si="347"/>
        <v>#DIV/0!</v>
      </c>
      <c r="V713" s="161" t="e">
        <f t="shared" ca="1" si="348"/>
        <v>#DIV/0!</v>
      </c>
      <c r="W713" s="161">
        <f t="shared" si="349"/>
        <v>1048795.0600000049</v>
      </c>
      <c r="X713" s="39"/>
      <c r="Y713" s="163">
        <f t="shared" si="350"/>
        <v>0</v>
      </c>
      <c r="Z713" s="161" t="e">
        <f t="shared" ca="1" si="351"/>
        <v>#DIV/0!</v>
      </c>
      <c r="AA713" s="164">
        <f t="shared" si="352"/>
        <v>6.0186238388661559</v>
      </c>
      <c r="AB713" s="164">
        <f t="shared" si="353"/>
        <v>1.4999954860982199</v>
      </c>
      <c r="AC713" s="161">
        <f t="shared" si="354"/>
        <v>5.1566580631537358</v>
      </c>
      <c r="AD713" s="161">
        <f t="shared" si="355"/>
        <v>6.653474840143204</v>
      </c>
      <c r="AE713" s="161">
        <f t="shared" si="356"/>
        <v>5.1566580631537358</v>
      </c>
      <c r="AF713" s="161">
        <f t="shared" si="357"/>
        <v>5.1566580631537358</v>
      </c>
      <c r="AG713" s="161">
        <f t="shared" si="358"/>
        <v>6.706515735027784</v>
      </c>
      <c r="AH713" s="161">
        <f t="shared" si="359"/>
        <v>1.4999954860982199</v>
      </c>
      <c r="AI713" s="161" t="e">
        <f t="shared" ca="1" si="360"/>
        <v>#DIV/0!</v>
      </c>
      <c r="AJ713" s="175" t="e">
        <f t="shared" ca="1" si="361"/>
        <v>#DIV/0!</v>
      </c>
      <c r="AK713" s="118" t="e">
        <f t="shared" ca="1" si="362"/>
        <v>#DIV/0!</v>
      </c>
      <c r="AL713" s="58" t="e">
        <f t="shared" ca="1" si="363"/>
        <v>#DIV/0!</v>
      </c>
    </row>
    <row r="714" spans="1:38" x14ac:dyDescent="0.2">
      <c r="A714" s="60" t="e">
        <f t="shared" ca="1" si="333"/>
        <v>#NUM!</v>
      </c>
      <c r="C714" s="182"/>
      <c r="D714" s="186">
        <f t="shared" si="334"/>
        <v>137.19999999999999</v>
      </c>
      <c r="E714" s="182"/>
      <c r="F714" s="136">
        <v>46023</v>
      </c>
      <c r="G714" s="51">
        <f t="shared" si="332"/>
        <v>443</v>
      </c>
      <c r="H714" s="31">
        <v>12</v>
      </c>
      <c r="I714" s="135">
        <v>2</v>
      </c>
      <c r="J714" s="171" t="e">
        <f t="shared" ca="1" si="336"/>
        <v>#DIV/0!</v>
      </c>
      <c r="K714" s="171" t="e">
        <f t="shared" ca="1" si="337"/>
        <v>#DIV/0!</v>
      </c>
      <c r="L714" s="171" t="e">
        <f t="shared" ca="1" si="338"/>
        <v>#NUM!</v>
      </c>
      <c r="M714" s="190">
        <f t="shared" si="339"/>
        <v>8506.4</v>
      </c>
      <c r="N714" s="171">
        <f t="shared" si="340"/>
        <v>3232.4320000000002</v>
      </c>
      <c r="O714" s="162" t="e">
        <f t="shared" ca="1" si="341"/>
        <v>#NUM!</v>
      </c>
      <c r="P714" s="162" t="e">
        <f t="shared" ca="1" si="342"/>
        <v>#DIV/0!</v>
      </c>
      <c r="Q714" s="164" t="e">
        <f t="shared" ca="1" si="343"/>
        <v>#DIV/0!</v>
      </c>
      <c r="R714" s="164" t="e">
        <f t="shared" ca="1" si="344"/>
        <v>#NUM!</v>
      </c>
      <c r="S714" s="160" t="e">
        <f t="shared" ca="1" si="345"/>
        <v>#DIV/0!</v>
      </c>
      <c r="T714" s="161" t="e">
        <f t="shared" ca="1" si="346"/>
        <v>#DIV/0!</v>
      </c>
      <c r="U714" s="161" t="e">
        <f t="shared" ca="1" si="347"/>
        <v>#DIV/0!</v>
      </c>
      <c r="V714" s="161" t="e">
        <f t="shared" ca="1" si="348"/>
        <v>#DIV/0!</v>
      </c>
      <c r="W714" s="161">
        <f t="shared" si="349"/>
        <v>1052027.492000005</v>
      </c>
      <c r="X714" s="39"/>
      <c r="Y714" s="163">
        <f t="shared" si="350"/>
        <v>0</v>
      </c>
      <c r="Z714" s="161" t="e">
        <f t="shared" ca="1" si="351"/>
        <v>#DIV/0!</v>
      </c>
      <c r="AA714" s="164">
        <f t="shared" si="352"/>
        <v>6.0322406348816902</v>
      </c>
      <c r="AB714" s="164">
        <f t="shared" si="353"/>
        <v>1.4999956140877861</v>
      </c>
      <c r="AC714" s="161">
        <f t="shared" si="354"/>
        <v>5.165056474058547</v>
      </c>
      <c r="AD714" s="161">
        <f t="shared" si="355"/>
        <v>6.6689539618256291</v>
      </c>
      <c r="AE714" s="161">
        <f t="shared" si="356"/>
        <v>5.165056474058547</v>
      </c>
      <c r="AF714" s="161">
        <f t="shared" si="357"/>
        <v>5.165056474058547</v>
      </c>
      <c r="AG714" s="161">
        <f t="shared" si="358"/>
        <v>6.7132362810929109</v>
      </c>
      <c r="AH714" s="161">
        <f t="shared" si="359"/>
        <v>1.4999956140877861</v>
      </c>
      <c r="AI714" s="161" t="e">
        <f t="shared" ca="1" si="360"/>
        <v>#DIV/0!</v>
      </c>
      <c r="AJ714" s="175" t="e">
        <f t="shared" ca="1" si="361"/>
        <v>#DIV/0!</v>
      </c>
      <c r="AK714" s="118" t="e">
        <f t="shared" ca="1" si="362"/>
        <v>#DIV/0!</v>
      </c>
      <c r="AL714" s="58" t="e">
        <f t="shared" ca="1" si="363"/>
        <v>#DIV/0!</v>
      </c>
    </row>
    <row r="715" spans="1:38" x14ac:dyDescent="0.2">
      <c r="A715" s="60" t="e">
        <f t="shared" ca="1" si="333"/>
        <v>#NUM!</v>
      </c>
      <c r="C715" s="182"/>
      <c r="D715" s="186">
        <f t="shared" si="334"/>
        <v>137.19999999999999</v>
      </c>
      <c r="E715" s="182"/>
      <c r="F715" s="136">
        <v>46054</v>
      </c>
      <c r="G715" s="51">
        <f t="shared" si="332"/>
        <v>444</v>
      </c>
      <c r="H715" s="31">
        <v>12</v>
      </c>
      <c r="I715" s="135">
        <v>2</v>
      </c>
      <c r="J715" s="171" t="e">
        <f t="shared" ca="1" si="336"/>
        <v>#DIV/0!</v>
      </c>
      <c r="K715" s="171" t="e">
        <f t="shared" ca="1" si="337"/>
        <v>#DIV/0!</v>
      </c>
      <c r="L715" s="171" t="e">
        <f t="shared" ca="1" si="338"/>
        <v>#NUM!</v>
      </c>
      <c r="M715" s="190">
        <f t="shared" si="339"/>
        <v>7683.2</v>
      </c>
      <c r="N715" s="171">
        <f t="shared" si="340"/>
        <v>2919.616</v>
      </c>
      <c r="O715" s="162" t="e">
        <f t="shared" ca="1" si="341"/>
        <v>#NUM!</v>
      </c>
      <c r="P715" s="162" t="e">
        <f t="shared" ca="1" si="342"/>
        <v>#DIV/0!</v>
      </c>
      <c r="Q715" s="164" t="e">
        <f t="shared" ca="1" si="343"/>
        <v>#DIV/0!</v>
      </c>
      <c r="R715" s="164" t="e">
        <f t="shared" ca="1" si="344"/>
        <v>#NUM!</v>
      </c>
      <c r="S715" s="160" t="e">
        <f t="shared" ca="1" si="345"/>
        <v>#DIV/0!</v>
      </c>
      <c r="T715" s="161" t="e">
        <f t="shared" ca="1" si="346"/>
        <v>#DIV/0!</v>
      </c>
      <c r="U715" s="161" t="e">
        <f t="shared" ca="1" si="347"/>
        <v>#DIV/0!</v>
      </c>
      <c r="V715" s="161" t="e">
        <f t="shared" ca="1" si="348"/>
        <v>#DIV/0!</v>
      </c>
      <c r="W715" s="161">
        <f t="shared" si="349"/>
        <v>1054947.1080000049</v>
      </c>
      <c r="X715" s="39"/>
      <c r="Y715" s="163">
        <f t="shared" si="350"/>
        <v>0</v>
      </c>
      <c r="Z715" s="161" t="e">
        <f t="shared" ca="1" si="351"/>
        <v>#DIV/0!</v>
      </c>
      <c r="AA715" s="164">
        <f t="shared" si="352"/>
        <v>6.0458574308972244</v>
      </c>
      <c r="AB715" s="164">
        <f t="shared" si="353"/>
        <v>1.4999957384482683</v>
      </c>
      <c r="AC715" s="161">
        <f t="shared" si="354"/>
        <v>5.1734499815952129</v>
      </c>
      <c r="AD715" s="161">
        <f t="shared" si="355"/>
        <v>6.6844474038798047</v>
      </c>
      <c r="AE715" s="161">
        <f t="shared" si="356"/>
        <v>5.1734499815952129</v>
      </c>
      <c r="AF715" s="161">
        <f t="shared" si="357"/>
        <v>5.1734499815952129</v>
      </c>
      <c r="AG715" s="161">
        <f t="shared" si="358"/>
        <v>6.7199589760826335</v>
      </c>
      <c r="AH715" s="161">
        <f t="shared" si="359"/>
        <v>1.4999957384482683</v>
      </c>
      <c r="AI715" s="161" t="e">
        <f t="shared" ca="1" si="360"/>
        <v>#DIV/0!</v>
      </c>
      <c r="AJ715" s="175" t="e">
        <f t="shared" ca="1" si="361"/>
        <v>#DIV/0!</v>
      </c>
      <c r="AK715" s="118" t="e">
        <f t="shared" ca="1" si="362"/>
        <v>#DIV/0!</v>
      </c>
      <c r="AL715" s="58" t="e">
        <f t="shared" ca="1" si="363"/>
        <v>#DIV/0!</v>
      </c>
    </row>
    <row r="716" spans="1:38" x14ac:dyDescent="0.2">
      <c r="A716" s="60" t="e">
        <f t="shared" ca="1" si="333"/>
        <v>#NUM!</v>
      </c>
      <c r="C716" s="182"/>
      <c r="D716" s="186">
        <f t="shared" si="334"/>
        <v>137.19999999999999</v>
      </c>
      <c r="E716" s="182"/>
      <c r="F716" s="136">
        <v>46082</v>
      </c>
      <c r="G716" s="51">
        <f t="shared" si="332"/>
        <v>445</v>
      </c>
      <c r="H716" s="31">
        <v>12</v>
      </c>
      <c r="I716" s="135">
        <v>2</v>
      </c>
      <c r="J716" s="171" t="e">
        <f t="shared" ca="1" si="336"/>
        <v>#DIV/0!</v>
      </c>
      <c r="K716" s="171" t="e">
        <f t="shared" ca="1" si="337"/>
        <v>#DIV/0!</v>
      </c>
      <c r="L716" s="171" t="e">
        <f t="shared" ca="1" si="338"/>
        <v>#NUM!</v>
      </c>
      <c r="M716" s="190">
        <f t="shared" si="339"/>
        <v>8506.4</v>
      </c>
      <c r="N716" s="171">
        <f t="shared" si="340"/>
        <v>3232.4320000000002</v>
      </c>
      <c r="O716" s="162" t="e">
        <f t="shared" ca="1" si="341"/>
        <v>#NUM!</v>
      </c>
      <c r="P716" s="162" t="e">
        <f t="shared" ca="1" si="342"/>
        <v>#DIV/0!</v>
      </c>
      <c r="Q716" s="164" t="e">
        <f t="shared" ca="1" si="343"/>
        <v>#DIV/0!</v>
      </c>
      <c r="R716" s="164" t="e">
        <f t="shared" ca="1" si="344"/>
        <v>#NUM!</v>
      </c>
      <c r="S716" s="160" t="e">
        <f t="shared" ca="1" si="345"/>
        <v>#DIV/0!</v>
      </c>
      <c r="T716" s="161" t="e">
        <f t="shared" ca="1" si="346"/>
        <v>#DIV/0!</v>
      </c>
      <c r="U716" s="161" t="e">
        <f t="shared" ca="1" si="347"/>
        <v>#DIV/0!</v>
      </c>
      <c r="V716" s="161" t="e">
        <f t="shared" ca="1" si="348"/>
        <v>#DIV/0!</v>
      </c>
      <c r="W716" s="161">
        <f t="shared" si="349"/>
        <v>1058179.5400000049</v>
      </c>
      <c r="X716" s="39"/>
      <c r="Y716" s="163">
        <f t="shared" si="350"/>
        <v>0</v>
      </c>
      <c r="Z716" s="161" t="e">
        <f t="shared" ca="1" si="351"/>
        <v>#DIV/0!</v>
      </c>
      <c r="AA716" s="164">
        <f t="shared" si="352"/>
        <v>6.0594742269127595</v>
      </c>
      <c r="AB716" s="164">
        <f t="shared" si="353"/>
        <v>1.4999958592825675</v>
      </c>
      <c r="AC716" s="161">
        <f t="shared" si="354"/>
        <v>5.1818385944682008</v>
      </c>
      <c r="AD716" s="161">
        <f t="shared" si="355"/>
        <v>6.6999551842297018</v>
      </c>
      <c r="AE716" s="161">
        <f t="shared" si="356"/>
        <v>5.1818385944682008</v>
      </c>
      <c r="AF716" s="161">
        <f t="shared" si="357"/>
        <v>5.1818385944682008</v>
      </c>
      <c r="AG716" s="161">
        <f t="shared" si="358"/>
        <v>6.726683783367446</v>
      </c>
      <c r="AH716" s="161">
        <f t="shared" si="359"/>
        <v>1.4999958592825675</v>
      </c>
      <c r="AI716" s="161" t="e">
        <f t="shared" ca="1" si="360"/>
        <v>#DIV/0!</v>
      </c>
      <c r="AJ716" s="175" t="e">
        <f t="shared" ca="1" si="361"/>
        <v>#DIV/0!</v>
      </c>
      <c r="AK716" s="118" t="e">
        <f t="shared" ca="1" si="362"/>
        <v>#DIV/0!</v>
      </c>
      <c r="AL716" s="58" t="e">
        <f t="shared" ca="1" si="363"/>
        <v>#DIV/0!</v>
      </c>
    </row>
    <row r="717" spans="1:38" x14ac:dyDescent="0.2">
      <c r="A717" s="60" t="e">
        <f t="shared" ca="1" si="333"/>
        <v>#NUM!</v>
      </c>
      <c r="C717" s="182"/>
      <c r="D717" s="186">
        <f t="shared" si="334"/>
        <v>137.19999999999999</v>
      </c>
      <c r="E717" s="182"/>
      <c r="F717" s="136">
        <v>46113</v>
      </c>
      <c r="G717" s="51">
        <f t="shared" si="332"/>
        <v>446</v>
      </c>
      <c r="H717" s="31">
        <v>12</v>
      </c>
      <c r="I717" s="135">
        <v>2</v>
      </c>
      <c r="J717" s="171" t="e">
        <f t="shared" ca="1" si="336"/>
        <v>#DIV/0!</v>
      </c>
      <c r="K717" s="171" t="e">
        <f t="shared" ca="1" si="337"/>
        <v>#DIV/0!</v>
      </c>
      <c r="L717" s="171" t="e">
        <f t="shared" ca="1" si="338"/>
        <v>#NUM!</v>
      </c>
      <c r="M717" s="190">
        <f t="shared" si="339"/>
        <v>8232</v>
      </c>
      <c r="N717" s="171">
        <f t="shared" si="340"/>
        <v>3128.16</v>
      </c>
      <c r="O717" s="162" t="e">
        <f t="shared" ca="1" si="341"/>
        <v>#NUM!</v>
      </c>
      <c r="P717" s="162" t="e">
        <f t="shared" ca="1" si="342"/>
        <v>#DIV/0!</v>
      </c>
      <c r="Q717" s="164" t="e">
        <f t="shared" ca="1" si="343"/>
        <v>#DIV/0!</v>
      </c>
      <c r="R717" s="164" t="e">
        <f t="shared" ca="1" si="344"/>
        <v>#NUM!</v>
      </c>
      <c r="S717" s="160" t="e">
        <f t="shared" ca="1" si="345"/>
        <v>#DIV/0!</v>
      </c>
      <c r="T717" s="161" t="e">
        <f t="shared" ca="1" si="346"/>
        <v>#DIV/0!</v>
      </c>
      <c r="U717" s="161" t="e">
        <f t="shared" ca="1" si="347"/>
        <v>#DIV/0!</v>
      </c>
      <c r="V717" s="161" t="e">
        <f t="shared" ca="1" si="348"/>
        <v>#DIV/0!</v>
      </c>
      <c r="W717" s="161">
        <f t="shared" si="349"/>
        <v>1061307.7000000048</v>
      </c>
      <c r="X717" s="39"/>
      <c r="Y717" s="163">
        <f t="shared" si="350"/>
        <v>0</v>
      </c>
      <c r="Z717" s="161" t="e">
        <f t="shared" ca="1" si="351"/>
        <v>#DIV/0!</v>
      </c>
      <c r="AA717" s="164">
        <f t="shared" si="352"/>
        <v>6.0730910229282928</v>
      </c>
      <c r="AB717" s="164">
        <f t="shared" si="353"/>
        <v>1.4999959766906668</v>
      </c>
      <c r="AC717" s="161">
        <f t="shared" si="354"/>
        <v>5.1902223213694816</v>
      </c>
      <c r="AD717" s="161">
        <f t="shared" si="355"/>
        <v>6.7154773207120986</v>
      </c>
      <c r="AE717" s="161">
        <f t="shared" si="356"/>
        <v>5.1902223213694816</v>
      </c>
      <c r="AF717" s="161">
        <f t="shared" si="357"/>
        <v>5.1902223213694816</v>
      </c>
      <c r="AG717" s="161">
        <f t="shared" si="358"/>
        <v>6.7334106667708875</v>
      </c>
      <c r="AH717" s="161">
        <f t="shared" si="359"/>
        <v>1.4999959766906668</v>
      </c>
      <c r="AI717" s="161" t="e">
        <f t="shared" ca="1" si="360"/>
        <v>#DIV/0!</v>
      </c>
      <c r="AJ717" s="175" t="e">
        <f t="shared" ca="1" si="361"/>
        <v>#DIV/0!</v>
      </c>
      <c r="AK717" s="118" t="e">
        <f t="shared" ca="1" si="362"/>
        <v>#DIV/0!</v>
      </c>
      <c r="AL717" s="58" t="e">
        <f t="shared" ca="1" si="363"/>
        <v>#DIV/0!</v>
      </c>
    </row>
    <row r="718" spans="1:38" x14ac:dyDescent="0.2">
      <c r="A718" s="60" t="e">
        <f t="shared" ca="1" si="333"/>
        <v>#NUM!</v>
      </c>
      <c r="C718" s="182"/>
      <c r="D718" s="186">
        <f t="shared" si="334"/>
        <v>137.19999999999999</v>
      </c>
      <c r="E718" s="182"/>
      <c r="F718" s="136">
        <v>46143</v>
      </c>
      <c r="G718" s="51">
        <f t="shared" si="332"/>
        <v>447</v>
      </c>
      <c r="H718" s="31">
        <v>12</v>
      </c>
      <c r="I718" s="135">
        <v>2</v>
      </c>
      <c r="J718" s="171" t="e">
        <f t="shared" ca="1" si="336"/>
        <v>#DIV/0!</v>
      </c>
      <c r="K718" s="171" t="e">
        <f t="shared" ca="1" si="337"/>
        <v>#DIV/0!</v>
      </c>
      <c r="L718" s="171" t="e">
        <f t="shared" ca="1" si="338"/>
        <v>#NUM!</v>
      </c>
      <c r="M718" s="190">
        <f t="shared" si="339"/>
        <v>8506.4</v>
      </c>
      <c r="N718" s="171">
        <f t="shared" si="340"/>
        <v>3232.4320000000002</v>
      </c>
      <c r="O718" s="162" t="e">
        <f t="shared" ca="1" si="341"/>
        <v>#NUM!</v>
      </c>
      <c r="P718" s="162" t="e">
        <f t="shared" ca="1" si="342"/>
        <v>#DIV/0!</v>
      </c>
      <c r="Q718" s="164" t="e">
        <f t="shared" ca="1" si="343"/>
        <v>#DIV/0!</v>
      </c>
      <c r="R718" s="164" t="e">
        <f t="shared" ca="1" si="344"/>
        <v>#NUM!</v>
      </c>
      <c r="S718" s="160" t="e">
        <f t="shared" ca="1" si="345"/>
        <v>#DIV/0!</v>
      </c>
      <c r="T718" s="161" t="e">
        <f t="shared" ca="1" si="346"/>
        <v>#DIV/0!</v>
      </c>
      <c r="U718" s="161" t="e">
        <f t="shared" ca="1" si="347"/>
        <v>#DIV/0!</v>
      </c>
      <c r="V718" s="161" t="e">
        <f t="shared" ca="1" si="348"/>
        <v>#DIV/0!</v>
      </c>
      <c r="W718" s="161">
        <f t="shared" si="349"/>
        <v>1064540.1320000049</v>
      </c>
      <c r="X718" s="39"/>
      <c r="Y718" s="163">
        <f t="shared" si="350"/>
        <v>0</v>
      </c>
      <c r="Z718" s="161" t="e">
        <f t="shared" ca="1" si="351"/>
        <v>#DIV/0!</v>
      </c>
      <c r="AA718" s="164">
        <f t="shared" si="352"/>
        <v>6.0867078189438271</v>
      </c>
      <c r="AB718" s="164">
        <f t="shared" si="353"/>
        <v>1.4999960907697143</v>
      </c>
      <c r="AC718" s="161">
        <f t="shared" si="354"/>
        <v>5.1986011709785478</v>
      </c>
      <c r="AD718" s="161">
        <f t="shared" si="355"/>
        <v>6.7310138310772363</v>
      </c>
      <c r="AE718" s="161">
        <f t="shared" si="356"/>
        <v>5.1986011709785478</v>
      </c>
      <c r="AF718" s="161">
        <f t="shared" si="357"/>
        <v>5.1986011709785478</v>
      </c>
      <c r="AG718" s="161">
        <f t="shared" si="358"/>
        <v>6.7401395905631727</v>
      </c>
      <c r="AH718" s="161">
        <f t="shared" si="359"/>
        <v>1.4999960907697143</v>
      </c>
      <c r="AI718" s="161" t="e">
        <f t="shared" ca="1" si="360"/>
        <v>#DIV/0!</v>
      </c>
      <c r="AJ718" s="175" t="e">
        <f t="shared" ca="1" si="361"/>
        <v>#DIV/0!</v>
      </c>
      <c r="AK718" s="118" t="e">
        <f t="shared" ca="1" si="362"/>
        <v>#DIV/0!</v>
      </c>
      <c r="AL718" s="58" t="e">
        <f t="shared" ca="1" si="363"/>
        <v>#DIV/0!</v>
      </c>
    </row>
    <row r="719" spans="1:38" x14ac:dyDescent="0.2">
      <c r="A719" s="60" t="e">
        <f t="shared" ca="1" si="333"/>
        <v>#NUM!</v>
      </c>
      <c r="C719" s="182"/>
      <c r="D719" s="186">
        <f t="shared" si="334"/>
        <v>137.19999999999999</v>
      </c>
      <c r="E719" s="182"/>
      <c r="F719" s="136">
        <v>46174</v>
      </c>
      <c r="G719" s="51">
        <f t="shared" si="332"/>
        <v>448</v>
      </c>
      <c r="H719" s="31">
        <v>12</v>
      </c>
      <c r="I719" s="135">
        <v>2</v>
      </c>
      <c r="J719" s="171" t="e">
        <f t="shared" ca="1" si="336"/>
        <v>#DIV/0!</v>
      </c>
      <c r="K719" s="171" t="e">
        <f t="shared" ca="1" si="337"/>
        <v>#DIV/0!</v>
      </c>
      <c r="L719" s="171" t="e">
        <f t="shared" ca="1" si="338"/>
        <v>#NUM!</v>
      </c>
      <c r="M719" s="190">
        <f t="shared" si="339"/>
        <v>8232</v>
      </c>
      <c r="N719" s="171">
        <f t="shared" si="340"/>
        <v>3128.16</v>
      </c>
      <c r="O719" s="162" t="e">
        <f t="shared" ca="1" si="341"/>
        <v>#NUM!</v>
      </c>
      <c r="P719" s="162" t="e">
        <f t="shared" ca="1" si="342"/>
        <v>#DIV/0!</v>
      </c>
      <c r="Q719" s="164" t="e">
        <f t="shared" ca="1" si="343"/>
        <v>#DIV/0!</v>
      </c>
      <c r="R719" s="164" t="e">
        <f t="shared" ca="1" si="344"/>
        <v>#NUM!</v>
      </c>
      <c r="S719" s="160" t="e">
        <f t="shared" ca="1" si="345"/>
        <v>#DIV/0!</v>
      </c>
      <c r="T719" s="161" t="e">
        <f t="shared" ca="1" si="346"/>
        <v>#DIV/0!</v>
      </c>
      <c r="U719" s="161" t="e">
        <f t="shared" ca="1" si="347"/>
        <v>#DIV/0!</v>
      </c>
      <c r="V719" s="161" t="e">
        <f t="shared" ca="1" si="348"/>
        <v>#DIV/0!</v>
      </c>
      <c r="W719" s="161">
        <f t="shared" si="349"/>
        <v>1067668.2920000048</v>
      </c>
      <c r="X719" s="39"/>
      <c r="Y719" s="163">
        <f t="shared" si="350"/>
        <v>0</v>
      </c>
      <c r="Z719" s="161" t="e">
        <f t="shared" ca="1" si="351"/>
        <v>#DIV/0!</v>
      </c>
      <c r="AA719" s="164">
        <f t="shared" si="352"/>
        <v>6.1003246149593622</v>
      </c>
      <c r="AB719" s="164">
        <f t="shared" si="353"/>
        <v>1.4999962016141042</v>
      </c>
      <c r="AC719" s="161">
        <f t="shared" si="354"/>
        <v>5.2069751519624212</v>
      </c>
      <c r="AD719" s="161">
        <f t="shared" si="355"/>
        <v>6.746564732989432</v>
      </c>
      <c r="AE719" s="161">
        <f t="shared" si="356"/>
        <v>5.2069751519624212</v>
      </c>
      <c r="AF719" s="161">
        <f t="shared" si="357"/>
        <v>5.2069751519624212</v>
      </c>
      <c r="AG719" s="161">
        <f t="shared" si="358"/>
        <v>6.7468705194548946</v>
      </c>
      <c r="AH719" s="161">
        <f t="shared" si="359"/>
        <v>1.4999962016141042</v>
      </c>
      <c r="AI719" s="161" t="e">
        <f t="shared" ca="1" si="360"/>
        <v>#DIV/0!</v>
      </c>
      <c r="AJ719" s="175" t="e">
        <f t="shared" ca="1" si="361"/>
        <v>#DIV/0!</v>
      </c>
      <c r="AK719" s="118" t="e">
        <f t="shared" ca="1" si="362"/>
        <v>#DIV/0!</v>
      </c>
      <c r="AL719" s="58" t="e">
        <f t="shared" ca="1" si="363"/>
        <v>#DIV/0!</v>
      </c>
    </row>
    <row r="720" spans="1:38" x14ac:dyDescent="0.2">
      <c r="A720" s="60" t="e">
        <f t="shared" ca="1" si="333"/>
        <v>#NUM!</v>
      </c>
      <c r="C720" s="182"/>
      <c r="D720" s="186">
        <f t="shared" si="334"/>
        <v>137.19999999999999</v>
      </c>
      <c r="E720" s="182"/>
      <c r="F720" s="136">
        <v>46204</v>
      </c>
      <c r="G720" s="51">
        <f t="shared" si="332"/>
        <v>449</v>
      </c>
      <c r="H720" s="31">
        <v>12</v>
      </c>
      <c r="I720" s="135">
        <v>2</v>
      </c>
      <c r="J720" s="171" t="e">
        <f t="shared" ca="1" si="336"/>
        <v>#DIV/0!</v>
      </c>
      <c r="K720" s="171" t="e">
        <f t="shared" ca="1" si="337"/>
        <v>#DIV/0!</v>
      </c>
      <c r="L720" s="171" t="e">
        <f t="shared" ca="1" si="338"/>
        <v>#NUM!</v>
      </c>
      <c r="M720" s="190">
        <f t="shared" si="339"/>
        <v>8506.4</v>
      </c>
      <c r="N720" s="171">
        <f t="shared" si="340"/>
        <v>3232.4320000000002</v>
      </c>
      <c r="O720" s="162" t="e">
        <f t="shared" ca="1" si="341"/>
        <v>#NUM!</v>
      </c>
      <c r="P720" s="162" t="e">
        <f t="shared" ca="1" si="342"/>
        <v>#DIV/0!</v>
      </c>
      <c r="Q720" s="164" t="e">
        <f t="shared" ca="1" si="343"/>
        <v>#DIV/0!</v>
      </c>
      <c r="R720" s="164" t="e">
        <f t="shared" ca="1" si="344"/>
        <v>#NUM!</v>
      </c>
      <c r="S720" s="160" t="e">
        <f t="shared" ca="1" si="345"/>
        <v>#DIV/0!</v>
      </c>
      <c r="T720" s="161" t="e">
        <f t="shared" ca="1" si="346"/>
        <v>#DIV/0!</v>
      </c>
      <c r="U720" s="161" t="e">
        <f t="shared" ca="1" si="347"/>
        <v>#DIV/0!</v>
      </c>
      <c r="V720" s="161" t="e">
        <f t="shared" ca="1" si="348"/>
        <v>#DIV/0!</v>
      </c>
      <c r="W720" s="161">
        <f t="shared" si="349"/>
        <v>1070900.7240000048</v>
      </c>
      <c r="X720" s="39"/>
      <c r="Y720" s="163">
        <f t="shared" si="350"/>
        <v>0</v>
      </c>
      <c r="Z720" s="161" t="e">
        <f t="shared" ca="1" si="351"/>
        <v>#DIV/0!</v>
      </c>
      <c r="AA720" s="164">
        <f t="shared" si="352"/>
        <v>6.1139414109748955</v>
      </c>
      <c r="AB720" s="164">
        <f t="shared" si="353"/>
        <v>1.4999963093155533</v>
      </c>
      <c r="AC720" s="161">
        <f t="shared" si="354"/>
        <v>5.2153442729756652</v>
      </c>
      <c r="AD720" s="161">
        <f t="shared" si="355"/>
        <v>6.7621300440277174</v>
      </c>
      <c r="AE720" s="161">
        <f t="shared" si="356"/>
        <v>5.2153442729756652</v>
      </c>
      <c r="AF720" s="161">
        <f t="shared" si="357"/>
        <v>5.2153442729756652</v>
      </c>
      <c r="AG720" s="161">
        <f t="shared" si="358"/>
        <v>6.75360341859085</v>
      </c>
      <c r="AH720" s="161">
        <f t="shared" si="359"/>
        <v>1.4999963093155533</v>
      </c>
      <c r="AI720" s="161" t="e">
        <f t="shared" ca="1" si="360"/>
        <v>#DIV/0!</v>
      </c>
      <c r="AJ720" s="175" t="e">
        <f t="shared" ca="1" si="361"/>
        <v>#DIV/0!</v>
      </c>
      <c r="AK720" s="118" t="e">
        <f t="shared" ca="1" si="362"/>
        <v>#DIV/0!</v>
      </c>
      <c r="AL720" s="58" t="e">
        <f t="shared" ca="1" si="363"/>
        <v>#DIV/0!</v>
      </c>
    </row>
    <row r="721" spans="1:38" x14ac:dyDescent="0.2">
      <c r="A721" s="60" t="e">
        <f t="shared" ca="1" si="333"/>
        <v>#NUM!</v>
      </c>
      <c r="C721" s="182"/>
      <c r="D721" s="186">
        <f t="shared" si="334"/>
        <v>137.19999999999999</v>
      </c>
      <c r="E721" s="182"/>
      <c r="F721" s="136">
        <v>46235</v>
      </c>
      <c r="G721" s="51">
        <f t="shared" si="332"/>
        <v>450</v>
      </c>
      <c r="H721" s="31">
        <v>12</v>
      </c>
      <c r="I721" s="135">
        <v>2</v>
      </c>
      <c r="J721" s="171" t="e">
        <f t="shared" ca="1" si="336"/>
        <v>#DIV/0!</v>
      </c>
      <c r="K721" s="171" t="e">
        <f t="shared" ca="1" si="337"/>
        <v>#DIV/0!</v>
      </c>
      <c r="L721" s="171" t="e">
        <f t="shared" ca="1" si="338"/>
        <v>#NUM!</v>
      </c>
      <c r="M721" s="190">
        <f t="shared" si="339"/>
        <v>8506.4</v>
      </c>
      <c r="N721" s="171">
        <f t="shared" si="340"/>
        <v>3232.4320000000002</v>
      </c>
      <c r="O721" s="162" t="e">
        <f t="shared" ca="1" si="341"/>
        <v>#NUM!</v>
      </c>
      <c r="P721" s="162" t="e">
        <f t="shared" ca="1" si="342"/>
        <v>#DIV/0!</v>
      </c>
      <c r="Q721" s="164" t="e">
        <f t="shared" ca="1" si="343"/>
        <v>#DIV/0!</v>
      </c>
      <c r="R721" s="164" t="e">
        <f t="shared" ca="1" si="344"/>
        <v>#NUM!</v>
      </c>
      <c r="S721" s="160" t="e">
        <f t="shared" ca="1" si="345"/>
        <v>#DIV/0!</v>
      </c>
      <c r="T721" s="161" t="e">
        <f t="shared" ca="1" si="346"/>
        <v>#DIV/0!</v>
      </c>
      <c r="U721" s="161" t="e">
        <f t="shared" ca="1" si="347"/>
        <v>#DIV/0!</v>
      </c>
      <c r="V721" s="161" t="e">
        <f t="shared" ca="1" si="348"/>
        <v>#DIV/0!</v>
      </c>
      <c r="W721" s="161">
        <f t="shared" si="349"/>
        <v>1074133.1560000048</v>
      </c>
      <c r="X721" s="39"/>
      <c r="Y721" s="163">
        <f t="shared" si="350"/>
        <v>0</v>
      </c>
      <c r="Z721" s="161" t="e">
        <f t="shared" ca="1" si="351"/>
        <v>#DIV/0!</v>
      </c>
      <c r="AA721" s="164">
        <f t="shared" si="352"/>
        <v>6.1275582069904306</v>
      </c>
      <c r="AB721" s="164">
        <f t="shared" si="353"/>
        <v>1.4999964139631785</v>
      </c>
      <c r="AC721" s="161">
        <f t="shared" si="354"/>
        <v>5.2237085426604031</v>
      </c>
      <c r="AD721" s="161">
        <f t="shared" si="355"/>
        <v>6.7777097816864611</v>
      </c>
      <c r="AE721" s="161">
        <f t="shared" si="356"/>
        <v>5.2237085426604031</v>
      </c>
      <c r="AF721" s="161">
        <f t="shared" si="357"/>
        <v>5.2237085426604031</v>
      </c>
      <c r="AG721" s="161">
        <f t="shared" si="358"/>
        <v>6.7603382535439662</v>
      </c>
      <c r="AH721" s="161">
        <f t="shared" si="359"/>
        <v>1.4999964139631785</v>
      </c>
      <c r="AI721" s="161" t="e">
        <f t="shared" ca="1" si="360"/>
        <v>#DIV/0!</v>
      </c>
      <c r="AJ721" s="175" t="e">
        <f t="shared" ca="1" si="361"/>
        <v>#DIV/0!</v>
      </c>
      <c r="AK721" s="118" t="e">
        <f t="shared" ca="1" si="362"/>
        <v>#DIV/0!</v>
      </c>
      <c r="AL721" s="58" t="e">
        <f t="shared" ca="1" si="363"/>
        <v>#DIV/0!</v>
      </c>
    </row>
    <row r="722" spans="1:38" x14ac:dyDescent="0.2">
      <c r="A722" s="60" t="e">
        <f t="shared" ca="1" si="333"/>
        <v>#NUM!</v>
      </c>
      <c r="C722" s="182"/>
      <c r="D722" s="186">
        <f t="shared" si="334"/>
        <v>137.19999999999999</v>
      </c>
      <c r="E722" s="182"/>
      <c r="F722" s="136">
        <v>46266</v>
      </c>
      <c r="G722" s="51">
        <f t="shared" si="332"/>
        <v>451</v>
      </c>
      <c r="H722" s="31">
        <v>12</v>
      </c>
      <c r="I722" s="135">
        <v>2</v>
      </c>
      <c r="J722" s="171" t="e">
        <f t="shared" ca="1" si="336"/>
        <v>#DIV/0!</v>
      </c>
      <c r="K722" s="171" t="e">
        <f t="shared" ca="1" si="337"/>
        <v>#DIV/0!</v>
      </c>
      <c r="L722" s="171" t="e">
        <f t="shared" ca="1" si="338"/>
        <v>#NUM!</v>
      </c>
      <c r="M722" s="190">
        <f t="shared" si="339"/>
        <v>8232</v>
      </c>
      <c r="N722" s="171">
        <f t="shared" si="340"/>
        <v>3128.16</v>
      </c>
      <c r="O722" s="162" t="e">
        <f t="shared" ca="1" si="341"/>
        <v>#NUM!</v>
      </c>
      <c r="P722" s="162" t="e">
        <f t="shared" ca="1" si="342"/>
        <v>#DIV/0!</v>
      </c>
      <c r="Q722" s="164" t="e">
        <f t="shared" ca="1" si="343"/>
        <v>#DIV/0!</v>
      </c>
      <c r="R722" s="164" t="e">
        <f t="shared" ca="1" si="344"/>
        <v>#NUM!</v>
      </c>
      <c r="S722" s="160" t="e">
        <f t="shared" ca="1" si="345"/>
        <v>#DIV/0!</v>
      </c>
      <c r="T722" s="161" t="e">
        <f t="shared" ca="1" si="346"/>
        <v>#DIV/0!</v>
      </c>
      <c r="U722" s="161" t="e">
        <f t="shared" ca="1" si="347"/>
        <v>#DIV/0!</v>
      </c>
      <c r="V722" s="161" t="e">
        <f t="shared" ca="1" si="348"/>
        <v>#DIV/0!</v>
      </c>
      <c r="W722" s="161">
        <f t="shared" si="349"/>
        <v>1077261.3160000048</v>
      </c>
      <c r="X722" s="39"/>
      <c r="Y722" s="163">
        <f t="shared" si="350"/>
        <v>0</v>
      </c>
      <c r="Z722" s="161" t="e">
        <f t="shared" ca="1" si="351"/>
        <v>#DIV/0!</v>
      </c>
      <c r="AA722" s="164">
        <f t="shared" si="352"/>
        <v>6.1411750030059649</v>
      </c>
      <c r="AB722" s="164">
        <f t="shared" si="353"/>
        <v>1.4999965156435695</v>
      </c>
      <c r="AC722" s="161">
        <f t="shared" si="354"/>
        <v>5.232067969646323</v>
      </c>
      <c r="AD722" s="161">
        <f t="shared" si="355"/>
        <v>6.7933039633759638</v>
      </c>
      <c r="AE722" s="161">
        <f t="shared" si="356"/>
        <v>5.232067969646323</v>
      </c>
      <c r="AF722" s="161">
        <f t="shared" si="357"/>
        <v>5.232067969646323</v>
      </c>
      <c r="AG722" s="161">
        <f t="shared" si="358"/>
        <v>6.7670749903093128</v>
      </c>
      <c r="AH722" s="161">
        <f t="shared" si="359"/>
        <v>1.4999965156435695</v>
      </c>
      <c r="AI722" s="161" t="e">
        <f t="shared" ca="1" si="360"/>
        <v>#DIV/0!</v>
      </c>
      <c r="AJ722" s="175" t="e">
        <f t="shared" ca="1" si="361"/>
        <v>#DIV/0!</v>
      </c>
      <c r="AK722" s="118" t="e">
        <f t="shared" ca="1" si="362"/>
        <v>#DIV/0!</v>
      </c>
      <c r="AL722" s="58" t="e">
        <f t="shared" ca="1" si="363"/>
        <v>#DIV/0!</v>
      </c>
    </row>
    <row r="723" spans="1:38" x14ac:dyDescent="0.2">
      <c r="A723" s="60" t="e">
        <f t="shared" ca="1" si="333"/>
        <v>#NUM!</v>
      </c>
      <c r="C723" s="182"/>
      <c r="D723" s="186">
        <f t="shared" si="334"/>
        <v>137.19999999999999</v>
      </c>
      <c r="E723" s="182"/>
      <c r="F723" s="136">
        <v>46296</v>
      </c>
      <c r="G723" s="51">
        <f t="shared" si="332"/>
        <v>452</v>
      </c>
      <c r="H723" s="31">
        <v>12</v>
      </c>
      <c r="I723" s="135">
        <v>2</v>
      </c>
      <c r="J723" s="171" t="e">
        <f t="shared" ca="1" si="336"/>
        <v>#DIV/0!</v>
      </c>
      <c r="K723" s="171" t="e">
        <f t="shared" ca="1" si="337"/>
        <v>#DIV/0!</v>
      </c>
      <c r="L723" s="171" t="e">
        <f t="shared" ca="1" si="338"/>
        <v>#NUM!</v>
      </c>
      <c r="M723" s="190">
        <f t="shared" si="339"/>
        <v>8506.4</v>
      </c>
      <c r="N723" s="171">
        <f t="shared" si="340"/>
        <v>3232.4320000000002</v>
      </c>
      <c r="O723" s="162" t="e">
        <f t="shared" ca="1" si="341"/>
        <v>#NUM!</v>
      </c>
      <c r="P723" s="162" t="e">
        <f t="shared" ca="1" si="342"/>
        <v>#DIV/0!</v>
      </c>
      <c r="Q723" s="164" t="e">
        <f t="shared" ca="1" si="343"/>
        <v>#DIV/0!</v>
      </c>
      <c r="R723" s="164" t="e">
        <f t="shared" ca="1" si="344"/>
        <v>#NUM!</v>
      </c>
      <c r="S723" s="160" t="e">
        <f t="shared" ca="1" si="345"/>
        <v>#DIV/0!</v>
      </c>
      <c r="T723" s="161" t="e">
        <f t="shared" ca="1" si="346"/>
        <v>#DIV/0!</v>
      </c>
      <c r="U723" s="161" t="e">
        <f t="shared" ca="1" si="347"/>
        <v>#DIV/0!</v>
      </c>
      <c r="V723" s="161" t="e">
        <f t="shared" ca="1" si="348"/>
        <v>#DIV/0!</v>
      </c>
      <c r="W723" s="161">
        <f t="shared" si="349"/>
        <v>1080493.7480000048</v>
      </c>
      <c r="X723" s="39"/>
      <c r="Y723" s="163">
        <f t="shared" si="350"/>
        <v>0</v>
      </c>
      <c r="Z723" s="161" t="e">
        <f t="shared" ca="1" si="351"/>
        <v>#DIV/0!</v>
      </c>
      <c r="AA723" s="164">
        <f t="shared" si="352"/>
        <v>6.1547917990214991</v>
      </c>
      <c r="AB723" s="164">
        <f t="shared" si="353"/>
        <v>1.4999966144408605</v>
      </c>
      <c r="AC723" s="161">
        <f t="shared" si="354"/>
        <v>5.2404225625506911</v>
      </c>
      <c r="AD723" s="161">
        <f t="shared" si="355"/>
        <v>6.8089126064230943</v>
      </c>
      <c r="AE723" s="161">
        <f t="shared" si="356"/>
        <v>5.2404225625506911</v>
      </c>
      <c r="AF723" s="161">
        <f t="shared" si="357"/>
        <v>5.2404225625506911</v>
      </c>
      <c r="AG723" s="161">
        <f t="shared" si="358"/>
        <v>6.7738135952982272</v>
      </c>
      <c r="AH723" s="161">
        <f t="shared" si="359"/>
        <v>1.4999966144408605</v>
      </c>
      <c r="AI723" s="161" t="e">
        <f t="shared" ca="1" si="360"/>
        <v>#DIV/0!</v>
      </c>
      <c r="AJ723" s="175" t="e">
        <f t="shared" ca="1" si="361"/>
        <v>#DIV/0!</v>
      </c>
      <c r="AK723" s="118" t="e">
        <f t="shared" ca="1" si="362"/>
        <v>#DIV/0!</v>
      </c>
      <c r="AL723" s="58" t="e">
        <f t="shared" ca="1" si="363"/>
        <v>#DIV/0!</v>
      </c>
    </row>
    <row r="724" spans="1:38" x14ac:dyDescent="0.2">
      <c r="A724" s="60" t="e">
        <f t="shared" ca="1" si="333"/>
        <v>#NUM!</v>
      </c>
      <c r="C724" s="182"/>
      <c r="D724" s="186">
        <f t="shared" si="334"/>
        <v>137.19999999999999</v>
      </c>
      <c r="E724" s="182"/>
      <c r="F724" s="136">
        <v>46327</v>
      </c>
      <c r="G724" s="51">
        <f t="shared" si="332"/>
        <v>453</v>
      </c>
      <c r="H724" s="31">
        <v>12</v>
      </c>
      <c r="I724" s="135">
        <v>2</v>
      </c>
      <c r="J724" s="171" t="e">
        <f t="shared" ca="1" si="336"/>
        <v>#DIV/0!</v>
      </c>
      <c r="K724" s="171" t="e">
        <f t="shared" ca="1" si="337"/>
        <v>#DIV/0!</v>
      </c>
      <c r="L724" s="171" t="e">
        <f t="shared" ca="1" si="338"/>
        <v>#NUM!</v>
      </c>
      <c r="M724" s="190">
        <f t="shared" si="339"/>
        <v>8232</v>
      </c>
      <c r="N724" s="171">
        <f t="shared" si="340"/>
        <v>3128.16</v>
      </c>
      <c r="O724" s="162" t="e">
        <f t="shared" ca="1" si="341"/>
        <v>#NUM!</v>
      </c>
      <c r="P724" s="162" t="e">
        <f t="shared" ca="1" si="342"/>
        <v>#DIV/0!</v>
      </c>
      <c r="Q724" s="164" t="e">
        <f t="shared" ca="1" si="343"/>
        <v>#DIV/0!</v>
      </c>
      <c r="R724" s="164" t="e">
        <f t="shared" ca="1" si="344"/>
        <v>#NUM!</v>
      </c>
      <c r="S724" s="160" t="e">
        <f t="shared" ca="1" si="345"/>
        <v>#DIV/0!</v>
      </c>
      <c r="T724" s="161" t="e">
        <f t="shared" ca="1" si="346"/>
        <v>#DIV/0!</v>
      </c>
      <c r="U724" s="161" t="e">
        <f t="shared" ca="1" si="347"/>
        <v>#DIV/0!</v>
      </c>
      <c r="V724" s="161" t="e">
        <f t="shared" ca="1" si="348"/>
        <v>#DIV/0!</v>
      </c>
      <c r="W724" s="161">
        <f t="shared" si="349"/>
        <v>1083621.9080000047</v>
      </c>
      <c r="X724" s="39"/>
      <c r="Y724" s="163">
        <f t="shared" si="350"/>
        <v>0</v>
      </c>
      <c r="Z724" s="161" t="e">
        <f t="shared" ca="1" si="351"/>
        <v>#DIV/0!</v>
      </c>
      <c r="AA724" s="164">
        <f t="shared" si="352"/>
        <v>6.1684085950370333</v>
      </c>
      <c r="AB724" s="164">
        <f t="shared" si="353"/>
        <v>1.4999967104368008</v>
      </c>
      <c r="AC724" s="161">
        <f t="shared" si="354"/>
        <v>5.2487723299783715</v>
      </c>
      <c r="AD724" s="161">
        <f t="shared" si="355"/>
        <v>6.8245357280718713</v>
      </c>
      <c r="AE724" s="161">
        <f t="shared" si="356"/>
        <v>5.2487723299783715</v>
      </c>
      <c r="AF724" s="161">
        <f t="shared" si="357"/>
        <v>5.2487723299783715</v>
      </c>
      <c r="AG724" s="161">
        <f t="shared" si="358"/>
        <v>6.7805540353325222</v>
      </c>
      <c r="AH724" s="161">
        <f t="shared" si="359"/>
        <v>1.4999967104368008</v>
      </c>
      <c r="AI724" s="161" t="e">
        <f t="shared" ca="1" si="360"/>
        <v>#DIV/0!</v>
      </c>
      <c r="AJ724" s="175" t="e">
        <f t="shared" ca="1" si="361"/>
        <v>#DIV/0!</v>
      </c>
      <c r="AK724" s="118" t="e">
        <f t="shared" ca="1" si="362"/>
        <v>#DIV/0!</v>
      </c>
      <c r="AL724" s="58" t="e">
        <f t="shared" ca="1" si="363"/>
        <v>#DIV/0!</v>
      </c>
    </row>
    <row r="725" spans="1:38" x14ac:dyDescent="0.2">
      <c r="A725" s="60" t="e">
        <f t="shared" ca="1" si="333"/>
        <v>#NUM!</v>
      </c>
      <c r="C725" s="182"/>
      <c r="D725" s="186">
        <f t="shared" si="334"/>
        <v>137.19999999999999</v>
      </c>
      <c r="E725" s="182"/>
      <c r="F725" s="136">
        <v>46357</v>
      </c>
      <c r="G725" s="51">
        <f t="shared" si="332"/>
        <v>454</v>
      </c>
      <c r="H725" s="31">
        <v>12</v>
      </c>
      <c r="I725" s="135">
        <v>2</v>
      </c>
      <c r="J725" s="171" t="e">
        <f t="shared" ca="1" si="336"/>
        <v>#DIV/0!</v>
      </c>
      <c r="K725" s="171" t="e">
        <f t="shared" ca="1" si="337"/>
        <v>#DIV/0!</v>
      </c>
      <c r="L725" s="171" t="e">
        <f t="shared" ca="1" si="338"/>
        <v>#NUM!</v>
      </c>
      <c r="M725" s="190">
        <f t="shared" si="339"/>
        <v>8506.4</v>
      </c>
      <c r="N725" s="171">
        <f t="shared" si="340"/>
        <v>3232.4320000000002</v>
      </c>
      <c r="O725" s="162" t="e">
        <f t="shared" ca="1" si="341"/>
        <v>#NUM!</v>
      </c>
      <c r="P725" s="162" t="e">
        <f t="shared" ca="1" si="342"/>
        <v>#DIV/0!</v>
      </c>
      <c r="Q725" s="164" t="e">
        <f t="shared" ca="1" si="343"/>
        <v>#DIV/0!</v>
      </c>
      <c r="R725" s="164" t="e">
        <f t="shared" ca="1" si="344"/>
        <v>#NUM!</v>
      </c>
      <c r="S725" s="160" t="e">
        <f t="shared" ca="1" si="345"/>
        <v>#DIV/0!</v>
      </c>
      <c r="T725" s="161" t="e">
        <f t="shared" ca="1" si="346"/>
        <v>#DIV/0!</v>
      </c>
      <c r="U725" s="161" t="e">
        <f t="shared" ca="1" si="347"/>
        <v>#DIV/0!</v>
      </c>
      <c r="V725" s="161" t="e">
        <f t="shared" ca="1" si="348"/>
        <v>#DIV/0!</v>
      </c>
      <c r="W725" s="161">
        <f t="shared" si="349"/>
        <v>1086854.3400000047</v>
      </c>
      <c r="X725" s="39"/>
      <c r="Y725" s="163">
        <f t="shared" si="350"/>
        <v>0</v>
      </c>
      <c r="Z725" s="161" t="e">
        <f t="shared" ca="1" si="351"/>
        <v>#DIV/0!</v>
      </c>
      <c r="AA725" s="164">
        <f t="shared" si="352"/>
        <v>6.1820253910525675</v>
      </c>
      <c r="AB725" s="164">
        <f t="shared" si="353"/>
        <v>1.4999968037108211</v>
      </c>
      <c r="AC725" s="161">
        <f t="shared" si="354"/>
        <v>5.2571172805218298</v>
      </c>
      <c r="AD725" s="161">
        <f t="shared" si="355"/>
        <v>6.840173345484069</v>
      </c>
      <c r="AE725" s="161">
        <f t="shared" si="356"/>
        <v>5.2571172805218298</v>
      </c>
      <c r="AF725" s="161">
        <f t="shared" si="357"/>
        <v>5.2571172805218298</v>
      </c>
      <c r="AG725" s="161">
        <f t="shared" si="358"/>
        <v>6.7872962776387951</v>
      </c>
      <c r="AH725" s="161">
        <f t="shared" si="359"/>
        <v>1.4999968037108211</v>
      </c>
      <c r="AI725" s="161" t="e">
        <f t="shared" ca="1" si="360"/>
        <v>#DIV/0!</v>
      </c>
      <c r="AJ725" s="175" t="e">
        <f t="shared" ca="1" si="361"/>
        <v>#DIV/0!</v>
      </c>
      <c r="AK725" s="118" t="e">
        <f t="shared" ca="1" si="362"/>
        <v>#DIV/0!</v>
      </c>
      <c r="AL725" s="58" t="e">
        <f t="shared" ca="1" si="363"/>
        <v>#DIV/0!</v>
      </c>
    </row>
    <row r="726" spans="1:38" x14ac:dyDescent="0.2">
      <c r="A726" s="60" t="e">
        <f t="shared" ca="1" si="333"/>
        <v>#NUM!</v>
      </c>
      <c r="C726" s="182"/>
      <c r="D726" s="186">
        <f t="shared" si="334"/>
        <v>137.19999999999999</v>
      </c>
      <c r="E726" s="182"/>
      <c r="F726" s="136">
        <v>46388</v>
      </c>
      <c r="G726" s="51">
        <f t="shared" ref="G726:G739" si="364">G725+1</f>
        <v>455</v>
      </c>
      <c r="H726" s="31">
        <v>12</v>
      </c>
      <c r="I726" s="135">
        <v>2</v>
      </c>
      <c r="J726" s="171" t="e">
        <f t="shared" ca="1" si="336"/>
        <v>#DIV/0!</v>
      </c>
      <c r="K726" s="171" t="e">
        <f t="shared" ca="1" si="337"/>
        <v>#DIV/0!</v>
      </c>
      <c r="L726" s="171" t="e">
        <f t="shared" ca="1" si="338"/>
        <v>#NUM!</v>
      </c>
      <c r="M726" s="190">
        <f t="shared" si="339"/>
        <v>8506.4</v>
      </c>
      <c r="N726" s="171">
        <f t="shared" si="340"/>
        <v>3232.4320000000002</v>
      </c>
      <c r="O726" s="162" t="e">
        <f t="shared" ca="1" si="341"/>
        <v>#NUM!</v>
      </c>
      <c r="P726" s="162" t="e">
        <f t="shared" ca="1" si="342"/>
        <v>#DIV/0!</v>
      </c>
      <c r="Q726" s="164" t="e">
        <f t="shared" ca="1" si="343"/>
        <v>#DIV/0!</v>
      </c>
      <c r="R726" s="164" t="e">
        <f t="shared" ca="1" si="344"/>
        <v>#NUM!</v>
      </c>
      <c r="S726" s="160" t="e">
        <f t="shared" ca="1" si="345"/>
        <v>#DIV/0!</v>
      </c>
      <c r="T726" s="161" t="e">
        <f t="shared" ca="1" si="346"/>
        <v>#DIV/0!</v>
      </c>
      <c r="U726" s="161" t="e">
        <f t="shared" ca="1" si="347"/>
        <v>#DIV/0!</v>
      </c>
      <c r="V726" s="161" t="e">
        <f t="shared" ca="1" si="348"/>
        <v>#DIV/0!</v>
      </c>
      <c r="W726" s="161">
        <f t="shared" si="349"/>
        <v>1090086.7720000048</v>
      </c>
      <c r="X726" s="39"/>
      <c r="Y726" s="163">
        <f t="shared" si="350"/>
        <v>0</v>
      </c>
      <c r="Z726" s="161" t="e">
        <f t="shared" ca="1" si="351"/>
        <v>#DIV/0!</v>
      </c>
      <c r="AA726" s="164">
        <f t="shared" si="352"/>
        <v>6.1956421870681018</v>
      </c>
      <c r="AB726" s="164">
        <f t="shared" si="353"/>
        <v>1.4999968943401005</v>
      </c>
      <c r="AC726" s="161">
        <f t="shared" si="354"/>
        <v>5.2654574227611501</v>
      </c>
      <c r="AD726" s="161">
        <f t="shared" si="355"/>
        <v>6.8558254757398061</v>
      </c>
      <c r="AE726" s="161">
        <f t="shared" si="356"/>
        <v>5.2654574227611501</v>
      </c>
      <c r="AF726" s="161">
        <f t="shared" si="357"/>
        <v>5.2654574227611501</v>
      </c>
      <c r="AG726" s="161">
        <f t="shared" si="358"/>
        <v>6.7940402898428252</v>
      </c>
      <c r="AH726" s="161">
        <f t="shared" si="359"/>
        <v>1.4999968943401005</v>
      </c>
      <c r="AI726" s="161" t="e">
        <f t="shared" ca="1" si="360"/>
        <v>#DIV/0!</v>
      </c>
      <c r="AJ726" s="175" t="e">
        <f t="shared" ca="1" si="361"/>
        <v>#DIV/0!</v>
      </c>
      <c r="AK726" s="118" t="e">
        <f t="shared" ca="1" si="362"/>
        <v>#DIV/0!</v>
      </c>
      <c r="AL726" s="58" t="e">
        <f t="shared" ca="1" si="363"/>
        <v>#DIV/0!</v>
      </c>
    </row>
    <row r="727" spans="1:38" x14ac:dyDescent="0.2">
      <c r="A727" s="60" t="e">
        <f t="shared" ref="A727:A739" ca="1" si="365">J727/(H727*(F728-F727))</f>
        <v>#NUM!</v>
      </c>
      <c r="C727" s="182"/>
      <c r="D727" s="186">
        <f t="shared" si="334"/>
        <v>137.19999999999999</v>
      </c>
      <c r="E727" s="182"/>
      <c r="F727" s="136">
        <v>46419</v>
      </c>
      <c r="G727" s="51">
        <f t="shared" si="364"/>
        <v>456</v>
      </c>
      <c r="H727" s="31">
        <v>12</v>
      </c>
      <c r="I727" s="135">
        <v>2</v>
      </c>
      <c r="J727" s="171" t="e">
        <f t="shared" ca="1" si="336"/>
        <v>#DIV/0!</v>
      </c>
      <c r="K727" s="171" t="e">
        <f t="shared" ca="1" si="337"/>
        <v>#DIV/0!</v>
      </c>
      <c r="L727" s="171" t="e">
        <f t="shared" ca="1" si="338"/>
        <v>#NUM!</v>
      </c>
      <c r="M727" s="190">
        <f t="shared" si="339"/>
        <v>7683.2</v>
      </c>
      <c r="N727" s="171">
        <f t="shared" si="340"/>
        <v>2919.616</v>
      </c>
      <c r="O727" s="162" t="e">
        <f t="shared" ca="1" si="341"/>
        <v>#NUM!</v>
      </c>
      <c r="P727" s="162" t="e">
        <f t="shared" ca="1" si="342"/>
        <v>#DIV/0!</v>
      </c>
      <c r="Q727" s="164" t="e">
        <f t="shared" ca="1" si="343"/>
        <v>#DIV/0!</v>
      </c>
      <c r="R727" s="164" t="e">
        <f t="shared" ca="1" si="344"/>
        <v>#NUM!</v>
      </c>
      <c r="S727" s="160" t="e">
        <f t="shared" ca="1" si="345"/>
        <v>#DIV/0!</v>
      </c>
      <c r="T727" s="161" t="e">
        <f t="shared" ca="1" si="346"/>
        <v>#DIV/0!</v>
      </c>
      <c r="U727" s="161" t="e">
        <f t="shared" ca="1" si="347"/>
        <v>#DIV/0!</v>
      </c>
      <c r="V727" s="161" t="e">
        <f t="shared" ca="1" si="348"/>
        <v>#DIV/0!</v>
      </c>
      <c r="W727" s="161">
        <f t="shared" si="349"/>
        <v>1093006.3880000047</v>
      </c>
      <c r="X727" s="39"/>
      <c r="Y727" s="163">
        <f t="shared" si="350"/>
        <v>0</v>
      </c>
      <c r="Z727" s="161" t="e">
        <f t="shared" ca="1" si="351"/>
        <v>#DIV/0!</v>
      </c>
      <c r="AA727" s="164">
        <f t="shared" si="352"/>
        <v>6.209258983083636</v>
      </c>
      <c r="AB727" s="164">
        <f t="shared" si="353"/>
        <v>1.4999969823996295</v>
      </c>
      <c r="AC727" s="161">
        <f t="shared" si="354"/>
        <v>5.2737927652640462</v>
      </c>
      <c r="AD727" s="161">
        <f t="shared" si="355"/>
        <v>6.8714921358381336</v>
      </c>
      <c r="AE727" s="161">
        <f t="shared" si="356"/>
        <v>5.2737927652640462</v>
      </c>
      <c r="AF727" s="161">
        <f t="shared" si="357"/>
        <v>5.2737927652640462</v>
      </c>
      <c r="AG727" s="161">
        <f t="shared" si="358"/>
        <v>6.8007860399640627</v>
      </c>
      <c r="AH727" s="161">
        <f t="shared" si="359"/>
        <v>1.4999969823996295</v>
      </c>
      <c r="AI727" s="161" t="e">
        <f t="shared" ca="1" si="360"/>
        <v>#DIV/0!</v>
      </c>
      <c r="AJ727" s="175" t="e">
        <f t="shared" ca="1" si="361"/>
        <v>#DIV/0!</v>
      </c>
      <c r="AK727" s="118" t="e">
        <f t="shared" ca="1" si="362"/>
        <v>#DIV/0!</v>
      </c>
      <c r="AL727" s="58" t="e">
        <f t="shared" ca="1" si="363"/>
        <v>#DIV/0!</v>
      </c>
    </row>
    <row r="728" spans="1:38" x14ac:dyDescent="0.2">
      <c r="A728" s="60" t="e">
        <f t="shared" ca="1" si="365"/>
        <v>#NUM!</v>
      </c>
      <c r="C728" s="182"/>
      <c r="D728" s="186">
        <f t="shared" ref="D728:D739" si="366">IF(M728&gt;0,(M728/(F729-F728))/I728,0)</f>
        <v>137.19999999999999</v>
      </c>
      <c r="E728" s="182"/>
      <c r="F728" s="136">
        <v>46447</v>
      </c>
      <c r="G728" s="51">
        <f t="shared" si="364"/>
        <v>457</v>
      </c>
      <c r="H728" s="31">
        <v>12</v>
      </c>
      <c r="I728" s="135">
        <v>2</v>
      </c>
      <c r="J728" s="171" t="e">
        <f t="shared" ca="1" si="336"/>
        <v>#DIV/0!</v>
      </c>
      <c r="K728" s="171" t="e">
        <f t="shared" ca="1" si="337"/>
        <v>#DIV/0!</v>
      </c>
      <c r="L728" s="171" t="e">
        <f t="shared" ca="1" si="338"/>
        <v>#NUM!</v>
      </c>
      <c r="M728" s="190">
        <f t="shared" si="339"/>
        <v>8506.4</v>
      </c>
      <c r="N728" s="171">
        <f t="shared" si="340"/>
        <v>3232.4320000000002</v>
      </c>
      <c r="O728" s="162" t="e">
        <f t="shared" ca="1" si="341"/>
        <v>#NUM!</v>
      </c>
      <c r="P728" s="162" t="e">
        <f t="shared" ca="1" si="342"/>
        <v>#DIV/0!</v>
      </c>
      <c r="Q728" s="164" t="e">
        <f t="shared" ca="1" si="343"/>
        <v>#DIV/0!</v>
      </c>
      <c r="R728" s="164" t="e">
        <f t="shared" ca="1" si="344"/>
        <v>#NUM!</v>
      </c>
      <c r="S728" s="160" t="e">
        <f t="shared" ca="1" si="345"/>
        <v>#DIV/0!</v>
      </c>
      <c r="T728" s="161" t="e">
        <f t="shared" ca="1" si="346"/>
        <v>#DIV/0!</v>
      </c>
      <c r="U728" s="161" t="e">
        <f t="shared" ca="1" si="347"/>
        <v>#DIV/0!</v>
      </c>
      <c r="V728" s="161" t="e">
        <f t="shared" ca="1" si="348"/>
        <v>#DIV/0!</v>
      </c>
      <c r="W728" s="161">
        <f t="shared" si="349"/>
        <v>1096238.8200000047</v>
      </c>
      <c r="X728" s="39"/>
      <c r="Y728" s="163">
        <f t="shared" si="350"/>
        <v>0</v>
      </c>
      <c r="Z728" s="161" t="e">
        <f t="shared" ca="1" si="351"/>
        <v>#DIV/0!</v>
      </c>
      <c r="AA728" s="164">
        <f t="shared" si="352"/>
        <v>6.2228757790991702</v>
      </c>
      <c r="AB728" s="164">
        <f t="shared" si="353"/>
        <v>1.4999970679622714</v>
      </c>
      <c r="AC728" s="161">
        <f t="shared" si="354"/>
        <v>5.2821233165858725</v>
      </c>
      <c r="AD728" s="161">
        <f t="shared" si="355"/>
        <v>6.8871733426976114</v>
      </c>
      <c r="AE728" s="161">
        <f t="shared" si="356"/>
        <v>5.2821233165858725</v>
      </c>
      <c r="AF728" s="161">
        <f t="shared" si="357"/>
        <v>5.2821233165858725</v>
      </c>
      <c r="AG728" s="161">
        <f t="shared" si="358"/>
        <v>6.8075334964102048</v>
      </c>
      <c r="AH728" s="161">
        <f t="shared" si="359"/>
        <v>1.4999970679622714</v>
      </c>
      <c r="AI728" s="161" t="e">
        <f t="shared" ca="1" si="360"/>
        <v>#DIV/0!</v>
      </c>
      <c r="AJ728" s="175" t="e">
        <f t="shared" ca="1" si="361"/>
        <v>#DIV/0!</v>
      </c>
      <c r="AK728" s="118" t="e">
        <f t="shared" ca="1" si="362"/>
        <v>#DIV/0!</v>
      </c>
      <c r="AL728" s="58" t="e">
        <f t="shared" ca="1" si="363"/>
        <v>#DIV/0!</v>
      </c>
    </row>
    <row r="729" spans="1:38" x14ac:dyDescent="0.2">
      <c r="A729" s="60" t="e">
        <f t="shared" ca="1" si="365"/>
        <v>#NUM!</v>
      </c>
      <c r="C729" s="182"/>
      <c r="D729" s="186">
        <f t="shared" si="366"/>
        <v>137.19999999999999</v>
      </c>
      <c r="E729" s="182"/>
      <c r="F729" s="136">
        <v>46478</v>
      </c>
      <c r="G729" s="51">
        <f t="shared" si="364"/>
        <v>458</v>
      </c>
      <c r="H729" s="31">
        <v>12</v>
      </c>
      <c r="I729" s="135">
        <v>2</v>
      </c>
      <c r="J729" s="171" t="e">
        <f t="shared" ca="1" si="336"/>
        <v>#DIV/0!</v>
      </c>
      <c r="K729" s="171" t="e">
        <f t="shared" ca="1" si="337"/>
        <v>#DIV/0!</v>
      </c>
      <c r="L729" s="171" t="e">
        <f t="shared" ca="1" si="338"/>
        <v>#NUM!</v>
      </c>
      <c r="M729" s="190">
        <f t="shared" si="339"/>
        <v>8232</v>
      </c>
      <c r="N729" s="171">
        <f t="shared" si="340"/>
        <v>3128.16</v>
      </c>
      <c r="O729" s="162" t="e">
        <f t="shared" ca="1" si="341"/>
        <v>#NUM!</v>
      </c>
      <c r="P729" s="162" t="e">
        <f t="shared" ca="1" si="342"/>
        <v>#DIV/0!</v>
      </c>
      <c r="Q729" s="164" t="e">
        <f t="shared" ca="1" si="343"/>
        <v>#DIV/0!</v>
      </c>
      <c r="R729" s="164" t="e">
        <f t="shared" ca="1" si="344"/>
        <v>#NUM!</v>
      </c>
      <c r="S729" s="160" t="e">
        <f t="shared" ca="1" si="345"/>
        <v>#DIV/0!</v>
      </c>
      <c r="T729" s="161" t="e">
        <f t="shared" ca="1" si="346"/>
        <v>#DIV/0!</v>
      </c>
      <c r="U729" s="161" t="e">
        <f t="shared" ca="1" si="347"/>
        <v>#DIV/0!</v>
      </c>
      <c r="V729" s="161" t="e">
        <f t="shared" ca="1" si="348"/>
        <v>#DIV/0!</v>
      </c>
      <c r="W729" s="161">
        <f t="shared" si="349"/>
        <v>1099366.9800000046</v>
      </c>
      <c r="X729" s="39"/>
      <c r="Y729" s="163">
        <f t="shared" si="350"/>
        <v>0</v>
      </c>
      <c r="Z729" s="161" t="e">
        <f t="shared" ca="1" si="351"/>
        <v>#DIV/0!</v>
      </c>
      <c r="AA729" s="164">
        <f t="shared" si="352"/>
        <v>6.2364925751147045</v>
      </c>
      <c r="AB729" s="164">
        <f t="shared" si="353"/>
        <v>1.499997151098825</v>
      </c>
      <c r="AC729" s="161">
        <f t="shared" si="354"/>
        <v>5.29044908526964</v>
      </c>
      <c r="AD729" s="161">
        <f t="shared" si="355"/>
        <v>6.9028691131568847</v>
      </c>
      <c r="AE729" s="161">
        <f t="shared" si="356"/>
        <v>5.29044908526964</v>
      </c>
      <c r="AF729" s="161">
        <f t="shared" si="357"/>
        <v>5.29044908526964</v>
      </c>
      <c r="AG729" s="161">
        <f t="shared" si="358"/>
        <v>6.8142826279718598</v>
      </c>
      <c r="AH729" s="161">
        <f t="shared" si="359"/>
        <v>1.499997151098825</v>
      </c>
      <c r="AI729" s="161" t="e">
        <f t="shared" ca="1" si="360"/>
        <v>#DIV/0!</v>
      </c>
      <c r="AJ729" s="175" t="e">
        <f t="shared" ca="1" si="361"/>
        <v>#DIV/0!</v>
      </c>
      <c r="AK729" s="118" t="e">
        <f t="shared" ca="1" si="362"/>
        <v>#DIV/0!</v>
      </c>
      <c r="AL729" s="58" t="e">
        <f t="shared" ca="1" si="363"/>
        <v>#DIV/0!</v>
      </c>
    </row>
    <row r="730" spans="1:38" x14ac:dyDescent="0.2">
      <c r="A730" s="60" t="e">
        <f t="shared" ca="1" si="365"/>
        <v>#NUM!</v>
      </c>
      <c r="C730" s="182"/>
      <c r="D730" s="186">
        <f t="shared" si="366"/>
        <v>137.19999999999999</v>
      </c>
      <c r="E730" s="182"/>
      <c r="F730" s="136">
        <v>46508</v>
      </c>
      <c r="G730" s="51">
        <f t="shared" si="364"/>
        <v>459</v>
      </c>
      <c r="H730" s="31">
        <v>12</v>
      </c>
      <c r="I730" s="135">
        <v>2</v>
      </c>
      <c r="J730" s="171" t="e">
        <f t="shared" ca="1" si="336"/>
        <v>#DIV/0!</v>
      </c>
      <c r="K730" s="171" t="e">
        <f t="shared" ca="1" si="337"/>
        <v>#DIV/0!</v>
      </c>
      <c r="L730" s="171" t="e">
        <f t="shared" ca="1" si="338"/>
        <v>#NUM!</v>
      </c>
      <c r="M730" s="190">
        <f t="shared" si="339"/>
        <v>8506.4</v>
      </c>
      <c r="N730" s="171">
        <f t="shared" si="340"/>
        <v>3232.4320000000002</v>
      </c>
      <c r="O730" s="162" t="e">
        <f t="shared" ca="1" si="341"/>
        <v>#NUM!</v>
      </c>
      <c r="P730" s="162" t="e">
        <f t="shared" ca="1" si="342"/>
        <v>#DIV/0!</v>
      </c>
      <c r="Q730" s="164" t="e">
        <f t="shared" ca="1" si="343"/>
        <v>#DIV/0!</v>
      </c>
      <c r="R730" s="164" t="e">
        <f t="shared" ca="1" si="344"/>
        <v>#NUM!</v>
      </c>
      <c r="S730" s="160" t="e">
        <f t="shared" ca="1" si="345"/>
        <v>#DIV/0!</v>
      </c>
      <c r="T730" s="161" t="e">
        <f t="shared" ca="1" si="346"/>
        <v>#DIV/0!</v>
      </c>
      <c r="U730" s="161" t="e">
        <f t="shared" ca="1" si="347"/>
        <v>#DIV/0!</v>
      </c>
      <c r="V730" s="161" t="e">
        <f t="shared" ca="1" si="348"/>
        <v>#DIV/0!</v>
      </c>
      <c r="W730" s="161">
        <f t="shared" si="349"/>
        <v>1102599.4120000047</v>
      </c>
      <c r="X730" s="39"/>
      <c r="Y730" s="163">
        <f t="shared" si="350"/>
        <v>0</v>
      </c>
      <c r="Z730" s="161" t="e">
        <f t="shared" ca="1" si="351"/>
        <v>#DIV/0!</v>
      </c>
      <c r="AA730" s="164">
        <f t="shared" si="352"/>
        <v>6.2501093711302387</v>
      </c>
      <c r="AB730" s="164">
        <f t="shared" si="353"/>
        <v>1.4999972318780808</v>
      </c>
      <c r="AC730" s="161">
        <f t="shared" si="354"/>
        <v>5.2987700798460224</v>
      </c>
      <c r="AD730" s="161">
        <f t="shared" si="355"/>
        <v>6.9185794639752558</v>
      </c>
      <c r="AE730" s="161">
        <f t="shared" si="356"/>
        <v>5.2987700798460224</v>
      </c>
      <c r="AF730" s="161">
        <f t="shared" si="357"/>
        <v>5.2987700798460224</v>
      </c>
      <c r="AG730" s="161">
        <f t="shared" si="358"/>
        <v>6.8210334038172959</v>
      </c>
      <c r="AH730" s="161">
        <f t="shared" si="359"/>
        <v>1.4999972318780808</v>
      </c>
      <c r="AI730" s="161" t="e">
        <f t="shared" ca="1" si="360"/>
        <v>#DIV/0!</v>
      </c>
      <c r="AJ730" s="175" t="e">
        <f t="shared" ca="1" si="361"/>
        <v>#DIV/0!</v>
      </c>
      <c r="AK730" s="118" t="e">
        <f t="shared" ca="1" si="362"/>
        <v>#DIV/0!</v>
      </c>
      <c r="AL730" s="58" t="e">
        <f t="shared" ca="1" si="363"/>
        <v>#DIV/0!</v>
      </c>
    </row>
    <row r="731" spans="1:38" x14ac:dyDescent="0.2">
      <c r="A731" s="60" t="e">
        <f t="shared" ca="1" si="365"/>
        <v>#NUM!</v>
      </c>
      <c r="C731" s="182"/>
      <c r="D731" s="186">
        <f t="shared" si="366"/>
        <v>137.19999999999999</v>
      </c>
      <c r="E731" s="182"/>
      <c r="F731" s="136">
        <v>46539</v>
      </c>
      <c r="G731" s="51">
        <f t="shared" si="364"/>
        <v>460</v>
      </c>
      <c r="H731" s="31">
        <v>12</v>
      </c>
      <c r="I731" s="135">
        <v>2</v>
      </c>
      <c r="J731" s="171" t="e">
        <f t="shared" ca="1" si="336"/>
        <v>#DIV/0!</v>
      </c>
      <c r="K731" s="171" t="e">
        <f t="shared" ca="1" si="337"/>
        <v>#DIV/0!</v>
      </c>
      <c r="L731" s="171" t="e">
        <f t="shared" ca="1" si="338"/>
        <v>#NUM!</v>
      </c>
      <c r="M731" s="190">
        <f t="shared" si="339"/>
        <v>8232</v>
      </c>
      <c r="N731" s="171">
        <f t="shared" si="340"/>
        <v>3128.16</v>
      </c>
      <c r="O731" s="162" t="e">
        <f t="shared" ca="1" si="341"/>
        <v>#NUM!</v>
      </c>
      <c r="P731" s="162" t="e">
        <f t="shared" ca="1" si="342"/>
        <v>#DIV/0!</v>
      </c>
      <c r="Q731" s="164" t="e">
        <f t="shared" ca="1" si="343"/>
        <v>#DIV/0!</v>
      </c>
      <c r="R731" s="164" t="e">
        <f t="shared" ca="1" si="344"/>
        <v>#NUM!</v>
      </c>
      <c r="S731" s="160" t="e">
        <f t="shared" ca="1" si="345"/>
        <v>#DIV/0!</v>
      </c>
      <c r="T731" s="161" t="e">
        <f t="shared" ca="1" si="346"/>
        <v>#DIV/0!</v>
      </c>
      <c r="U731" s="161" t="e">
        <f t="shared" ca="1" si="347"/>
        <v>#DIV/0!</v>
      </c>
      <c r="V731" s="161" t="e">
        <f t="shared" ca="1" si="348"/>
        <v>#DIV/0!</v>
      </c>
      <c r="W731" s="161">
        <f t="shared" si="349"/>
        <v>1105727.5720000046</v>
      </c>
      <c r="X731" s="39"/>
      <c r="Y731" s="163">
        <f t="shared" si="350"/>
        <v>0</v>
      </c>
      <c r="Z731" s="161" t="e">
        <f t="shared" ca="1" si="351"/>
        <v>#DIV/0!</v>
      </c>
      <c r="AA731" s="164">
        <f t="shared" si="352"/>
        <v>6.2637261671457738</v>
      </c>
      <c r="AB731" s="164">
        <f t="shared" si="353"/>
        <v>1.4999973103668784</v>
      </c>
      <c r="AC731" s="161">
        <f t="shared" si="354"/>
        <v>5.3070863088333766</v>
      </c>
      <c r="AD731" s="161">
        <f t="shared" si="355"/>
        <v>6.9343044118332422</v>
      </c>
      <c r="AE731" s="161">
        <f t="shared" si="356"/>
        <v>5.3070863088333766</v>
      </c>
      <c r="AF731" s="161">
        <f t="shared" si="357"/>
        <v>5.3070863088333766</v>
      </c>
      <c r="AG731" s="161">
        <f t="shared" si="358"/>
        <v>6.8277857934872745</v>
      </c>
      <c r="AH731" s="161">
        <f t="shared" si="359"/>
        <v>1.4999973103668784</v>
      </c>
      <c r="AI731" s="161" t="e">
        <f t="shared" ca="1" si="360"/>
        <v>#DIV/0!</v>
      </c>
      <c r="AJ731" s="175" t="e">
        <f t="shared" ca="1" si="361"/>
        <v>#DIV/0!</v>
      </c>
      <c r="AK731" s="118" t="e">
        <f t="shared" ca="1" si="362"/>
        <v>#DIV/0!</v>
      </c>
      <c r="AL731" s="58" t="e">
        <f t="shared" ca="1" si="363"/>
        <v>#DIV/0!</v>
      </c>
    </row>
    <row r="732" spans="1:38" x14ac:dyDescent="0.2">
      <c r="A732" s="60" t="e">
        <f t="shared" ca="1" si="365"/>
        <v>#NUM!</v>
      </c>
      <c r="C732" s="182"/>
      <c r="D732" s="186">
        <f t="shared" si="366"/>
        <v>137.19999999999999</v>
      </c>
      <c r="E732" s="182"/>
      <c r="F732" s="136">
        <v>46569</v>
      </c>
      <c r="G732" s="51">
        <f t="shared" si="364"/>
        <v>461</v>
      </c>
      <c r="H732" s="31">
        <v>12</v>
      </c>
      <c r="I732" s="135">
        <v>2</v>
      </c>
      <c r="J732" s="171" t="e">
        <f t="shared" ca="1" si="336"/>
        <v>#DIV/0!</v>
      </c>
      <c r="K732" s="171" t="e">
        <f t="shared" ca="1" si="337"/>
        <v>#DIV/0!</v>
      </c>
      <c r="L732" s="171" t="e">
        <f t="shared" ca="1" si="338"/>
        <v>#NUM!</v>
      </c>
      <c r="M732" s="190">
        <f t="shared" si="339"/>
        <v>8506.4</v>
      </c>
      <c r="N732" s="171">
        <f t="shared" si="340"/>
        <v>3232.4320000000002</v>
      </c>
      <c r="O732" s="162" t="e">
        <f t="shared" ca="1" si="341"/>
        <v>#NUM!</v>
      </c>
      <c r="P732" s="162" t="e">
        <f t="shared" ca="1" si="342"/>
        <v>#DIV/0!</v>
      </c>
      <c r="Q732" s="164" t="e">
        <f t="shared" ca="1" si="343"/>
        <v>#DIV/0!</v>
      </c>
      <c r="R732" s="164" t="e">
        <f t="shared" ca="1" si="344"/>
        <v>#NUM!</v>
      </c>
      <c r="S732" s="160" t="e">
        <f t="shared" ca="1" si="345"/>
        <v>#DIV/0!</v>
      </c>
      <c r="T732" s="161" t="e">
        <f t="shared" ca="1" si="346"/>
        <v>#DIV/0!</v>
      </c>
      <c r="U732" s="161" t="e">
        <f t="shared" ca="1" si="347"/>
        <v>#DIV/0!</v>
      </c>
      <c r="V732" s="161" t="e">
        <f t="shared" ca="1" si="348"/>
        <v>#DIV/0!</v>
      </c>
      <c r="W732" s="161">
        <f t="shared" si="349"/>
        <v>1108960.0040000046</v>
      </c>
      <c r="X732" s="39"/>
      <c r="Y732" s="163">
        <f t="shared" si="350"/>
        <v>0</v>
      </c>
      <c r="Z732" s="161" t="e">
        <f t="shared" ca="1" si="351"/>
        <v>#DIV/0!</v>
      </c>
      <c r="AA732" s="164">
        <f t="shared" si="352"/>
        <v>6.2773429631613071</v>
      </c>
      <c r="AB732" s="164">
        <f t="shared" si="353"/>
        <v>1.499997386630163</v>
      </c>
      <c r="AC732" s="161">
        <f t="shared" si="354"/>
        <v>5.3153977807377464</v>
      </c>
      <c r="AD732" s="161">
        <f t="shared" si="355"/>
        <v>6.9500439733331367</v>
      </c>
      <c r="AE732" s="161">
        <f t="shared" si="356"/>
        <v>5.3153977807377464</v>
      </c>
      <c r="AF732" s="161">
        <f t="shared" si="357"/>
        <v>5.3153977807377464</v>
      </c>
      <c r="AG732" s="161">
        <f t="shared" si="358"/>
        <v>6.8345397668899617</v>
      </c>
      <c r="AH732" s="161">
        <f t="shared" si="359"/>
        <v>1.499997386630163</v>
      </c>
      <c r="AI732" s="161" t="e">
        <f t="shared" ca="1" si="360"/>
        <v>#DIV/0!</v>
      </c>
      <c r="AJ732" s="175" t="e">
        <f t="shared" ca="1" si="361"/>
        <v>#DIV/0!</v>
      </c>
      <c r="AK732" s="118" t="e">
        <f t="shared" ca="1" si="362"/>
        <v>#DIV/0!</v>
      </c>
      <c r="AL732" s="58" t="e">
        <f t="shared" ca="1" si="363"/>
        <v>#DIV/0!</v>
      </c>
    </row>
    <row r="733" spans="1:38" x14ac:dyDescent="0.2">
      <c r="A733" s="60" t="e">
        <f t="shared" ca="1" si="365"/>
        <v>#NUM!</v>
      </c>
      <c r="C733" s="182"/>
      <c r="D733" s="186">
        <f t="shared" si="366"/>
        <v>137.19999999999999</v>
      </c>
      <c r="E733" s="182"/>
      <c r="F733" s="136">
        <v>46600</v>
      </c>
      <c r="G733" s="51">
        <f t="shared" si="364"/>
        <v>462</v>
      </c>
      <c r="H733" s="31">
        <v>12</v>
      </c>
      <c r="I733" s="135">
        <v>2</v>
      </c>
      <c r="J733" s="171" t="e">
        <f t="shared" ca="1" si="336"/>
        <v>#DIV/0!</v>
      </c>
      <c r="K733" s="171" t="e">
        <f t="shared" ca="1" si="337"/>
        <v>#DIV/0!</v>
      </c>
      <c r="L733" s="171" t="e">
        <f t="shared" ca="1" si="338"/>
        <v>#NUM!</v>
      </c>
      <c r="M733" s="190">
        <f t="shared" si="339"/>
        <v>8506.4</v>
      </c>
      <c r="N733" s="171">
        <f t="shared" si="340"/>
        <v>3232.4320000000002</v>
      </c>
      <c r="O733" s="162" t="e">
        <f t="shared" ca="1" si="341"/>
        <v>#NUM!</v>
      </c>
      <c r="P733" s="162" t="e">
        <f t="shared" ca="1" si="342"/>
        <v>#DIV/0!</v>
      </c>
      <c r="Q733" s="164" t="e">
        <f t="shared" ca="1" si="343"/>
        <v>#DIV/0!</v>
      </c>
      <c r="R733" s="164" t="e">
        <f t="shared" ca="1" si="344"/>
        <v>#NUM!</v>
      </c>
      <c r="S733" s="160" t="e">
        <f t="shared" ca="1" si="345"/>
        <v>#DIV/0!</v>
      </c>
      <c r="T733" s="161" t="e">
        <f t="shared" ca="1" si="346"/>
        <v>#DIV/0!</v>
      </c>
      <c r="U733" s="161" t="e">
        <f t="shared" ca="1" si="347"/>
        <v>#DIV/0!</v>
      </c>
      <c r="V733" s="161" t="e">
        <f t="shared" ca="1" si="348"/>
        <v>#DIV/0!</v>
      </c>
      <c r="W733" s="161">
        <f t="shared" si="349"/>
        <v>1112192.4360000046</v>
      </c>
      <c r="X733" s="39"/>
      <c r="Y733" s="163">
        <f t="shared" si="350"/>
        <v>0</v>
      </c>
      <c r="Z733" s="161" t="e">
        <f t="shared" ca="1" si="351"/>
        <v>#DIV/0!</v>
      </c>
      <c r="AA733" s="164">
        <f t="shared" si="352"/>
        <v>6.2909597591768414</v>
      </c>
      <c r="AB733" s="164">
        <f t="shared" si="353"/>
        <v>1.499997460731038</v>
      </c>
      <c r="AC733" s="161">
        <f t="shared" si="354"/>
        <v>5.3237045040528814</v>
      </c>
      <c r="AD733" s="161">
        <f t="shared" si="355"/>
        <v>6.9657981649995691</v>
      </c>
      <c r="AE733" s="161">
        <f t="shared" si="356"/>
        <v>5.3237045040528814</v>
      </c>
      <c r="AF733" s="161">
        <f t="shared" si="357"/>
        <v>5.3237045040528814</v>
      </c>
      <c r="AG733" s="161">
        <f t="shared" si="358"/>
        <v>6.8412952942959278</v>
      </c>
      <c r="AH733" s="161">
        <f t="shared" si="359"/>
        <v>1.499997460731038</v>
      </c>
      <c r="AI733" s="161" t="e">
        <f t="shared" ca="1" si="360"/>
        <v>#DIV/0!</v>
      </c>
      <c r="AJ733" s="175" t="e">
        <f t="shared" ca="1" si="361"/>
        <v>#DIV/0!</v>
      </c>
      <c r="AK733" s="118" t="e">
        <f t="shared" ca="1" si="362"/>
        <v>#DIV/0!</v>
      </c>
      <c r="AL733" s="58" t="e">
        <f t="shared" ca="1" si="363"/>
        <v>#DIV/0!</v>
      </c>
    </row>
    <row r="734" spans="1:38" x14ac:dyDescent="0.2">
      <c r="A734" s="60" t="e">
        <f t="shared" ca="1" si="365"/>
        <v>#NUM!</v>
      </c>
      <c r="C734" s="182"/>
      <c r="D734" s="186">
        <f t="shared" si="366"/>
        <v>137.19999999999999</v>
      </c>
      <c r="E734" s="182"/>
      <c r="F734" s="136">
        <v>46631</v>
      </c>
      <c r="G734" s="51">
        <f t="shared" si="364"/>
        <v>463</v>
      </c>
      <c r="H734" s="31">
        <v>12</v>
      </c>
      <c r="I734" s="135">
        <v>2</v>
      </c>
      <c r="J734" s="171" t="e">
        <f t="shared" ca="1" si="336"/>
        <v>#DIV/0!</v>
      </c>
      <c r="K734" s="171" t="e">
        <f t="shared" ca="1" si="337"/>
        <v>#DIV/0!</v>
      </c>
      <c r="L734" s="171" t="e">
        <f t="shared" ca="1" si="338"/>
        <v>#NUM!</v>
      </c>
      <c r="M734" s="190">
        <f t="shared" si="339"/>
        <v>8232</v>
      </c>
      <c r="N734" s="171">
        <f t="shared" si="340"/>
        <v>3128.16</v>
      </c>
      <c r="O734" s="162" t="e">
        <f t="shared" ca="1" si="341"/>
        <v>#NUM!</v>
      </c>
      <c r="P734" s="162" t="e">
        <f t="shared" ca="1" si="342"/>
        <v>#DIV/0!</v>
      </c>
      <c r="Q734" s="164" t="e">
        <f t="shared" ca="1" si="343"/>
        <v>#DIV/0!</v>
      </c>
      <c r="R734" s="164" t="e">
        <f t="shared" ca="1" si="344"/>
        <v>#NUM!</v>
      </c>
      <c r="S734" s="160" t="e">
        <f t="shared" ca="1" si="345"/>
        <v>#DIV/0!</v>
      </c>
      <c r="T734" s="161" t="e">
        <f t="shared" ca="1" si="346"/>
        <v>#DIV/0!</v>
      </c>
      <c r="U734" s="161" t="e">
        <f t="shared" ca="1" si="347"/>
        <v>#DIV/0!</v>
      </c>
      <c r="V734" s="161" t="e">
        <f t="shared" ca="1" si="348"/>
        <v>#DIV/0!</v>
      </c>
      <c r="W734" s="161">
        <f t="shared" si="349"/>
        <v>1115320.5960000046</v>
      </c>
      <c r="X734" s="39"/>
      <c r="Y734" s="163">
        <f t="shared" si="350"/>
        <v>0</v>
      </c>
      <c r="Z734" s="161" t="e">
        <f t="shared" ca="1" si="351"/>
        <v>#DIV/0!</v>
      </c>
      <c r="AA734" s="164">
        <f t="shared" si="352"/>
        <v>6.3045765551923765</v>
      </c>
      <c r="AB734" s="164">
        <f t="shared" si="353"/>
        <v>1.4999975327308177</v>
      </c>
      <c r="AC734" s="161">
        <f t="shared" si="354"/>
        <v>5.3320064872602471</v>
      </c>
      <c r="AD734" s="161">
        <f t="shared" si="355"/>
        <v>6.981567003280043</v>
      </c>
      <c r="AE734" s="161">
        <f t="shared" si="356"/>
        <v>5.3320064872602471</v>
      </c>
      <c r="AF734" s="161">
        <f t="shared" si="357"/>
        <v>5.3320064872602471</v>
      </c>
      <c r="AG734" s="161">
        <f t="shared" si="358"/>
        <v>6.8480523463332181</v>
      </c>
      <c r="AH734" s="161">
        <f t="shared" si="359"/>
        <v>1.4999975327308177</v>
      </c>
      <c r="AI734" s="161" t="e">
        <f t="shared" ca="1" si="360"/>
        <v>#DIV/0!</v>
      </c>
      <c r="AJ734" s="175" t="e">
        <f t="shared" ca="1" si="361"/>
        <v>#DIV/0!</v>
      </c>
      <c r="AK734" s="118" t="e">
        <f t="shared" ca="1" si="362"/>
        <v>#DIV/0!</v>
      </c>
      <c r="AL734" s="58" t="e">
        <f t="shared" ca="1" si="363"/>
        <v>#DIV/0!</v>
      </c>
    </row>
    <row r="735" spans="1:38" x14ac:dyDescent="0.2">
      <c r="A735" s="60" t="e">
        <f t="shared" ca="1" si="365"/>
        <v>#NUM!</v>
      </c>
      <c r="C735" s="182"/>
      <c r="D735" s="186">
        <f t="shared" si="366"/>
        <v>137.19999999999999</v>
      </c>
      <c r="E735" s="182"/>
      <c r="F735" s="136">
        <v>46661</v>
      </c>
      <c r="G735" s="51">
        <f t="shared" si="364"/>
        <v>464</v>
      </c>
      <c r="H735" s="31">
        <v>12</v>
      </c>
      <c r="I735" s="135">
        <v>2</v>
      </c>
      <c r="J735" s="171" t="e">
        <f t="shared" ca="1" si="336"/>
        <v>#DIV/0!</v>
      </c>
      <c r="K735" s="171" t="e">
        <f t="shared" ca="1" si="337"/>
        <v>#DIV/0!</v>
      </c>
      <c r="L735" s="171" t="e">
        <f t="shared" ca="1" si="338"/>
        <v>#NUM!</v>
      </c>
      <c r="M735" s="190">
        <f t="shared" si="339"/>
        <v>8506.4</v>
      </c>
      <c r="N735" s="171">
        <f t="shared" si="340"/>
        <v>3232.4320000000002</v>
      </c>
      <c r="O735" s="162" t="e">
        <f t="shared" ca="1" si="341"/>
        <v>#NUM!</v>
      </c>
      <c r="P735" s="162" t="e">
        <f t="shared" ca="1" si="342"/>
        <v>#DIV/0!</v>
      </c>
      <c r="Q735" s="164" t="e">
        <f t="shared" ca="1" si="343"/>
        <v>#DIV/0!</v>
      </c>
      <c r="R735" s="164" t="e">
        <f t="shared" ca="1" si="344"/>
        <v>#NUM!</v>
      </c>
      <c r="S735" s="160" t="e">
        <f t="shared" ca="1" si="345"/>
        <v>#DIV/0!</v>
      </c>
      <c r="T735" s="161" t="e">
        <f t="shared" ca="1" si="346"/>
        <v>#DIV/0!</v>
      </c>
      <c r="U735" s="161" t="e">
        <f t="shared" ca="1" si="347"/>
        <v>#DIV/0!</v>
      </c>
      <c r="V735" s="161" t="e">
        <f t="shared" ca="1" si="348"/>
        <v>#DIV/0!</v>
      </c>
      <c r="W735" s="161">
        <f t="shared" si="349"/>
        <v>1118553.0280000046</v>
      </c>
      <c r="X735" s="39"/>
      <c r="Y735" s="163">
        <f t="shared" si="350"/>
        <v>0</v>
      </c>
      <c r="Z735" s="161" t="e">
        <f t="shared" ca="1" si="351"/>
        <v>#DIV/0!</v>
      </c>
      <c r="AA735" s="164">
        <f t="shared" si="352"/>
        <v>6.3181933512079098</v>
      </c>
      <c r="AB735" s="164">
        <f t="shared" si="353"/>
        <v>1.4999976026890773</v>
      </c>
      <c r="AC735" s="161">
        <f t="shared" si="354"/>
        <v>5.3403037388290349</v>
      </c>
      <c r="AD735" s="161">
        <f t="shared" si="355"/>
        <v>6.99735050454548</v>
      </c>
      <c r="AE735" s="161">
        <f t="shared" si="356"/>
        <v>5.3403037388290349</v>
      </c>
      <c r="AF735" s="161">
        <f t="shared" si="357"/>
        <v>5.3403037388290349</v>
      </c>
      <c r="AG735" s="161">
        <f t="shared" si="358"/>
        <v>6.8548108939825072</v>
      </c>
      <c r="AH735" s="161">
        <f t="shared" si="359"/>
        <v>1.4999976026890773</v>
      </c>
      <c r="AI735" s="161" t="e">
        <f t="shared" ca="1" si="360"/>
        <v>#DIV/0!</v>
      </c>
      <c r="AJ735" s="175" t="e">
        <f t="shared" ca="1" si="361"/>
        <v>#DIV/0!</v>
      </c>
      <c r="AK735" s="118" t="e">
        <f t="shared" ca="1" si="362"/>
        <v>#DIV/0!</v>
      </c>
      <c r="AL735" s="58" t="e">
        <f t="shared" ca="1" si="363"/>
        <v>#DIV/0!</v>
      </c>
    </row>
    <row r="736" spans="1:38" x14ac:dyDescent="0.2">
      <c r="A736" s="60" t="e">
        <f t="shared" ca="1" si="365"/>
        <v>#NUM!</v>
      </c>
      <c r="C736" s="182"/>
      <c r="D736" s="186">
        <f t="shared" si="366"/>
        <v>137.19999999999999</v>
      </c>
      <c r="E736" s="182"/>
      <c r="F736" s="136">
        <v>46692</v>
      </c>
      <c r="G736" s="51">
        <f t="shared" si="364"/>
        <v>465</v>
      </c>
      <c r="H736" s="31">
        <v>12</v>
      </c>
      <c r="I736" s="135">
        <v>2</v>
      </c>
      <c r="J736" s="171" t="e">
        <f ca="1">L736/(O736+1)</f>
        <v>#DIV/0!</v>
      </c>
      <c r="K736" s="171" t="e">
        <f ca="1">L736-J736</f>
        <v>#DIV/0!</v>
      </c>
      <c r="L736" s="171" t="e">
        <f ca="1">$D$533*$D$75*(AJ736-$D$73)*H736</f>
        <v>#NUM!</v>
      </c>
      <c r="M736" s="190">
        <f>(F737-F736)*$D$530*$D$531*I736</f>
        <v>8232</v>
      </c>
      <c r="N736" s="171">
        <f>M736*(100-$BD$48)/100</f>
        <v>3128.16</v>
      </c>
      <c r="O736" s="162" t="e">
        <f ca="1">$AV$44*EXP($AW$44*S736)</f>
        <v>#NUM!</v>
      </c>
      <c r="P736" s="162" t="e">
        <f ca="1">K736/L736</f>
        <v>#DIV/0!</v>
      </c>
      <c r="Q736" s="164" t="e">
        <f ca="1">(N736/((J736*Boi/roil)+K736))*100</f>
        <v>#DIV/0!</v>
      </c>
      <c r="R736" s="164" t="e">
        <f ca="1">(W736/V736)*100</f>
        <v>#NUM!</v>
      </c>
      <c r="S736" s="160" t="e">
        <f ca="1">J736+S735</f>
        <v>#DIV/0!</v>
      </c>
      <c r="T736" s="161" t="e">
        <f ca="1">(J736*Boi/roil)+T735</f>
        <v>#DIV/0!</v>
      </c>
      <c r="U736" s="161" t="e">
        <f ca="1">(K736*Bw)+U735</f>
        <v>#DIV/0!</v>
      </c>
      <c r="V736" s="161" t="e">
        <f ca="1">T736+U736</f>
        <v>#DIV/0!</v>
      </c>
      <c r="W736" s="161">
        <f>N736+W735</f>
        <v>1121681.1880000045</v>
      </c>
      <c r="X736" s="39"/>
      <c r="Y736" s="163">
        <f>$X$10-X736</f>
        <v>0</v>
      </c>
      <c r="Z736" s="161" t="e">
        <f ca="1">T736+U736-W736-$D$25*$D$32*Y736</f>
        <v>#DIV/0!</v>
      </c>
      <c r="AA736" s="164">
        <f>2.309*$D$45*(G736/12)/($D$18*$D$34*($D$33/14.5)*($D$23*3.281)^2)</f>
        <v>6.331810147223444</v>
      </c>
      <c r="AB736" s="164">
        <f>IF(AA736&lt;$D$50,AC736,AH736)</f>
        <v>1.4999976706637033</v>
      </c>
      <c r="AC736" s="161">
        <f>IF(AA736&lt;1,AD736,AE736)</f>
        <v>5.3485962672161778</v>
      </c>
      <c r="AD736" s="161">
        <f>(2*(AA736/3.14)^0.5)+(AA736/2)-((AA736/6)*(AA736/3.14)^0.5)+((AA736^2)/16)</f>
        <v>7.0131486850907674</v>
      </c>
      <c r="AE736" s="161">
        <f>IF(AA736&lt;100,AF736,AG736)</f>
        <v>5.3485962672161778</v>
      </c>
      <c r="AF736" s="161">
        <f>0.0000000000048534*AA736^7-0.0000000018436*AA736^6+0.00000028354*AA736^5-0.00002274*AA736^4+0.0010284*AA736^3-0.027455*AA736^2+0.85373*AA736+0.81638</f>
        <v>5.3485962672161778</v>
      </c>
      <c r="AG736" s="161">
        <f>2*AA736/LN(AA736)</f>
        <v>6.8615709085723253</v>
      </c>
      <c r="AH736" s="161">
        <f>0.5*($D$46^2-1)*(1-EXP(-2*AA736/$D$51))</f>
        <v>1.4999976706637033</v>
      </c>
      <c r="AI736" s="161" t="e">
        <f ca="1">(T736+U736-W736)/(N*Ce+U*AB736)</f>
        <v>#DIV/0!</v>
      </c>
      <c r="AJ736" s="175" t="e">
        <f ca="1">Pi-AI736</f>
        <v>#DIV/0!</v>
      </c>
      <c r="AK736" s="118" t="e">
        <f t="shared" ca="1" si="362"/>
        <v>#DIV/0!</v>
      </c>
      <c r="AL736" s="58" t="e">
        <f t="shared" ca="1" si="363"/>
        <v>#DIV/0!</v>
      </c>
    </row>
    <row r="737" spans="1:38" x14ac:dyDescent="0.2">
      <c r="A737" s="60" t="e">
        <f t="shared" ca="1" si="365"/>
        <v>#NUM!</v>
      </c>
      <c r="C737" s="182"/>
      <c r="D737" s="186">
        <f t="shared" si="366"/>
        <v>137.19999999999999</v>
      </c>
      <c r="E737" s="182"/>
      <c r="F737" s="136">
        <v>46722</v>
      </c>
      <c r="G737" s="51">
        <f t="shared" si="364"/>
        <v>466</v>
      </c>
      <c r="H737" s="31">
        <v>12</v>
      </c>
      <c r="I737" s="135">
        <v>2</v>
      </c>
      <c r="J737" s="171" t="e">
        <f ca="1">L737/(O737+1)</f>
        <v>#DIV/0!</v>
      </c>
      <c r="K737" s="171" t="e">
        <f ca="1">L737-J737</f>
        <v>#DIV/0!</v>
      </c>
      <c r="L737" s="171" t="e">
        <f ca="1">$D$533*$D$75*(AJ737-$D$73)*H737</f>
        <v>#NUM!</v>
      </c>
      <c r="M737" s="190">
        <f>(F738-F737)*$D$530*$D$531*I737</f>
        <v>8506.4</v>
      </c>
      <c r="N737" s="171">
        <f>M737*(100-$BD$48)/100</f>
        <v>3232.4320000000002</v>
      </c>
      <c r="O737" s="162" t="e">
        <f ca="1">$AV$44*EXP($AW$44*S737)</f>
        <v>#NUM!</v>
      </c>
      <c r="P737" s="162" t="e">
        <f ca="1">K737/L737</f>
        <v>#DIV/0!</v>
      </c>
      <c r="Q737" s="164" t="e">
        <f ca="1">(N737/((J737*Boi/roil)+K737))*100</f>
        <v>#DIV/0!</v>
      </c>
      <c r="R737" s="164" t="e">
        <f ca="1">(W737/V737)*100</f>
        <v>#NUM!</v>
      </c>
      <c r="S737" s="160" t="e">
        <f ca="1">J737+S736</f>
        <v>#DIV/0!</v>
      </c>
      <c r="T737" s="161" t="e">
        <f ca="1">(J737*Boi/roil)+T736</f>
        <v>#DIV/0!</v>
      </c>
      <c r="U737" s="161" t="e">
        <f ca="1">(K737*Bw)+U736</f>
        <v>#DIV/0!</v>
      </c>
      <c r="V737" s="161" t="e">
        <f ca="1">T737+U737</f>
        <v>#DIV/0!</v>
      </c>
      <c r="W737" s="161">
        <f>N737+W736</f>
        <v>1124913.6200000045</v>
      </c>
      <c r="X737" s="39"/>
      <c r="Y737" s="163">
        <f>$X$10-X737</f>
        <v>0</v>
      </c>
      <c r="Z737" s="161" t="e">
        <f ca="1">T737+U737-W737-$D$25*$D$32*Y737</f>
        <v>#DIV/0!</v>
      </c>
      <c r="AA737" s="164">
        <f>2.309*$D$45*(G737/12)/($D$18*$D$34*($D$33/14.5)*($D$23*3.281)^2)</f>
        <v>6.34542694323898</v>
      </c>
      <c r="AB737" s="164">
        <f>IF(AA737&lt;$D$50,AC737,AH737)</f>
        <v>1.4999977367109407</v>
      </c>
      <c r="AC737" s="161">
        <f>IF(AA737&lt;1,AD737,AE737)</f>
        <v>5.3568840808663589</v>
      </c>
      <c r="AD737" s="161">
        <f>(2*(AA737/3.14)^0.5)+(AA737/2)-((AA737/6)*(AA737/3.14)^0.5)+((AA737^2)/16)</f>
        <v>7.0289615611352811</v>
      </c>
      <c r="AE737" s="161">
        <f>IF(AA737&lt;100,AF737,AG737)</f>
        <v>5.3568840808663589</v>
      </c>
      <c r="AF737" s="161">
        <f>0.0000000000048534*AA737^7-0.0000000018436*AA737^6+0.00000028354*AA737^5-0.00002274*AA737^4+0.0010284*AA737^3-0.027455*AA737^2+0.85373*AA737+0.81638</f>
        <v>5.3568840808663589</v>
      </c>
      <c r="AG737" s="161">
        <f>2*AA737/LN(AA737)</f>
        <v>6.8683323617743648</v>
      </c>
      <c r="AH737" s="161">
        <f>0.5*($D$46^2-1)*(1-EXP(-2*AA737/$D$51))</f>
        <v>1.4999977367109407</v>
      </c>
      <c r="AI737" s="161" t="e">
        <f ca="1">(T737+U737-W737)/(N*Ce+U*AB737)</f>
        <v>#DIV/0!</v>
      </c>
      <c r="AJ737" s="175" t="e">
        <f ca="1">Pi-AI737</f>
        <v>#DIV/0!</v>
      </c>
      <c r="AK737" s="118" t="e">
        <f t="shared" ca="1" si="362"/>
        <v>#DIV/0!</v>
      </c>
      <c r="AL737" s="58" t="e">
        <f t="shared" ca="1" si="363"/>
        <v>#DIV/0!</v>
      </c>
    </row>
    <row r="738" spans="1:38" x14ac:dyDescent="0.2">
      <c r="A738" s="60" t="e">
        <f t="shared" ca="1" si="365"/>
        <v>#NUM!</v>
      </c>
      <c r="C738" s="182"/>
      <c r="D738" s="186">
        <f t="shared" si="366"/>
        <v>137.19999999999999</v>
      </c>
      <c r="E738" s="182"/>
      <c r="F738" s="136">
        <v>46753</v>
      </c>
      <c r="G738" s="51">
        <f t="shared" si="364"/>
        <v>467</v>
      </c>
      <c r="H738" s="31">
        <v>12</v>
      </c>
      <c r="I738" s="135">
        <v>2</v>
      </c>
      <c r="J738" s="171" t="e">
        <f ca="1">L738/(O738+1)</f>
        <v>#DIV/0!</v>
      </c>
      <c r="K738" s="171" t="e">
        <f ca="1">L738-J738</f>
        <v>#DIV/0!</v>
      </c>
      <c r="L738" s="171" t="e">
        <f ca="1">$D$533*$D$75*(AJ738-$D$73)*H738</f>
        <v>#NUM!</v>
      </c>
      <c r="M738" s="190">
        <f>(F739-F738)*$D$530*$D$531*I738</f>
        <v>8506.4</v>
      </c>
      <c r="N738" s="171">
        <f>M738*(100-$BD$48)/100</f>
        <v>3232.4320000000002</v>
      </c>
      <c r="O738" s="162" t="e">
        <f ca="1">$AV$44*EXP($AW$44*S738)</f>
        <v>#NUM!</v>
      </c>
      <c r="P738" s="162" t="e">
        <f ca="1">K738/L738</f>
        <v>#DIV/0!</v>
      </c>
      <c r="Q738" s="164" t="e">
        <f ca="1">(N738/((J738*Boi/roil)+K738))*100</f>
        <v>#DIV/0!</v>
      </c>
      <c r="R738" s="164" t="e">
        <f ca="1">(W738/V738)*100</f>
        <v>#NUM!</v>
      </c>
      <c r="S738" s="160" t="e">
        <f ca="1">J738+S737</f>
        <v>#DIV/0!</v>
      </c>
      <c r="T738" s="161" t="e">
        <f ca="1">(J738*Boi/roil)+T737</f>
        <v>#DIV/0!</v>
      </c>
      <c r="U738" s="161" t="e">
        <f ca="1">(K738*Bw)+U737</f>
        <v>#DIV/0!</v>
      </c>
      <c r="V738" s="161" t="e">
        <f ca="1">T738+U738</f>
        <v>#DIV/0!</v>
      </c>
      <c r="W738" s="161">
        <f>N738+W737</f>
        <v>1128146.0520000046</v>
      </c>
      <c r="X738" s="39"/>
      <c r="Y738" s="163">
        <f>$X$10-X738</f>
        <v>0</v>
      </c>
      <c r="Z738" s="161" t="e">
        <f ca="1">T738+U738-W738-$D$25*$D$32*Y738</f>
        <v>#DIV/0!</v>
      </c>
      <c r="AA738" s="164">
        <f>2.309*$D$45*(G738/12)/($D$18*$D$34*($D$33/14.5)*($D$23*3.281)^2)</f>
        <v>6.3590437392545125</v>
      </c>
      <c r="AB738" s="164">
        <f>IF(AA738&lt;$D$50,AC738,AH738)</f>
        <v>1.4999978008854395</v>
      </c>
      <c r="AC738" s="161">
        <f>IF(AA738&lt;1,AD738,AE738)</f>
        <v>5.3651671882120286</v>
      </c>
      <c r="AD738" s="161">
        <f>(2*(AA738/3.14)^0.5)+(AA738/2)-((AA738/6)*(AA738/3.14)^0.5)+((AA738^2)/16)</f>
        <v>7.0447891488234147</v>
      </c>
      <c r="AE738" s="161">
        <f>IF(AA738&lt;100,AF738,AG738)</f>
        <v>5.3651671882120286</v>
      </c>
      <c r="AF738" s="161">
        <f>0.0000000000048534*AA738^7-0.0000000018436*AA738^6+0.00000028354*AA738^5-0.00002274*AA738^4+0.0010284*AA738^3-0.027455*AA738^2+0.85373*AA738+0.81638</f>
        <v>5.3651671882120286</v>
      </c>
      <c r="AG738" s="161">
        <f>2*AA738/LN(AA738)</f>
        <v>6.8750952255988507</v>
      </c>
      <c r="AH738" s="161">
        <f>0.5*($D$46^2-1)*(1-EXP(-2*AA738/$D$51))</f>
        <v>1.4999978008854395</v>
      </c>
      <c r="AI738" s="161" t="e">
        <f ca="1">(T738+U738-W738)/(N*Ce+U*AB738)</f>
        <v>#DIV/0!</v>
      </c>
      <c r="AJ738" s="175" t="e">
        <f ca="1">Pi-AI738</f>
        <v>#DIV/0!</v>
      </c>
      <c r="AK738" s="118" t="e">
        <f t="shared" ca="1" si="362"/>
        <v>#DIV/0!</v>
      </c>
      <c r="AL738" s="58" t="e">
        <f t="shared" ca="1" si="363"/>
        <v>#DIV/0!</v>
      </c>
    </row>
    <row r="739" spans="1:38" x14ac:dyDescent="0.2">
      <c r="A739" s="60" t="e">
        <f t="shared" ca="1" si="365"/>
        <v>#NUM!</v>
      </c>
      <c r="C739" s="182"/>
      <c r="D739" s="186">
        <f t="shared" si="366"/>
        <v>0</v>
      </c>
      <c r="E739" s="182"/>
      <c r="F739" s="136">
        <v>46784</v>
      </c>
      <c r="G739" s="51">
        <f t="shared" si="364"/>
        <v>468</v>
      </c>
      <c r="H739" s="31">
        <v>12</v>
      </c>
      <c r="I739" s="135">
        <v>2</v>
      </c>
      <c r="J739" s="171" t="e">
        <f ca="1">L739/(O739+1)</f>
        <v>#DIV/0!</v>
      </c>
      <c r="K739" s="171" t="e">
        <f ca="1">L739-J739</f>
        <v>#DIV/0!</v>
      </c>
      <c r="L739" s="171" t="e">
        <f ca="1">$D$533*$D$75*(AJ739-$D$73)*H739</f>
        <v>#NUM!</v>
      </c>
      <c r="M739" s="190">
        <f>(F740-F739)*$D$530*$D$531*I739</f>
        <v>-12837529.6</v>
      </c>
      <c r="N739" s="171">
        <f>M739*(100-$BD$48)/100</f>
        <v>-4878261.2479999997</v>
      </c>
      <c r="O739" s="162" t="e">
        <f ca="1">$AV$44*EXP($AW$44*S739)</f>
        <v>#NUM!</v>
      </c>
      <c r="P739" s="162" t="e">
        <f ca="1">K739/L739</f>
        <v>#DIV/0!</v>
      </c>
      <c r="Q739" s="164" t="e">
        <f ca="1">(N739/((J739*Boi/roil)+K739))*100</f>
        <v>#DIV/0!</v>
      </c>
      <c r="R739" s="164" t="e">
        <f ca="1">(W739/V739)*100</f>
        <v>#NUM!</v>
      </c>
      <c r="S739" s="160" t="e">
        <f ca="1">J739+S738</f>
        <v>#DIV/0!</v>
      </c>
      <c r="T739" s="161" t="e">
        <f ca="1">(J739*Boi/roil)+T738</f>
        <v>#DIV/0!</v>
      </c>
      <c r="U739" s="161" t="e">
        <f ca="1">(K739*Bw)+U738</f>
        <v>#DIV/0!</v>
      </c>
      <c r="V739" s="161" t="e">
        <f ca="1">T739+U739</f>
        <v>#DIV/0!</v>
      </c>
      <c r="W739" s="161">
        <f>N739+W738</f>
        <v>-3750115.1959999949</v>
      </c>
      <c r="X739" s="39"/>
      <c r="Y739" s="163">
        <f>$X$10-X739</f>
        <v>0</v>
      </c>
      <c r="Z739" s="161" t="e">
        <f ca="1">T739+U739-W739-$D$25*$D$32*Y739</f>
        <v>#DIV/0!</v>
      </c>
      <c r="AA739" s="164">
        <f>2.309*$D$45*(G739/12)/($D$18*$D$34*($D$33/14.5)*($D$23*3.281)^2)</f>
        <v>6.3726605352700476</v>
      </c>
      <c r="AB739" s="164">
        <f>IF(AA739&lt;$D$50,AC739,AH739)</f>
        <v>1.4999978632403006</v>
      </c>
      <c r="AC739" s="161">
        <f>IF(AA739&lt;1,AD739,AE739)</f>
        <v>5.3734455976734132</v>
      </c>
      <c r="AD739" s="161">
        <f>(2*(AA739/3.14)^0.5)+(AA739/2)-((AA739/6)*(AA739/3.14)^0.5)+((AA739^2)/16)</f>
        <v>7.0606314642251142</v>
      </c>
      <c r="AE739" s="161">
        <f>IF(AA739&lt;100,AF739,AG739)</f>
        <v>5.3734455976734132</v>
      </c>
      <c r="AF739" s="161">
        <f>0.0000000000048534*AA739^7-0.0000000018436*AA739^6+0.00000028354*AA739^5-0.00002274*AA739^4+0.0010284*AA739^3-0.027455*AA739^2+0.85373*AA739+0.81638</f>
        <v>5.3734455976734132</v>
      </c>
      <c r="AG739" s="161">
        <f>2*AA739/LN(AA739)</f>
        <v>6.8818594723899968</v>
      </c>
      <c r="AH739" s="161">
        <f>0.5*($D$46^2-1)*(1-EXP(-2*AA739/$D$51))</f>
        <v>1.4999978632403006</v>
      </c>
      <c r="AI739" s="161" t="e">
        <f ca="1">(T739+U739-W739)/(N*Ce+U*AB739)</f>
        <v>#DIV/0!</v>
      </c>
      <c r="AJ739" s="175" t="e">
        <f ca="1">Pi-AI739</f>
        <v>#DIV/0!</v>
      </c>
      <c r="AK739" s="118" t="e">
        <f t="shared" ca="1" si="362"/>
        <v>#DIV/0!</v>
      </c>
      <c r="AL739" s="58" t="e">
        <f t="shared" ca="1" si="363"/>
        <v>#DIV/0!</v>
      </c>
    </row>
    <row r="740" spans="1:38" x14ac:dyDescent="0.2">
      <c r="H740" s="31"/>
    </row>
    <row r="741" spans="1:38" x14ac:dyDescent="0.2">
      <c r="H741" s="31"/>
    </row>
    <row r="742" spans="1:38" x14ac:dyDescent="0.2">
      <c r="H742" s="215"/>
    </row>
  </sheetData>
  <mergeCells count="54">
    <mergeCell ref="B24:B25"/>
    <mergeCell ref="J7:L7"/>
    <mergeCell ref="S7:S9"/>
    <mergeCell ref="O7:O9"/>
    <mergeCell ref="P7:P9"/>
    <mergeCell ref="M7:M9"/>
    <mergeCell ref="Q7:R8"/>
    <mergeCell ref="N7:N9"/>
    <mergeCell ref="A83:A85"/>
    <mergeCell ref="A77:D77"/>
    <mergeCell ref="A62:D62"/>
    <mergeCell ref="A69:D69"/>
    <mergeCell ref="F7:F9"/>
    <mergeCell ref="A36:D36"/>
    <mergeCell ref="A41:D41"/>
    <mergeCell ref="A52:D52"/>
    <mergeCell ref="A14:D14"/>
    <mergeCell ref="A10:D10"/>
    <mergeCell ref="A27:D27"/>
    <mergeCell ref="A46:A47"/>
    <mergeCell ref="B46:B47"/>
    <mergeCell ref="C46:C47"/>
    <mergeCell ref="D46:D47"/>
    <mergeCell ref="A8:D8"/>
    <mergeCell ref="AY48:BC48"/>
    <mergeCell ref="A71:D71"/>
    <mergeCell ref="A54:D54"/>
    <mergeCell ref="AY44:AZ44"/>
    <mergeCell ref="BB44:BB45"/>
    <mergeCell ref="BF44:BF45"/>
    <mergeCell ref="AN5:AR5"/>
    <mergeCell ref="AY5:BC5"/>
    <mergeCell ref="AO41:AO43"/>
    <mergeCell ref="AY43:BB43"/>
    <mergeCell ref="AN41:AN43"/>
    <mergeCell ref="AY41:BD41"/>
    <mergeCell ref="BC43:BF43"/>
    <mergeCell ref="AV41:AW42"/>
    <mergeCell ref="C3:D3"/>
    <mergeCell ref="A4:D4"/>
    <mergeCell ref="A5:D5"/>
    <mergeCell ref="A6:D6"/>
    <mergeCell ref="BC44:BD44"/>
    <mergeCell ref="AA7:AK7"/>
    <mergeCell ref="X7:Z7"/>
    <mergeCell ref="T7:W7"/>
    <mergeCell ref="H7:I7"/>
    <mergeCell ref="I8:I9"/>
    <mergeCell ref="L8:L9"/>
    <mergeCell ref="J8:J9"/>
    <mergeCell ref="K8:K9"/>
    <mergeCell ref="G7:G8"/>
    <mergeCell ref="H8:H9"/>
    <mergeCell ref="A24:A25"/>
  </mergeCells>
  <phoneticPr fontId="3" type="noConversion"/>
  <pageMargins left="0.75" right="0.75" top="1" bottom="1" header="0.5" footer="0.5"/>
  <pageSetup paperSize="8" scale="1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21</vt:i4>
      </vt:variant>
    </vt:vector>
  </HeadingPairs>
  <TitlesOfParts>
    <vt:vector size="25" baseType="lpstr">
      <vt:lpstr>карта</vt:lpstr>
      <vt:lpstr>исх_доб</vt:lpstr>
      <vt:lpstr>исх_Рпл.</vt:lpstr>
      <vt:lpstr>1</vt:lpstr>
      <vt:lpstr>'1'!Boi</vt:lpstr>
      <vt:lpstr>'1'!Bw</vt:lpstr>
      <vt:lpstr>'1'!Ca</vt:lpstr>
      <vt:lpstr>'1'!Ce</vt:lpstr>
      <vt:lpstr>'1'!Cf</vt:lpstr>
      <vt:lpstr>'1'!Co</vt:lpstr>
      <vt:lpstr>'1'!Cw</vt:lpstr>
      <vt:lpstr>'1'!Ed</vt:lpstr>
      <vt:lpstr>'1'!f</vt:lpstr>
      <vt:lpstr>'1'!h</vt:lpstr>
      <vt:lpstr>'1'!ka</vt:lpstr>
      <vt:lpstr>'1'!m</vt:lpstr>
      <vt:lpstr>'1'!mw</vt:lpstr>
      <vt:lpstr>'1'!N</vt:lpstr>
      <vt:lpstr>'1'!Np</vt:lpstr>
      <vt:lpstr>'1'!Pi</vt:lpstr>
      <vt:lpstr>'1'!reD</vt:lpstr>
      <vt:lpstr>'1'!ro</vt:lpstr>
      <vt:lpstr>'1'!roil</vt:lpstr>
      <vt:lpstr>'1'!Soil</vt:lpstr>
      <vt:lpstr>'1'!U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avkobyashev</dc:creator>
  <cp:lastModifiedBy>Миронов Евгений Петрович</cp:lastModifiedBy>
  <cp:lastPrinted>2009-11-16T03:59:07Z</cp:lastPrinted>
  <dcterms:created xsi:type="dcterms:W3CDTF">2005-07-07T08:22:46Z</dcterms:created>
  <dcterms:modified xsi:type="dcterms:W3CDTF">2015-11-19T05:03:01Z</dcterms:modified>
</cp:coreProperties>
</file>